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18A44137-C97C-4DAA-8E3F-06BD332C0358}" xr6:coauthVersionLast="47" xr6:coauthVersionMax="47" xr10:uidLastSave="{00000000-0000-0000-0000-000000000000}"/>
  <bookViews>
    <workbookView xWindow="-120" yWindow="-120" windowWidth="24240" windowHeight="13140" tabRatio="512" activeTab="1" xr2:uid="{00000000-000D-0000-FFFF-FFFF00000000}"/>
  </bookViews>
  <sheets>
    <sheet name="wgt" sheetId="5" r:id="rId1"/>
    <sheet name="unwgt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" i="5" l="1"/>
  <c r="K29" i="5"/>
  <c r="R30" i="5"/>
  <c r="Y30" i="5"/>
  <c r="AF30" i="5"/>
  <c r="AM30" i="5"/>
  <c r="AT30" i="5"/>
  <c r="AT29" i="5"/>
  <c r="AU30" i="5"/>
  <c r="AS30" i="5"/>
  <c r="AN30" i="5"/>
  <c r="AL30" i="5"/>
  <c r="AG30" i="5"/>
  <c r="AE30" i="5"/>
  <c r="Z30" i="5"/>
  <c r="X30" i="5"/>
  <c r="S30" i="5"/>
  <c r="Q30" i="5"/>
  <c r="L30" i="5"/>
  <c r="J30" i="5"/>
  <c r="E30" i="5"/>
  <c r="AU30" i="15"/>
  <c r="AS30" i="15"/>
  <c r="AL30" i="15"/>
  <c r="AG30" i="15"/>
  <c r="AE30" i="15"/>
  <c r="Z30" i="15"/>
  <c r="X30" i="15"/>
  <c r="S30" i="15"/>
  <c r="L30" i="15"/>
  <c r="Q30" i="15"/>
  <c r="J30" i="15"/>
  <c r="J29" i="15"/>
  <c r="E30" i="15"/>
  <c r="AU44" i="15"/>
  <c r="AT44" i="15"/>
  <c r="AS44" i="15"/>
  <c r="AQ44" i="15"/>
  <c r="AP44" i="15"/>
  <c r="AN44" i="15"/>
  <c r="AM44" i="15"/>
  <c r="AL44" i="15"/>
  <c r="AJ44" i="15"/>
  <c r="AI44" i="15"/>
  <c r="AG44" i="15"/>
  <c r="AF44" i="15"/>
  <c r="AE44" i="15"/>
  <c r="AC44" i="15"/>
  <c r="AB44" i="15"/>
  <c r="Z44" i="15"/>
  <c r="Y44" i="15"/>
  <c r="X44" i="15"/>
  <c r="V44" i="15"/>
  <c r="U44" i="15"/>
  <c r="S44" i="15"/>
  <c r="R44" i="15"/>
  <c r="Q44" i="15"/>
  <c r="O44" i="15"/>
  <c r="N44" i="15"/>
  <c r="L44" i="15"/>
  <c r="K44" i="15"/>
  <c r="J44" i="15"/>
  <c r="H44" i="15"/>
  <c r="G44" i="15"/>
  <c r="E44" i="15"/>
  <c r="AU43" i="15"/>
  <c r="AT43" i="15"/>
  <c r="AS43" i="15"/>
  <c r="AQ43" i="15"/>
  <c r="AP43" i="15"/>
  <c r="AN43" i="15"/>
  <c r="AM43" i="15"/>
  <c r="AL43" i="15"/>
  <c r="AJ43" i="15"/>
  <c r="AI43" i="15"/>
  <c r="AG43" i="15"/>
  <c r="AF43" i="15"/>
  <c r="AE43" i="15"/>
  <c r="AC43" i="15"/>
  <c r="AB43" i="15"/>
  <c r="Z43" i="15"/>
  <c r="Y43" i="15"/>
  <c r="X43" i="15"/>
  <c r="V43" i="15"/>
  <c r="U43" i="15"/>
  <c r="S43" i="15"/>
  <c r="R43" i="15"/>
  <c r="Q43" i="15"/>
  <c r="O43" i="15"/>
  <c r="N43" i="15"/>
  <c r="L43" i="15"/>
  <c r="K43" i="15"/>
  <c r="J43" i="15"/>
  <c r="H43" i="15"/>
  <c r="G43" i="15"/>
  <c r="E43" i="15"/>
  <c r="AU42" i="15"/>
  <c r="AT42" i="15"/>
  <c r="AS42" i="15"/>
  <c r="AQ42" i="15"/>
  <c r="AP42" i="15"/>
  <c r="AN42" i="15"/>
  <c r="AM42" i="15"/>
  <c r="AL42" i="15"/>
  <c r="AJ42" i="15"/>
  <c r="AI42" i="15"/>
  <c r="AG42" i="15"/>
  <c r="AF42" i="15"/>
  <c r="AE42" i="15"/>
  <c r="AC42" i="15"/>
  <c r="AB42" i="15"/>
  <c r="Z42" i="15"/>
  <c r="Y42" i="15"/>
  <c r="X42" i="15"/>
  <c r="V42" i="15"/>
  <c r="U42" i="15"/>
  <c r="S42" i="15"/>
  <c r="R42" i="15"/>
  <c r="Q42" i="15"/>
  <c r="O42" i="15"/>
  <c r="N42" i="15"/>
  <c r="L42" i="15"/>
  <c r="K42" i="15"/>
  <c r="J42" i="15"/>
  <c r="H42" i="15"/>
  <c r="G42" i="15"/>
  <c r="E42" i="15"/>
  <c r="AU41" i="15"/>
  <c r="AT41" i="15"/>
  <c r="AS41" i="15"/>
  <c r="AQ41" i="15"/>
  <c r="AP41" i="15"/>
  <c r="AN41" i="15"/>
  <c r="AM41" i="15"/>
  <c r="AL41" i="15"/>
  <c r="AJ41" i="15"/>
  <c r="AI41" i="15"/>
  <c r="AG41" i="15"/>
  <c r="AF41" i="15"/>
  <c r="AE41" i="15"/>
  <c r="AC41" i="15"/>
  <c r="AB41" i="15"/>
  <c r="Z41" i="15"/>
  <c r="Y41" i="15"/>
  <c r="X41" i="15"/>
  <c r="V41" i="15"/>
  <c r="U41" i="15"/>
  <c r="S41" i="15"/>
  <c r="R41" i="15"/>
  <c r="Q41" i="15"/>
  <c r="O41" i="15"/>
  <c r="N41" i="15"/>
  <c r="L41" i="15"/>
  <c r="K41" i="15"/>
  <c r="J41" i="15"/>
  <c r="H41" i="15"/>
  <c r="G41" i="15"/>
  <c r="E41" i="15"/>
  <c r="AU40" i="15"/>
  <c r="AT40" i="15"/>
  <c r="AS40" i="15"/>
  <c r="AQ40" i="15"/>
  <c r="AP40" i="15"/>
  <c r="AN40" i="15"/>
  <c r="AM40" i="15"/>
  <c r="AL40" i="15"/>
  <c r="AJ40" i="15"/>
  <c r="AI40" i="15"/>
  <c r="AG40" i="15"/>
  <c r="AF40" i="15"/>
  <c r="AE40" i="15"/>
  <c r="AC40" i="15"/>
  <c r="AB40" i="15"/>
  <c r="Z40" i="15"/>
  <c r="Y40" i="15"/>
  <c r="X40" i="15"/>
  <c r="V40" i="15"/>
  <c r="U40" i="15"/>
  <c r="S40" i="15"/>
  <c r="R40" i="15"/>
  <c r="Q40" i="15"/>
  <c r="O40" i="15"/>
  <c r="N40" i="15"/>
  <c r="L40" i="15"/>
  <c r="K40" i="15"/>
  <c r="J40" i="15"/>
  <c r="H40" i="15"/>
  <c r="G40" i="15"/>
  <c r="E40" i="15"/>
  <c r="AU39" i="15"/>
  <c r="AT39" i="15"/>
  <c r="AS39" i="15"/>
  <c r="AQ39" i="15"/>
  <c r="AP39" i="15"/>
  <c r="AN39" i="15"/>
  <c r="AM39" i="15"/>
  <c r="AL39" i="15"/>
  <c r="AJ39" i="15"/>
  <c r="AI39" i="15"/>
  <c r="AG39" i="15"/>
  <c r="AF39" i="15"/>
  <c r="AE39" i="15"/>
  <c r="AC39" i="15"/>
  <c r="AB39" i="15"/>
  <c r="Z39" i="15"/>
  <c r="Y39" i="15"/>
  <c r="X39" i="15"/>
  <c r="V39" i="15"/>
  <c r="U39" i="15"/>
  <c r="S39" i="15"/>
  <c r="R39" i="15"/>
  <c r="Q39" i="15"/>
  <c r="O39" i="15"/>
  <c r="N39" i="15"/>
  <c r="L39" i="15"/>
  <c r="K39" i="15"/>
  <c r="J39" i="15"/>
  <c r="H39" i="15"/>
  <c r="G39" i="15"/>
  <c r="E39" i="15"/>
  <c r="AU38" i="15"/>
  <c r="AT38" i="15"/>
  <c r="AS38" i="15"/>
  <c r="AQ38" i="15"/>
  <c r="AP38" i="15"/>
  <c r="AN38" i="15"/>
  <c r="AM38" i="15"/>
  <c r="AL38" i="15"/>
  <c r="AJ38" i="15"/>
  <c r="AI38" i="15"/>
  <c r="AG38" i="15"/>
  <c r="AF38" i="15"/>
  <c r="AE38" i="15"/>
  <c r="AC38" i="15"/>
  <c r="AB38" i="15"/>
  <c r="Z38" i="15"/>
  <c r="Y38" i="15"/>
  <c r="X38" i="15"/>
  <c r="V38" i="15"/>
  <c r="U38" i="15"/>
  <c r="S38" i="15"/>
  <c r="R38" i="15"/>
  <c r="Q38" i="15"/>
  <c r="O38" i="15"/>
  <c r="N38" i="15"/>
  <c r="L38" i="15"/>
  <c r="K38" i="15"/>
  <c r="J38" i="15"/>
  <c r="H38" i="15"/>
  <c r="G38" i="15"/>
  <c r="E38" i="15"/>
  <c r="AU37" i="15"/>
  <c r="AT37" i="15"/>
  <c r="AS37" i="15"/>
  <c r="AQ37" i="15"/>
  <c r="AP37" i="15"/>
  <c r="AN37" i="15"/>
  <c r="AM37" i="15"/>
  <c r="AL37" i="15"/>
  <c r="AJ37" i="15"/>
  <c r="AI37" i="15"/>
  <c r="AG37" i="15"/>
  <c r="AF37" i="15"/>
  <c r="AE37" i="15"/>
  <c r="AC37" i="15"/>
  <c r="AB37" i="15"/>
  <c r="Z37" i="15"/>
  <c r="Y37" i="15"/>
  <c r="X37" i="15"/>
  <c r="V37" i="15"/>
  <c r="U37" i="15"/>
  <c r="S37" i="15"/>
  <c r="R37" i="15"/>
  <c r="Q37" i="15"/>
  <c r="O37" i="15"/>
  <c r="N37" i="15"/>
  <c r="L37" i="15"/>
  <c r="K37" i="15"/>
  <c r="J37" i="15"/>
  <c r="H37" i="15"/>
  <c r="G37" i="15"/>
  <c r="E37" i="15"/>
  <c r="AU36" i="15"/>
  <c r="AT36" i="15"/>
  <c r="AS36" i="15"/>
  <c r="AQ36" i="15"/>
  <c r="AP36" i="15"/>
  <c r="AN36" i="15"/>
  <c r="AM36" i="15"/>
  <c r="AL36" i="15"/>
  <c r="AJ36" i="15"/>
  <c r="AI36" i="15"/>
  <c r="AG36" i="15"/>
  <c r="AF36" i="15"/>
  <c r="AE36" i="15"/>
  <c r="AC36" i="15"/>
  <c r="AB36" i="15"/>
  <c r="Z36" i="15"/>
  <c r="Y36" i="15"/>
  <c r="X36" i="15"/>
  <c r="V36" i="15"/>
  <c r="U36" i="15"/>
  <c r="S36" i="15"/>
  <c r="R36" i="15"/>
  <c r="Q36" i="15"/>
  <c r="O36" i="15"/>
  <c r="N36" i="15"/>
  <c r="L36" i="15"/>
  <c r="K36" i="15"/>
  <c r="J36" i="15"/>
  <c r="H36" i="15"/>
  <c r="G36" i="15"/>
  <c r="E36" i="15"/>
  <c r="AU35" i="15"/>
  <c r="AT35" i="15"/>
  <c r="AS35" i="15"/>
  <c r="AQ35" i="15"/>
  <c r="AP35" i="15"/>
  <c r="AN35" i="15"/>
  <c r="AM35" i="15"/>
  <c r="AL35" i="15"/>
  <c r="AJ35" i="15"/>
  <c r="AI35" i="15"/>
  <c r="AG35" i="15"/>
  <c r="AF35" i="15"/>
  <c r="AE35" i="15"/>
  <c r="AC35" i="15"/>
  <c r="AB35" i="15"/>
  <c r="Z35" i="15"/>
  <c r="Y35" i="15"/>
  <c r="X35" i="15"/>
  <c r="V35" i="15"/>
  <c r="U35" i="15"/>
  <c r="S35" i="15"/>
  <c r="R35" i="15"/>
  <c r="Q35" i="15"/>
  <c r="O35" i="15"/>
  <c r="N35" i="15"/>
  <c r="L35" i="15"/>
  <c r="K35" i="15"/>
  <c r="J35" i="15"/>
  <c r="H35" i="15"/>
  <c r="G35" i="15"/>
  <c r="E35" i="15"/>
  <c r="AU34" i="15"/>
  <c r="AT34" i="15"/>
  <c r="AS34" i="15"/>
  <c r="AQ34" i="15"/>
  <c r="AP34" i="15"/>
  <c r="AN34" i="15"/>
  <c r="AM34" i="15"/>
  <c r="AL34" i="15"/>
  <c r="AJ34" i="15"/>
  <c r="AI34" i="15"/>
  <c r="AG34" i="15"/>
  <c r="AF34" i="15"/>
  <c r="AE34" i="15"/>
  <c r="AC34" i="15"/>
  <c r="AB34" i="15"/>
  <c r="Z34" i="15"/>
  <c r="Y34" i="15"/>
  <c r="X34" i="15"/>
  <c r="V34" i="15"/>
  <c r="U34" i="15"/>
  <c r="S34" i="15"/>
  <c r="R34" i="15"/>
  <c r="Q34" i="15"/>
  <c r="O34" i="15"/>
  <c r="N34" i="15"/>
  <c r="L34" i="15"/>
  <c r="K34" i="15"/>
  <c r="J34" i="15"/>
  <c r="H34" i="15"/>
  <c r="G34" i="15"/>
  <c r="E34" i="15"/>
  <c r="AU33" i="15"/>
  <c r="AT33" i="15"/>
  <c r="AS33" i="15"/>
  <c r="AQ33" i="15"/>
  <c r="AP33" i="15"/>
  <c r="AN33" i="15"/>
  <c r="AM33" i="15"/>
  <c r="AL33" i="15"/>
  <c r="AJ33" i="15"/>
  <c r="AI33" i="15"/>
  <c r="AG33" i="15"/>
  <c r="AF33" i="15"/>
  <c r="AE33" i="15"/>
  <c r="AC33" i="15"/>
  <c r="AB33" i="15"/>
  <c r="Z33" i="15"/>
  <c r="Y33" i="15"/>
  <c r="X33" i="15"/>
  <c r="V33" i="15"/>
  <c r="U33" i="15"/>
  <c r="S33" i="15"/>
  <c r="R33" i="15"/>
  <c r="Q33" i="15"/>
  <c r="O33" i="15"/>
  <c r="N33" i="15"/>
  <c r="L33" i="15"/>
  <c r="K33" i="15"/>
  <c r="J33" i="15"/>
  <c r="H33" i="15"/>
  <c r="G33" i="15"/>
  <c r="E33" i="15"/>
  <c r="AU32" i="15"/>
  <c r="AT32" i="15"/>
  <c r="AS32" i="15"/>
  <c r="AQ32" i="15"/>
  <c r="AP32" i="15"/>
  <c r="AN32" i="15"/>
  <c r="AM32" i="15"/>
  <c r="AL32" i="15"/>
  <c r="AJ32" i="15"/>
  <c r="AI32" i="15"/>
  <c r="AG32" i="15"/>
  <c r="AF32" i="15"/>
  <c r="AE32" i="15"/>
  <c r="AC32" i="15"/>
  <c r="AB32" i="15"/>
  <c r="Z32" i="15"/>
  <c r="Y32" i="15"/>
  <c r="X32" i="15"/>
  <c r="V32" i="15"/>
  <c r="U32" i="15"/>
  <c r="S32" i="15"/>
  <c r="R32" i="15"/>
  <c r="Q32" i="15"/>
  <c r="O32" i="15"/>
  <c r="N32" i="15"/>
  <c r="L32" i="15"/>
  <c r="K32" i="15"/>
  <c r="J32" i="15"/>
  <c r="H32" i="15"/>
  <c r="G32" i="15"/>
  <c r="E32" i="15"/>
  <c r="AU31" i="15"/>
  <c r="AT31" i="15"/>
  <c r="AS31" i="15"/>
  <c r="AQ31" i="15"/>
  <c r="AP31" i="15"/>
  <c r="AN31" i="15"/>
  <c r="AM31" i="15"/>
  <c r="AL31" i="15"/>
  <c r="AJ31" i="15"/>
  <c r="AI31" i="15"/>
  <c r="AG31" i="15"/>
  <c r="AF31" i="15"/>
  <c r="AE31" i="15"/>
  <c r="AC31" i="15"/>
  <c r="AB31" i="15"/>
  <c r="Z31" i="15"/>
  <c r="Y31" i="15"/>
  <c r="X31" i="15"/>
  <c r="V31" i="15"/>
  <c r="U31" i="15"/>
  <c r="S31" i="15"/>
  <c r="R31" i="15"/>
  <c r="Q31" i="15"/>
  <c r="O31" i="15"/>
  <c r="N31" i="15"/>
  <c r="L31" i="15"/>
  <c r="K31" i="15"/>
  <c r="J31" i="15"/>
  <c r="H31" i="15"/>
  <c r="G31" i="15"/>
  <c r="E31" i="15"/>
  <c r="AU29" i="15"/>
  <c r="AT29" i="15"/>
  <c r="AS29" i="15"/>
  <c r="AQ29" i="15"/>
  <c r="AP29" i="15"/>
  <c r="AN29" i="15"/>
  <c r="AM29" i="15"/>
  <c r="AL29" i="15"/>
  <c r="AJ29" i="15"/>
  <c r="AI29" i="15"/>
  <c r="AG29" i="15"/>
  <c r="AF29" i="15"/>
  <c r="AE29" i="15"/>
  <c r="AC29" i="15"/>
  <c r="AB29" i="15"/>
  <c r="Z29" i="15"/>
  <c r="Y29" i="15"/>
  <c r="X29" i="15"/>
  <c r="V29" i="15"/>
  <c r="U29" i="15"/>
  <c r="S29" i="15"/>
  <c r="R29" i="15"/>
  <c r="Q29" i="15"/>
  <c r="O29" i="15"/>
  <c r="N29" i="15"/>
  <c r="L29" i="15"/>
  <c r="K29" i="15"/>
  <c r="H29" i="15"/>
  <c r="G29" i="15"/>
  <c r="E29" i="15"/>
  <c r="AU28" i="15"/>
  <c r="AT28" i="15"/>
  <c r="AS28" i="15"/>
  <c r="AQ28" i="15"/>
  <c r="AP28" i="15"/>
  <c r="AN28" i="15"/>
  <c r="AM28" i="15"/>
  <c r="AL28" i="15"/>
  <c r="AJ28" i="15"/>
  <c r="AI28" i="15"/>
  <c r="AG28" i="15"/>
  <c r="AF28" i="15"/>
  <c r="AE28" i="15"/>
  <c r="AC28" i="15"/>
  <c r="AB28" i="15"/>
  <c r="Z28" i="15"/>
  <c r="Y28" i="15"/>
  <c r="X28" i="15"/>
  <c r="V28" i="15"/>
  <c r="U28" i="15"/>
  <c r="S28" i="15"/>
  <c r="R28" i="15"/>
  <c r="Q28" i="15"/>
  <c r="O28" i="15"/>
  <c r="N28" i="15"/>
  <c r="L28" i="15"/>
  <c r="K28" i="15"/>
  <c r="J28" i="15"/>
  <c r="H28" i="15"/>
  <c r="G28" i="15"/>
  <c r="E28" i="15"/>
  <c r="AU27" i="15"/>
  <c r="AT27" i="15"/>
  <c r="AS27" i="15"/>
  <c r="AQ27" i="15"/>
  <c r="AP27" i="15"/>
  <c r="AN27" i="15"/>
  <c r="AM27" i="15"/>
  <c r="AL27" i="15"/>
  <c r="AJ27" i="15"/>
  <c r="AI27" i="15"/>
  <c r="AG27" i="15"/>
  <c r="AF27" i="15"/>
  <c r="AE27" i="15"/>
  <c r="AC27" i="15"/>
  <c r="AB27" i="15"/>
  <c r="Z27" i="15"/>
  <c r="Y27" i="15"/>
  <c r="X27" i="15"/>
  <c r="V27" i="15"/>
  <c r="U27" i="15"/>
  <c r="S27" i="15"/>
  <c r="R27" i="15"/>
  <c r="Q27" i="15"/>
  <c r="O27" i="15"/>
  <c r="N27" i="15"/>
  <c r="L27" i="15"/>
  <c r="K27" i="15"/>
  <c r="J27" i="15"/>
  <c r="H27" i="15"/>
  <c r="G27" i="15"/>
  <c r="E27" i="15"/>
  <c r="AU26" i="15"/>
  <c r="AT26" i="15"/>
  <c r="AS26" i="15"/>
  <c r="AQ26" i="15"/>
  <c r="AP26" i="15"/>
  <c r="AN26" i="15"/>
  <c r="AM26" i="15"/>
  <c r="AL26" i="15"/>
  <c r="AJ26" i="15"/>
  <c r="AI26" i="15"/>
  <c r="AG26" i="15"/>
  <c r="AF26" i="15"/>
  <c r="AE26" i="15"/>
  <c r="AC26" i="15"/>
  <c r="AB26" i="15"/>
  <c r="Z26" i="15"/>
  <c r="Y26" i="15"/>
  <c r="X26" i="15"/>
  <c r="V26" i="15"/>
  <c r="U26" i="15"/>
  <c r="S26" i="15"/>
  <c r="R26" i="15"/>
  <c r="Q26" i="15"/>
  <c r="O26" i="15"/>
  <c r="N26" i="15"/>
  <c r="L26" i="15"/>
  <c r="K26" i="15"/>
  <c r="J26" i="15"/>
  <c r="H26" i="15"/>
  <c r="G26" i="15"/>
  <c r="E26" i="15"/>
  <c r="AU25" i="15"/>
  <c r="AT25" i="15"/>
  <c r="AS25" i="15"/>
  <c r="AQ25" i="15"/>
  <c r="AP25" i="15"/>
  <c r="AN25" i="15"/>
  <c r="AM25" i="15"/>
  <c r="AL25" i="15"/>
  <c r="AJ25" i="15"/>
  <c r="AI25" i="15"/>
  <c r="AG25" i="15"/>
  <c r="AF25" i="15"/>
  <c r="AE25" i="15"/>
  <c r="AC25" i="15"/>
  <c r="AB25" i="15"/>
  <c r="Z25" i="15"/>
  <c r="Y25" i="15"/>
  <c r="X25" i="15"/>
  <c r="V25" i="15"/>
  <c r="U25" i="15"/>
  <c r="S25" i="15"/>
  <c r="R25" i="15"/>
  <c r="Q25" i="15"/>
  <c r="O25" i="15"/>
  <c r="N25" i="15"/>
  <c r="L25" i="15"/>
  <c r="K25" i="15"/>
  <c r="J25" i="15"/>
  <c r="H25" i="15"/>
  <c r="G25" i="15"/>
  <c r="E25" i="15"/>
  <c r="AU24" i="15"/>
  <c r="AT24" i="15"/>
  <c r="AS24" i="15"/>
  <c r="AQ24" i="15"/>
  <c r="AP24" i="15"/>
  <c r="AN24" i="15"/>
  <c r="AM24" i="15"/>
  <c r="AL24" i="15"/>
  <c r="AJ24" i="15"/>
  <c r="AI24" i="15"/>
  <c r="AG24" i="15"/>
  <c r="AF24" i="15"/>
  <c r="AE24" i="15"/>
  <c r="AC24" i="15"/>
  <c r="AB24" i="15"/>
  <c r="Z24" i="15"/>
  <c r="Y24" i="15"/>
  <c r="X24" i="15"/>
  <c r="V24" i="15"/>
  <c r="U24" i="15"/>
  <c r="S24" i="15"/>
  <c r="R24" i="15"/>
  <c r="Q24" i="15"/>
  <c r="O24" i="15"/>
  <c r="N24" i="15"/>
  <c r="L24" i="15"/>
  <c r="K24" i="15"/>
  <c r="J24" i="15"/>
  <c r="H24" i="15"/>
  <c r="G24" i="15"/>
  <c r="E24" i="15"/>
  <c r="AU23" i="15"/>
  <c r="AT23" i="15"/>
  <c r="AS23" i="15"/>
  <c r="AQ23" i="15"/>
  <c r="AP23" i="15"/>
  <c r="AN23" i="15"/>
  <c r="AM23" i="15"/>
  <c r="AL23" i="15"/>
  <c r="AJ23" i="15"/>
  <c r="AI23" i="15"/>
  <c r="AG23" i="15"/>
  <c r="AF23" i="15"/>
  <c r="AE23" i="15"/>
  <c r="AC23" i="15"/>
  <c r="AB23" i="15"/>
  <c r="Z23" i="15"/>
  <c r="Y23" i="15"/>
  <c r="X23" i="15"/>
  <c r="V23" i="15"/>
  <c r="U23" i="15"/>
  <c r="S23" i="15"/>
  <c r="R23" i="15"/>
  <c r="Q23" i="15"/>
  <c r="O23" i="15"/>
  <c r="N23" i="15"/>
  <c r="L23" i="15"/>
  <c r="K23" i="15"/>
  <c r="J23" i="15"/>
  <c r="H23" i="15"/>
  <c r="G23" i="15"/>
  <c r="E23" i="15"/>
  <c r="AU22" i="15"/>
  <c r="AT22" i="15"/>
  <c r="AS22" i="15"/>
  <c r="AQ22" i="15"/>
  <c r="AP22" i="15"/>
  <c r="AN22" i="15"/>
  <c r="AM22" i="15"/>
  <c r="AL22" i="15"/>
  <c r="AJ22" i="15"/>
  <c r="AI22" i="15"/>
  <c r="AG22" i="15"/>
  <c r="AF22" i="15"/>
  <c r="AE22" i="15"/>
  <c r="AC22" i="15"/>
  <c r="AB22" i="15"/>
  <c r="Z22" i="15"/>
  <c r="Y22" i="15"/>
  <c r="X22" i="15"/>
  <c r="V22" i="15"/>
  <c r="U22" i="15"/>
  <c r="S22" i="15"/>
  <c r="R22" i="15"/>
  <c r="Q22" i="15"/>
  <c r="O22" i="15"/>
  <c r="N22" i="15"/>
  <c r="L22" i="15"/>
  <c r="K22" i="15"/>
  <c r="J22" i="15"/>
  <c r="H22" i="15"/>
  <c r="G22" i="15"/>
  <c r="E22" i="15"/>
  <c r="AU21" i="15"/>
  <c r="AT21" i="15"/>
  <c r="AS21" i="15"/>
  <c r="AQ21" i="15"/>
  <c r="AP21" i="15"/>
  <c r="AN21" i="15"/>
  <c r="AM21" i="15"/>
  <c r="AL21" i="15"/>
  <c r="AJ21" i="15"/>
  <c r="AI21" i="15"/>
  <c r="AG21" i="15"/>
  <c r="AF21" i="15"/>
  <c r="AE21" i="15"/>
  <c r="AC21" i="15"/>
  <c r="AB21" i="15"/>
  <c r="Z21" i="15"/>
  <c r="Y21" i="15"/>
  <c r="X21" i="15"/>
  <c r="V21" i="15"/>
  <c r="U21" i="15"/>
  <c r="S21" i="15"/>
  <c r="R21" i="15"/>
  <c r="Q21" i="15"/>
  <c r="O21" i="15"/>
  <c r="N21" i="15"/>
  <c r="L21" i="15"/>
  <c r="K21" i="15"/>
  <c r="J21" i="15"/>
  <c r="H21" i="15"/>
  <c r="G21" i="15"/>
  <c r="E21" i="15"/>
  <c r="AU20" i="15"/>
  <c r="AT20" i="15"/>
  <c r="AS20" i="15"/>
  <c r="AQ20" i="15"/>
  <c r="AP20" i="15"/>
  <c r="AN20" i="15"/>
  <c r="AM20" i="15"/>
  <c r="AL20" i="15"/>
  <c r="AJ20" i="15"/>
  <c r="AI20" i="15"/>
  <c r="AG20" i="15"/>
  <c r="AF20" i="15"/>
  <c r="AE20" i="15"/>
  <c r="AC20" i="15"/>
  <c r="AB20" i="15"/>
  <c r="Z20" i="15"/>
  <c r="Y20" i="15"/>
  <c r="X20" i="15"/>
  <c r="V20" i="15"/>
  <c r="U20" i="15"/>
  <c r="S20" i="15"/>
  <c r="R20" i="15"/>
  <c r="Q20" i="15"/>
  <c r="O20" i="15"/>
  <c r="N20" i="15"/>
  <c r="L20" i="15"/>
  <c r="K20" i="15"/>
  <c r="J20" i="15"/>
  <c r="H20" i="15"/>
  <c r="G20" i="15"/>
  <c r="E20" i="15"/>
  <c r="AU19" i="15"/>
  <c r="AT19" i="15"/>
  <c r="AS19" i="15"/>
  <c r="AQ19" i="15"/>
  <c r="AP19" i="15"/>
  <c r="AN19" i="15"/>
  <c r="AM19" i="15"/>
  <c r="AL19" i="15"/>
  <c r="AJ19" i="15"/>
  <c r="AI19" i="15"/>
  <c r="AG19" i="15"/>
  <c r="AF19" i="15"/>
  <c r="AE19" i="15"/>
  <c r="AC19" i="15"/>
  <c r="AB19" i="15"/>
  <c r="Z19" i="15"/>
  <c r="Y19" i="15"/>
  <c r="X19" i="15"/>
  <c r="V19" i="15"/>
  <c r="U19" i="15"/>
  <c r="S19" i="15"/>
  <c r="R19" i="15"/>
  <c r="Q19" i="15"/>
  <c r="O19" i="15"/>
  <c r="N19" i="15"/>
  <c r="L19" i="15"/>
  <c r="K19" i="15"/>
  <c r="J19" i="15"/>
  <c r="H19" i="15"/>
  <c r="G19" i="15"/>
  <c r="E19" i="15"/>
  <c r="AU12" i="15"/>
  <c r="AT12" i="15"/>
  <c r="AS12" i="15"/>
  <c r="AQ12" i="15"/>
  <c r="AP12" i="15"/>
  <c r="AN12" i="15"/>
  <c r="AM12" i="15"/>
  <c r="AL12" i="15"/>
  <c r="AJ12" i="15"/>
  <c r="AI12" i="15"/>
  <c r="AG12" i="15"/>
  <c r="AF12" i="15"/>
  <c r="AE12" i="15"/>
  <c r="AC12" i="15"/>
  <c r="AB12" i="15"/>
  <c r="Z12" i="15"/>
  <c r="Y12" i="15"/>
  <c r="X12" i="15"/>
  <c r="V12" i="15"/>
  <c r="U12" i="15"/>
  <c r="S12" i="15"/>
  <c r="R12" i="15"/>
  <c r="Q12" i="15"/>
  <c r="O12" i="15"/>
  <c r="N12" i="15"/>
  <c r="L12" i="15"/>
  <c r="K12" i="15"/>
  <c r="J12" i="15"/>
  <c r="H12" i="15"/>
  <c r="G12" i="15"/>
  <c r="E12" i="15"/>
  <c r="AU11" i="15"/>
  <c r="AT11" i="15"/>
  <c r="AS11" i="15"/>
  <c r="AQ11" i="15"/>
  <c r="AP11" i="15"/>
  <c r="AN11" i="15"/>
  <c r="AM11" i="15"/>
  <c r="AL11" i="15"/>
  <c r="AJ11" i="15"/>
  <c r="AI11" i="15"/>
  <c r="AG11" i="15"/>
  <c r="AF11" i="15"/>
  <c r="AE11" i="15"/>
  <c r="AC11" i="15"/>
  <c r="AB11" i="15"/>
  <c r="Z11" i="15"/>
  <c r="Y11" i="15"/>
  <c r="X11" i="15"/>
  <c r="V11" i="15"/>
  <c r="U11" i="15"/>
  <c r="S11" i="15"/>
  <c r="R11" i="15"/>
  <c r="Q11" i="15"/>
  <c r="O11" i="15"/>
  <c r="N11" i="15"/>
  <c r="L11" i="15"/>
  <c r="K11" i="15"/>
  <c r="J11" i="15"/>
  <c r="H11" i="15"/>
  <c r="G11" i="15"/>
  <c r="E11" i="15"/>
  <c r="AU10" i="15"/>
  <c r="AT10" i="15"/>
  <c r="AS10" i="15"/>
  <c r="AQ10" i="15"/>
  <c r="AP10" i="15"/>
  <c r="AN10" i="15"/>
  <c r="AM10" i="15"/>
  <c r="AL10" i="15"/>
  <c r="AJ10" i="15"/>
  <c r="AI10" i="15"/>
  <c r="AG10" i="15"/>
  <c r="AF10" i="15"/>
  <c r="AE10" i="15"/>
  <c r="AC10" i="15"/>
  <c r="AB10" i="15"/>
  <c r="Z10" i="15"/>
  <c r="Y10" i="15"/>
  <c r="X10" i="15"/>
  <c r="V10" i="15"/>
  <c r="U10" i="15"/>
  <c r="S10" i="15"/>
  <c r="R10" i="15"/>
  <c r="Q10" i="15"/>
  <c r="O10" i="15"/>
  <c r="N10" i="15"/>
  <c r="L10" i="15"/>
  <c r="K10" i="15"/>
  <c r="J10" i="15"/>
  <c r="H10" i="15"/>
  <c r="G10" i="15"/>
  <c r="E10" i="15"/>
  <c r="AU9" i="15"/>
  <c r="AT9" i="15"/>
  <c r="AS9" i="15"/>
  <c r="AQ9" i="15"/>
  <c r="AP9" i="15"/>
  <c r="AN9" i="15"/>
  <c r="AM9" i="15"/>
  <c r="AL9" i="15"/>
  <c r="AJ9" i="15"/>
  <c r="AI9" i="15"/>
  <c r="AG9" i="15"/>
  <c r="AF9" i="15"/>
  <c r="AE9" i="15"/>
  <c r="AC9" i="15"/>
  <c r="AB9" i="15"/>
  <c r="Z9" i="15"/>
  <c r="Y9" i="15"/>
  <c r="X9" i="15"/>
  <c r="V9" i="15"/>
  <c r="U9" i="15"/>
  <c r="S9" i="15"/>
  <c r="R9" i="15"/>
  <c r="Q9" i="15"/>
  <c r="O9" i="15"/>
  <c r="N9" i="15"/>
  <c r="L9" i="15"/>
  <c r="K9" i="15"/>
  <c r="J9" i="15"/>
  <c r="H9" i="15"/>
  <c r="G9" i="15"/>
  <c r="E9" i="15"/>
  <c r="AU8" i="15"/>
  <c r="AT8" i="15"/>
  <c r="AS8" i="15"/>
  <c r="AQ8" i="15"/>
  <c r="AP8" i="15"/>
  <c r="AN8" i="15"/>
  <c r="AM8" i="15"/>
  <c r="AL8" i="15"/>
  <c r="AJ8" i="15"/>
  <c r="AI8" i="15"/>
  <c r="AG8" i="15"/>
  <c r="AF8" i="15"/>
  <c r="AE8" i="15"/>
  <c r="AC8" i="15"/>
  <c r="AB8" i="15"/>
  <c r="Z8" i="15"/>
  <c r="Y8" i="15"/>
  <c r="X8" i="15"/>
  <c r="V8" i="15"/>
  <c r="U8" i="15"/>
  <c r="S8" i="15"/>
  <c r="R8" i="15"/>
  <c r="Q8" i="15"/>
  <c r="O8" i="15"/>
  <c r="N8" i="15"/>
  <c r="L8" i="15"/>
  <c r="K8" i="15"/>
  <c r="J8" i="15"/>
  <c r="H8" i="15"/>
  <c r="G8" i="15"/>
  <c r="E8" i="15"/>
  <c r="AU7" i="15"/>
  <c r="AT7" i="15"/>
  <c r="AS7" i="15"/>
  <c r="AQ7" i="15"/>
  <c r="AP7" i="15"/>
  <c r="AN7" i="15"/>
  <c r="AM7" i="15"/>
  <c r="AL7" i="15"/>
  <c r="AJ7" i="15"/>
  <c r="AI7" i="15"/>
  <c r="AG7" i="15"/>
  <c r="AF7" i="15"/>
  <c r="AE7" i="15"/>
  <c r="AC7" i="15"/>
  <c r="AB7" i="15"/>
  <c r="Z7" i="15"/>
  <c r="Y7" i="15"/>
  <c r="X7" i="15"/>
  <c r="V7" i="15"/>
  <c r="U7" i="15"/>
  <c r="S7" i="15"/>
  <c r="R7" i="15"/>
  <c r="Q7" i="15"/>
  <c r="O7" i="15"/>
  <c r="N7" i="15"/>
  <c r="L7" i="15"/>
  <c r="K7" i="15"/>
  <c r="J7" i="15"/>
  <c r="H7" i="15"/>
  <c r="G7" i="15"/>
  <c r="E7" i="15"/>
  <c r="AU6" i="15"/>
  <c r="AS6" i="15"/>
  <c r="AP6" i="15"/>
  <c r="AN6" i="15"/>
  <c r="AL6" i="15"/>
  <c r="AI6" i="15"/>
  <c r="AG6" i="15"/>
  <c r="AE6" i="15"/>
  <c r="AB6" i="15"/>
  <c r="Z6" i="15"/>
  <c r="X6" i="15"/>
  <c r="U6" i="15"/>
  <c r="S6" i="15"/>
  <c r="Q6" i="15"/>
  <c r="N6" i="15"/>
  <c r="L6" i="15"/>
  <c r="J6" i="15"/>
  <c r="G6" i="15"/>
  <c r="E6" i="15"/>
  <c r="U6" i="5"/>
  <c r="AN37" i="5"/>
  <c r="AS6" i="5"/>
  <c r="AE6" i="5"/>
  <c r="AS27" i="5"/>
  <c r="AT27" i="5"/>
  <c r="AL27" i="5"/>
  <c r="AM27" i="5"/>
  <c r="AE27" i="5"/>
  <c r="AF27" i="5"/>
  <c r="X27" i="5"/>
  <c r="Y27" i="5"/>
  <c r="Q27" i="5"/>
  <c r="R27" i="5"/>
  <c r="K27" i="5"/>
  <c r="J27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H22" i="5"/>
  <c r="AS7" i="5"/>
  <c r="U12" i="5"/>
  <c r="H21" i="5"/>
  <c r="H19" i="5"/>
  <c r="G19" i="5"/>
  <c r="AP21" i="5"/>
  <c r="AQ21" i="5"/>
  <c r="AS21" i="5"/>
  <c r="AS19" i="5"/>
  <c r="AT12" i="5"/>
  <c r="AT11" i="5"/>
  <c r="AT10" i="5"/>
  <c r="AT7" i="5"/>
  <c r="AQ12" i="5"/>
  <c r="AQ10" i="5"/>
  <c r="AQ8" i="5"/>
  <c r="AP7" i="5"/>
  <c r="AP6" i="5"/>
  <c r="AM11" i="5"/>
  <c r="AM7" i="5"/>
  <c r="AM8" i="5"/>
  <c r="AL7" i="5"/>
  <c r="AL6" i="5"/>
  <c r="AJ12" i="5"/>
  <c r="AJ10" i="5"/>
  <c r="AJ7" i="5"/>
  <c r="AI6" i="5"/>
  <c r="AF10" i="5"/>
  <c r="AF11" i="5"/>
  <c r="AF8" i="5"/>
  <c r="AE7" i="5"/>
  <c r="AC11" i="5"/>
  <c r="AC7" i="5"/>
  <c r="AB7" i="5"/>
  <c r="Z10" i="5"/>
  <c r="Z7" i="5"/>
  <c r="Y11" i="5"/>
  <c r="Y8" i="5"/>
  <c r="X11" i="5"/>
  <c r="X9" i="5"/>
  <c r="X7" i="5"/>
  <c r="V11" i="5"/>
  <c r="V9" i="5"/>
  <c r="U7" i="5"/>
  <c r="S7" i="5"/>
  <c r="R12" i="5"/>
  <c r="R11" i="5"/>
  <c r="R7" i="5"/>
  <c r="Q10" i="5"/>
  <c r="Q7" i="5"/>
  <c r="O12" i="5"/>
  <c r="O7" i="5"/>
  <c r="N11" i="5"/>
  <c r="N7" i="5"/>
  <c r="K11" i="5"/>
  <c r="K7" i="5"/>
  <c r="J11" i="5"/>
  <c r="J7" i="5"/>
  <c r="H12" i="5"/>
  <c r="H10" i="5"/>
  <c r="H7" i="5"/>
  <c r="G8" i="5"/>
  <c r="G6" i="5"/>
  <c r="E9" i="5"/>
  <c r="E7" i="5"/>
  <c r="G7" i="5"/>
  <c r="G9" i="5"/>
  <c r="G10" i="5"/>
  <c r="G11" i="5"/>
  <c r="G12" i="5"/>
  <c r="N19" i="5"/>
  <c r="N20" i="5"/>
  <c r="N21" i="5"/>
  <c r="N22" i="5"/>
  <c r="N23" i="5"/>
  <c r="N24" i="5"/>
  <c r="N25" i="5"/>
  <c r="N26" i="5"/>
  <c r="N27" i="5"/>
  <c r="N28" i="5"/>
  <c r="N29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8" i="5"/>
  <c r="N9" i="5"/>
  <c r="N10" i="5"/>
  <c r="N12" i="5"/>
  <c r="N6" i="5"/>
  <c r="E6" i="5"/>
  <c r="AU44" i="5"/>
  <c r="AU43" i="5"/>
  <c r="AU42" i="5"/>
  <c r="AU41" i="5"/>
  <c r="AU40" i="5"/>
  <c r="AU39" i="5"/>
  <c r="AU38" i="5"/>
  <c r="AU37" i="5"/>
  <c r="AU36" i="5"/>
  <c r="AU35" i="5"/>
  <c r="AU34" i="5"/>
  <c r="AU33" i="5"/>
  <c r="AU32" i="5"/>
  <c r="AU31" i="5"/>
  <c r="AU29" i="5"/>
  <c r="AU28" i="5"/>
  <c r="AU27" i="5"/>
  <c r="AU26" i="5"/>
  <c r="AU25" i="5"/>
  <c r="AU24" i="5"/>
  <c r="AU23" i="5"/>
  <c r="AU22" i="5"/>
  <c r="AU21" i="5"/>
  <c r="AU20" i="5"/>
  <c r="AU19" i="5"/>
  <c r="AU12" i="5"/>
  <c r="AU11" i="5"/>
  <c r="AU10" i="5"/>
  <c r="AU9" i="5"/>
  <c r="AU8" i="5"/>
  <c r="AU7" i="5"/>
  <c r="AU6" i="5"/>
  <c r="AN44" i="5"/>
  <c r="AN43" i="5"/>
  <c r="AN42" i="5"/>
  <c r="AN41" i="5"/>
  <c r="AN40" i="5"/>
  <c r="AN39" i="5"/>
  <c r="AN38" i="5"/>
  <c r="AN36" i="5"/>
  <c r="AN35" i="5"/>
  <c r="AN34" i="5"/>
  <c r="AN33" i="5"/>
  <c r="AN32" i="5"/>
  <c r="AN31" i="5"/>
  <c r="AN29" i="5"/>
  <c r="AN28" i="5"/>
  <c r="AN27" i="5"/>
  <c r="AN26" i="5"/>
  <c r="AN25" i="5"/>
  <c r="AN24" i="5"/>
  <c r="AN23" i="5"/>
  <c r="AN22" i="5"/>
  <c r="AN21" i="5"/>
  <c r="AN20" i="5"/>
  <c r="AN19" i="5"/>
  <c r="AN12" i="5"/>
  <c r="AN11" i="5"/>
  <c r="AN10" i="5"/>
  <c r="AN9" i="5"/>
  <c r="AN8" i="5"/>
  <c r="AN7" i="5"/>
  <c r="AN6" i="5"/>
  <c r="AG9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29" i="5"/>
  <c r="AG28" i="5"/>
  <c r="AG27" i="5"/>
  <c r="AG26" i="5"/>
  <c r="AG25" i="5"/>
  <c r="AG24" i="5"/>
  <c r="AG23" i="5"/>
  <c r="AG22" i="5"/>
  <c r="AG21" i="5"/>
  <c r="AG20" i="5"/>
  <c r="AG19" i="5"/>
  <c r="AG12" i="5"/>
  <c r="AG11" i="5"/>
  <c r="AG10" i="5"/>
  <c r="AG8" i="5"/>
  <c r="AG7" i="5"/>
  <c r="AG6" i="5"/>
  <c r="Z6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29" i="5"/>
  <c r="Z28" i="5"/>
  <c r="Z27" i="5"/>
  <c r="Z26" i="5"/>
  <c r="Z25" i="5"/>
  <c r="Z24" i="5"/>
  <c r="Z23" i="5"/>
  <c r="Z22" i="5"/>
  <c r="Z21" i="5"/>
  <c r="Z20" i="5"/>
  <c r="Z19" i="5"/>
  <c r="Z12" i="5"/>
  <c r="Z11" i="5"/>
  <c r="Z9" i="5"/>
  <c r="Z8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29" i="5"/>
  <c r="S28" i="5"/>
  <c r="S27" i="5"/>
  <c r="S26" i="5"/>
  <c r="S25" i="5"/>
  <c r="S24" i="5"/>
  <c r="S23" i="5"/>
  <c r="S22" i="5"/>
  <c r="S21" i="5"/>
  <c r="S20" i="5"/>
  <c r="S19" i="5"/>
  <c r="S12" i="5"/>
  <c r="S11" i="5"/>
  <c r="S10" i="5"/>
  <c r="S9" i="5"/>
  <c r="S8" i="5"/>
  <c r="S6" i="5"/>
  <c r="L6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29" i="5"/>
  <c r="L28" i="5"/>
  <c r="L27" i="5"/>
  <c r="L26" i="5"/>
  <c r="L25" i="5"/>
  <c r="L24" i="5"/>
  <c r="L23" i="5"/>
  <c r="L22" i="5"/>
  <c r="L21" i="5"/>
  <c r="L20" i="5"/>
  <c r="L19" i="5"/>
  <c r="L12" i="5"/>
  <c r="L11" i="5"/>
  <c r="L10" i="5"/>
  <c r="L9" i="5"/>
  <c r="L8" i="5"/>
  <c r="L7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29" i="5"/>
  <c r="E28" i="5"/>
  <c r="E27" i="5"/>
  <c r="E26" i="5"/>
  <c r="E25" i="5"/>
  <c r="E24" i="5"/>
  <c r="E23" i="5"/>
  <c r="E22" i="5"/>
  <c r="E21" i="5"/>
  <c r="E20" i="5"/>
  <c r="E19" i="5"/>
  <c r="E12" i="5"/>
  <c r="E11" i="5"/>
  <c r="E10" i="5"/>
  <c r="E8" i="5"/>
  <c r="J6" i="5"/>
  <c r="AQ27" i="5"/>
  <c r="AP31" i="5"/>
  <c r="AP29" i="5"/>
  <c r="AP28" i="5"/>
  <c r="AP27" i="5"/>
  <c r="AP26" i="5"/>
  <c r="AP25" i="5"/>
  <c r="AP24" i="5"/>
  <c r="AP23" i="5"/>
  <c r="AP22" i="5"/>
  <c r="AP20" i="5"/>
  <c r="AP19" i="5"/>
  <c r="AJ27" i="5"/>
  <c r="AI31" i="5"/>
  <c r="AI29" i="5"/>
  <c r="AI28" i="5"/>
  <c r="AI27" i="5"/>
  <c r="AI26" i="5"/>
  <c r="AI25" i="5"/>
  <c r="AI24" i="5"/>
  <c r="AI23" i="5"/>
  <c r="AI22" i="5"/>
  <c r="AI21" i="5"/>
  <c r="AI20" i="5"/>
  <c r="AI19" i="5"/>
  <c r="AC27" i="5"/>
  <c r="AB31" i="5"/>
  <c r="AB29" i="5"/>
  <c r="AB28" i="5"/>
  <c r="AB27" i="5"/>
  <c r="AB26" i="5"/>
  <c r="AB25" i="5"/>
  <c r="AB24" i="5"/>
  <c r="AB23" i="5"/>
  <c r="AB22" i="5"/>
  <c r="AB21" i="5"/>
  <c r="AB20" i="5"/>
  <c r="AB19" i="5"/>
  <c r="V27" i="5"/>
  <c r="U31" i="5"/>
  <c r="U29" i="5"/>
  <c r="U28" i="5"/>
  <c r="U27" i="5"/>
  <c r="U26" i="5"/>
  <c r="U25" i="5"/>
  <c r="U24" i="5"/>
  <c r="U23" i="5"/>
  <c r="U22" i="5"/>
  <c r="U21" i="5"/>
  <c r="U20" i="5"/>
  <c r="U19" i="5"/>
  <c r="O27" i="5"/>
  <c r="G26" i="5"/>
  <c r="G27" i="5"/>
  <c r="G28" i="5"/>
  <c r="G29" i="5"/>
  <c r="G31" i="5"/>
  <c r="H27" i="5"/>
  <c r="AP8" i="5"/>
  <c r="AP9" i="5"/>
  <c r="AP10" i="5"/>
  <c r="AP11" i="5"/>
  <c r="AP12" i="5"/>
  <c r="AI7" i="5"/>
  <c r="AI8" i="5"/>
  <c r="AI9" i="5"/>
  <c r="AI10" i="5"/>
  <c r="AI11" i="5"/>
  <c r="AI12" i="5"/>
  <c r="AB8" i="5"/>
  <c r="AB9" i="5"/>
  <c r="AB10" i="5"/>
  <c r="AB11" i="5"/>
  <c r="AB12" i="5"/>
  <c r="AB6" i="5"/>
  <c r="U8" i="5"/>
  <c r="U9" i="5"/>
  <c r="U10" i="5"/>
  <c r="U11" i="5"/>
  <c r="G25" i="5"/>
  <c r="G24" i="5"/>
  <c r="G23" i="5"/>
  <c r="G22" i="5"/>
  <c r="G21" i="5"/>
  <c r="G20" i="5"/>
  <c r="AT44" i="5"/>
  <c r="AT43" i="5"/>
  <c r="AT42" i="5"/>
  <c r="AT41" i="5"/>
  <c r="AT40" i="5"/>
  <c r="AT39" i="5"/>
  <c r="AT38" i="5"/>
  <c r="AT37" i="5"/>
  <c r="AT36" i="5"/>
  <c r="AT35" i="5"/>
  <c r="AT34" i="5"/>
  <c r="AT33" i="5"/>
  <c r="AT32" i="5"/>
  <c r="AT31" i="5"/>
  <c r="AT28" i="5"/>
  <c r="AT26" i="5"/>
  <c r="AT25" i="5"/>
  <c r="AT24" i="5"/>
  <c r="AT23" i="5"/>
  <c r="AT22" i="5"/>
  <c r="AT21" i="5"/>
  <c r="AT20" i="5"/>
  <c r="AT19" i="5"/>
  <c r="AT8" i="5"/>
  <c r="AT9" i="5"/>
  <c r="AS44" i="5"/>
  <c r="AS43" i="5"/>
  <c r="AS42" i="5"/>
  <c r="AS41" i="5"/>
  <c r="AS40" i="5"/>
  <c r="AS39" i="5"/>
  <c r="AS38" i="5"/>
  <c r="AS37" i="5"/>
  <c r="AS36" i="5"/>
  <c r="AS35" i="5"/>
  <c r="AS34" i="5"/>
  <c r="AS33" i="5"/>
  <c r="AS32" i="5"/>
  <c r="AS31" i="5"/>
  <c r="AS29" i="5"/>
  <c r="AS28" i="5"/>
  <c r="AS26" i="5"/>
  <c r="AS25" i="5"/>
  <c r="AS24" i="5"/>
  <c r="AS23" i="5"/>
  <c r="AS22" i="5"/>
  <c r="AS20" i="5"/>
  <c r="AS8" i="5"/>
  <c r="AS9" i="5"/>
  <c r="AS10" i="5"/>
  <c r="AS11" i="5"/>
  <c r="AS12" i="5"/>
  <c r="AM44" i="5"/>
  <c r="AM43" i="5"/>
  <c r="AM42" i="5"/>
  <c r="AM41" i="5"/>
  <c r="AM40" i="5"/>
  <c r="AM39" i="5"/>
  <c r="AM38" i="5"/>
  <c r="AM37" i="5"/>
  <c r="AM36" i="5"/>
  <c r="AM35" i="5"/>
  <c r="AM34" i="5"/>
  <c r="AM33" i="5"/>
  <c r="AM32" i="5"/>
  <c r="AM31" i="5"/>
  <c r="AM29" i="5"/>
  <c r="AM28" i="5"/>
  <c r="AM26" i="5"/>
  <c r="AM25" i="5"/>
  <c r="AM24" i="5"/>
  <c r="AM23" i="5"/>
  <c r="AM22" i="5"/>
  <c r="AM21" i="5"/>
  <c r="AM20" i="5"/>
  <c r="AM19" i="5"/>
  <c r="AM9" i="5"/>
  <c r="AM10" i="5"/>
  <c r="AM12" i="5"/>
  <c r="AL44" i="5"/>
  <c r="AL43" i="5"/>
  <c r="AL42" i="5"/>
  <c r="AL41" i="5"/>
  <c r="AL40" i="5"/>
  <c r="AL39" i="5"/>
  <c r="AL38" i="5"/>
  <c r="AL37" i="5"/>
  <c r="AL36" i="5"/>
  <c r="AL35" i="5"/>
  <c r="AL34" i="5"/>
  <c r="AL33" i="5"/>
  <c r="AL32" i="5"/>
  <c r="AL31" i="5"/>
  <c r="AL29" i="5"/>
  <c r="AL28" i="5"/>
  <c r="AL26" i="5"/>
  <c r="AL25" i="5"/>
  <c r="AL24" i="5"/>
  <c r="AL23" i="5"/>
  <c r="AL22" i="5"/>
  <c r="AL21" i="5"/>
  <c r="AL20" i="5"/>
  <c r="AL19" i="5"/>
  <c r="AL8" i="5"/>
  <c r="AL9" i="5"/>
  <c r="AL10" i="5"/>
  <c r="AL11" i="5"/>
  <c r="AL12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29" i="5"/>
  <c r="AF28" i="5"/>
  <c r="AF26" i="5"/>
  <c r="AF25" i="5"/>
  <c r="AF24" i="5"/>
  <c r="AF23" i="5"/>
  <c r="AF22" i="5"/>
  <c r="AF21" i="5"/>
  <c r="AF20" i="5"/>
  <c r="AF19" i="5"/>
  <c r="AF9" i="5"/>
  <c r="AF12" i="5"/>
  <c r="AF7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29" i="5"/>
  <c r="AE28" i="5"/>
  <c r="AE26" i="5"/>
  <c r="AE25" i="5"/>
  <c r="AE24" i="5"/>
  <c r="AE23" i="5"/>
  <c r="AE22" i="5"/>
  <c r="AE21" i="5"/>
  <c r="AE20" i="5"/>
  <c r="AE19" i="5"/>
  <c r="AE8" i="5"/>
  <c r="AE9" i="5"/>
  <c r="AE10" i="5"/>
  <c r="AE11" i="5"/>
  <c r="AE12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29" i="5"/>
  <c r="Y28" i="5"/>
  <c r="Y26" i="5"/>
  <c r="Y25" i="5"/>
  <c r="Y24" i="5"/>
  <c r="Y23" i="5"/>
  <c r="Y22" i="5"/>
  <c r="Y21" i="5"/>
  <c r="Y20" i="5"/>
  <c r="Y19" i="5"/>
  <c r="Y9" i="5"/>
  <c r="Y10" i="5"/>
  <c r="Y12" i="5"/>
  <c r="Y7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29" i="5"/>
  <c r="X28" i="5"/>
  <c r="X26" i="5"/>
  <c r="X25" i="5"/>
  <c r="X24" i="5"/>
  <c r="X23" i="5"/>
  <c r="X22" i="5"/>
  <c r="X21" i="5"/>
  <c r="X20" i="5"/>
  <c r="X19" i="5"/>
  <c r="X8" i="5"/>
  <c r="X10" i="5"/>
  <c r="X12" i="5"/>
  <c r="X6" i="5"/>
  <c r="R9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29" i="5"/>
  <c r="R28" i="5"/>
  <c r="R26" i="5"/>
  <c r="R25" i="5"/>
  <c r="R24" i="5"/>
  <c r="R23" i="5"/>
  <c r="R22" i="5"/>
  <c r="R21" i="5"/>
  <c r="R20" i="5"/>
  <c r="R19" i="5"/>
  <c r="R8" i="5"/>
  <c r="R10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29" i="5"/>
  <c r="Q28" i="5"/>
  <c r="Q26" i="5"/>
  <c r="Q25" i="5"/>
  <c r="Q24" i="5"/>
  <c r="Q23" i="5"/>
  <c r="Q22" i="5"/>
  <c r="Q21" i="5"/>
  <c r="Q20" i="5"/>
  <c r="Q19" i="5"/>
  <c r="Q8" i="5"/>
  <c r="Q9" i="5"/>
  <c r="Q11" i="5"/>
  <c r="Q12" i="5"/>
  <c r="Q6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28" i="5"/>
  <c r="K26" i="5"/>
  <c r="K25" i="5"/>
  <c r="K24" i="5"/>
  <c r="K23" i="5"/>
  <c r="K22" i="5"/>
  <c r="K21" i="5"/>
  <c r="K20" i="5"/>
  <c r="K19" i="5"/>
  <c r="K8" i="5"/>
  <c r="K9" i="5"/>
  <c r="K10" i="5"/>
  <c r="K12" i="5"/>
  <c r="J25" i="5"/>
  <c r="J26" i="5"/>
  <c r="J28" i="5"/>
  <c r="J29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24" i="5"/>
  <c r="J23" i="5"/>
  <c r="J22" i="5"/>
  <c r="J21" i="5"/>
  <c r="J20" i="5"/>
  <c r="J19" i="5"/>
  <c r="J8" i="5"/>
  <c r="J9" i="5"/>
  <c r="J10" i="5"/>
  <c r="J12" i="5"/>
  <c r="AQ31" i="5"/>
  <c r="AQ29" i="5"/>
  <c r="AQ28" i="5"/>
  <c r="AQ26" i="5"/>
  <c r="AQ25" i="5"/>
  <c r="AQ24" i="5"/>
  <c r="AQ23" i="5"/>
  <c r="AQ22" i="5"/>
  <c r="AQ20" i="5"/>
  <c r="AQ19" i="5"/>
  <c r="AQ9" i="5"/>
  <c r="AQ11" i="5"/>
  <c r="AQ7" i="5"/>
  <c r="AJ31" i="5"/>
  <c r="AJ29" i="5"/>
  <c r="AJ28" i="5"/>
  <c r="AJ26" i="5"/>
  <c r="AJ25" i="5"/>
  <c r="AJ24" i="5"/>
  <c r="AJ23" i="5"/>
  <c r="AJ22" i="5"/>
  <c r="AJ21" i="5"/>
  <c r="AJ20" i="5"/>
  <c r="AJ19" i="5"/>
  <c r="AJ8" i="5"/>
  <c r="AJ9" i="5"/>
  <c r="AJ11" i="5"/>
  <c r="AC31" i="5"/>
  <c r="AC29" i="5"/>
  <c r="AC28" i="5"/>
  <c r="AC26" i="5"/>
  <c r="AC25" i="5"/>
  <c r="AC24" i="5"/>
  <c r="AC23" i="5"/>
  <c r="AC22" i="5"/>
  <c r="AC21" i="5"/>
  <c r="AC20" i="5"/>
  <c r="AC19" i="5"/>
  <c r="AC8" i="5"/>
  <c r="AC9" i="5"/>
  <c r="AC10" i="5"/>
  <c r="AC12" i="5"/>
  <c r="V31" i="5"/>
  <c r="V29" i="5"/>
  <c r="V28" i="5"/>
  <c r="V26" i="5"/>
  <c r="V25" i="5"/>
  <c r="V24" i="5"/>
  <c r="V23" i="5"/>
  <c r="V22" i="5"/>
  <c r="V21" i="5"/>
  <c r="V20" i="5"/>
  <c r="V19" i="5"/>
  <c r="V8" i="5"/>
  <c r="V10" i="5"/>
  <c r="V12" i="5"/>
  <c r="V7" i="5"/>
  <c r="O31" i="5"/>
  <c r="O29" i="5"/>
  <c r="O28" i="5"/>
  <c r="O26" i="5"/>
  <c r="O25" i="5"/>
  <c r="O24" i="5"/>
  <c r="O23" i="5"/>
  <c r="O22" i="5"/>
  <c r="O21" i="5"/>
  <c r="O20" i="5"/>
  <c r="O19" i="5"/>
  <c r="O8" i="5"/>
  <c r="O9" i="5"/>
  <c r="O10" i="5"/>
  <c r="O11" i="5"/>
  <c r="H31" i="5"/>
  <c r="H29" i="5"/>
  <c r="H28" i="5"/>
  <c r="H26" i="5"/>
  <c r="H25" i="5"/>
  <c r="H24" i="5"/>
  <c r="H23" i="5"/>
  <c r="H20" i="5"/>
  <c r="H8" i="5"/>
  <c r="H9" i="5"/>
  <c r="H11" i="5"/>
</calcChain>
</file>

<file path=xl/sharedStrings.xml><?xml version="1.0" encoding="utf-8"?>
<sst xmlns="http://schemas.openxmlformats.org/spreadsheetml/2006/main" count="438" uniqueCount="56">
  <si>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</si>
  <si>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</si>
  <si>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</si>
  <si>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</si>
  <si>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</si>
  <si>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</si>
  <si>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</si>
  <si>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</si>
  <si>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</si>
  <si>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</si>
  <si>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</si>
  <si>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</si>
  <si>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</si>
  <si>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</si>
  <si>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</si>
  <si>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</si>
  <si>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</si>
  <si>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</si>
  <si>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tsic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</si>
  <si>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</si>
  <si>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</si>
  <si>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</si>
  <si>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</si>
  <si>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</si>
  <si>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</si>
  <si>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</si>
  <si>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</si>
  <si>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</si>
  <si>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</si>
  <si>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</si>
  <si>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</si>
  <si>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</si>
  <si>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</si>
  <si>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</si>
  <si>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</si>
  <si>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</si>
  <si>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71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</si>
  <si>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</si>
  <si>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</si>
  <si>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</si>
  <si>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</si>
  <si>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</si>
  <si>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</si>
  <si>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</si>
  <si>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</si>
  <si>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</si>
  <si>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</si>
  <si>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</si>
  <si>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</si>
  <si>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</si>
  <si>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สรุปข้อมูลที่สำคัญ จำแนกตาม size ปี  2561 และ2563 ตะวันออกเฉียงเหนือ (un_weight)</t>
  </si>
  <si>
    <t>สรุปข้อมูลที่สำคัญ จำแนกตาม tsic ปี  2561 และ2563 ตะวันออกเฉียงเหนือ (un_weight)</t>
  </si>
  <si>
    <t>สรุปข้อมูลที่สำคัญ จำแนกตาม size ปี  2561 และ2563 ตะวันออกเฉียงเหนือ (weight)</t>
  </si>
  <si>
    <t>สรุปข้อมูลที่สำคัญ จำแนกตาม tsic ปี  2561 และ2563 ตะวันออกเฉียงเหนือ (weight)</t>
  </si>
  <si>
    <t>70</t>
  </si>
  <si>
    <t>28 เม.ย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</si>
</sst>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</font>
    <font>
      <sz val="8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23">
    <xf numFmtId="0" fontId="0" fillId="0" borderId="0" xfId="0"/>
    <xf numFmtId="3" fontId="4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20" xfId="0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3" fontId="2" fillId="0" borderId="18" xfId="0" applyNumberFormat="1" applyFont="1" applyFill="1" applyBorder="1" applyAlignment="1">
      <alignment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164" fontId="2" fillId="2" borderId="35" xfId="0" applyNumberFormat="1" applyFont="1" applyFill="1" applyBorder="1" applyAlignment="1">
      <alignment vertical="center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/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Alignment="1"/>
    <xf numFmtId="3" fontId="4" fillId="0" borderId="0" xfId="0" applyNumberFormat="1" applyFont="1" applyAlignment="1"/>
    <xf numFmtId="0" fontId="2" fillId="0" borderId="0" xfId="0" applyFont="1"/>
    <xf numFmtId="3" fontId="2" fillId="0" borderId="7" xfId="0" applyNumberFormat="1" applyFont="1" applyFill="1" applyBorder="1" applyAlignment="1">
      <alignment horizontal="centerContinuous" vertical="center"/>
    </xf>
    <xf numFmtId="165" fontId="2" fillId="0" borderId="7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Continuous" vertical="center"/>
    </xf>
    <xf numFmtId="164" fontId="2" fillId="0" borderId="7" xfId="0" applyNumberFormat="1" applyFont="1" applyFill="1" applyBorder="1" applyAlignment="1">
      <alignment horizontal="centerContinuous" vertical="center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3" fontId="2" fillId="2" borderId="43" xfId="0" applyNumberFormat="1" applyFont="1" applyFill="1" applyBorder="1" applyAlignment="1">
      <alignment horizontal="center" vertical="center" wrapText="1"/>
    </xf>
    <xf numFmtId="165" fontId="2" fillId="3" borderId="24" xfId="0" applyNumberFormat="1" applyFont="1" applyFill="1" applyBorder="1" applyAlignment="1">
      <alignment horizontal="center" vertical="center" wrapText="1"/>
    </xf>
    <xf numFmtId="165" fontId="2" fillId="3" borderId="44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/>
    </xf>
    <xf numFmtId="165" fontId="2" fillId="3" borderId="26" xfId="0" applyNumberFormat="1" applyFont="1" applyFill="1" applyBorder="1" applyAlignment="1">
      <alignment horizontal="center" vertical="center"/>
    </xf>
    <xf numFmtId="164" fontId="2" fillId="2" borderId="4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Continuous" vertical="center"/>
    </xf>
    <xf numFmtId="3" fontId="2" fillId="0" borderId="11" xfId="0" applyNumberFormat="1" applyFont="1" applyFill="1" applyBorder="1" applyAlignment="1">
      <alignment horizontal="centerContinuous" vertical="center"/>
    </xf>
    <xf numFmtId="3" fontId="2" fillId="0" borderId="9" xfId="0" applyNumberFormat="1" applyFont="1" applyFill="1" applyBorder="1" applyAlignment="1">
      <alignment horizontal="centerContinuous" vertical="center"/>
    </xf>
    <xf numFmtId="3" fontId="3" fillId="0" borderId="4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7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8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165" fontId="2" fillId="0" borderId="7" xfId="0" applyNumberFormat="1" applyFont="1" applyFill="1" applyBorder="1" applyAlignment="1">
      <alignment horizontal="centerContinuous"/>
    </xf>
    <xf numFmtId="164" fontId="2" fillId="0" borderId="8" xfId="0" applyNumberFormat="1" applyFont="1" applyFill="1" applyBorder="1" applyAlignment="1">
      <alignment horizontal="centerContinuous" vertical="center"/>
    </xf>
    <xf numFmtId="165" fontId="6" fillId="3" borderId="26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vertical="center"/>
    </xf>
    <xf numFmtId="164" fontId="2" fillId="2" borderId="13" xfId="0" applyNumberFormat="1" applyFont="1" applyFill="1" applyBorder="1" applyAlignment="1">
      <alignment vertical="center"/>
    </xf>
    <xf numFmtId="165" fontId="6" fillId="0" borderId="2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30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165" fontId="3" fillId="0" borderId="45" xfId="0" applyNumberFormat="1" applyFont="1" applyFill="1" applyBorder="1" applyAlignment="1">
      <alignment vertical="center"/>
    </xf>
    <xf numFmtId="165" fontId="3" fillId="0" borderId="46" xfId="0" applyNumberFormat="1" applyFont="1" applyFill="1" applyBorder="1" applyAlignment="1">
      <alignment vertical="center"/>
    </xf>
    <xf numFmtId="165" fontId="3" fillId="3" borderId="45" xfId="0" applyNumberFormat="1" applyFont="1" applyFill="1" applyBorder="1" applyAlignment="1">
      <alignment vertical="center"/>
    </xf>
    <xf numFmtId="3" fontId="3" fillId="2" borderId="25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4" fontId="3" fillId="2" borderId="15" xfId="0" applyNumberFormat="1" applyFont="1" applyFill="1" applyBorder="1" applyAlignment="1">
      <alignment vertical="center"/>
    </xf>
    <xf numFmtId="164" fontId="3" fillId="2" borderId="2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2" fillId="2" borderId="32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65" fontId="2" fillId="0" borderId="48" xfId="0" applyNumberFormat="1" applyFont="1" applyFill="1" applyBorder="1" applyAlignment="1">
      <alignment vertical="center"/>
    </xf>
    <xf numFmtId="165" fontId="2" fillId="3" borderId="47" xfId="0" applyNumberFormat="1" applyFont="1" applyFill="1" applyBorder="1" applyAlignment="1">
      <alignment vertical="center"/>
    </xf>
    <xf numFmtId="165" fontId="2" fillId="0" borderId="28" xfId="0" applyNumberFormat="1" applyFont="1" applyFill="1" applyBorder="1" applyAlignment="1">
      <alignment vertical="center"/>
    </xf>
    <xf numFmtId="3" fontId="2" fillId="2" borderId="10" xfId="0" applyNumberFormat="1" applyFont="1" applyFill="1" applyBorder="1" applyAlignment="1">
      <alignment vertical="center"/>
    </xf>
    <xf numFmtId="165" fontId="2" fillId="0" borderId="11" xfId="0" applyNumberFormat="1" applyFont="1" applyFill="1" applyBorder="1" applyAlignment="1">
      <alignment vertical="center"/>
    </xf>
    <xf numFmtId="165" fontId="2" fillId="0" borderId="49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165" fontId="2" fillId="3" borderId="49" xfId="0" applyNumberFormat="1" applyFont="1" applyFill="1" applyBorder="1" applyAlignment="1">
      <alignment vertical="center"/>
    </xf>
    <xf numFmtId="3" fontId="2" fillId="2" borderId="23" xfId="0" applyNumberFormat="1" applyFont="1" applyFill="1" applyBorder="1" applyAlignment="1">
      <alignment vertical="center"/>
    </xf>
    <xf numFmtId="165" fontId="2" fillId="0" borderId="12" xfId="0" applyNumberFormat="1" applyFont="1" applyFill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21" xfId="0" applyNumberFormat="1" applyFont="1" applyFill="1" applyBorder="1" applyAlignment="1">
      <alignment horizontal="center" vertical="center"/>
    </xf>
    <xf numFmtId="3" fontId="2" fillId="0" borderId="51" xfId="0" applyNumberFormat="1" applyFont="1" applyFill="1" applyBorder="1" applyAlignment="1">
      <alignment horizontal="center" vertical="center"/>
    </xf>
    <xf numFmtId="3" fontId="3" fillId="0" borderId="25" xfId="0" applyNumberFormat="1" applyFont="1" applyFill="1" applyBorder="1" applyAlignment="1">
      <alignment horizontal="right" vertical="center"/>
    </xf>
    <xf numFmtId="3" fontId="2" fillId="2" borderId="13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1" fontId="2" fillId="0" borderId="10" xfId="0" applyNumberFormat="1" applyFont="1" applyFill="1" applyBorder="1" applyAlignment="1">
      <alignment horizontal="right" vertical="center" wrapText="1"/>
    </xf>
    <xf numFmtId="3" fontId="2" fillId="0" borderId="35" xfId="0" applyNumberFormat="1" applyFont="1" applyFill="1" applyBorder="1" applyAlignment="1">
      <alignment horizontal="centerContinuous" vertical="center"/>
    </xf>
    <xf numFmtId="3" fontId="2" fillId="0" borderId="1" xfId="0" applyNumberFormat="1" applyFont="1" applyFill="1" applyBorder="1" applyAlignment="1">
      <alignment horizontal="centerContinuous" vertical="center"/>
    </xf>
    <xf numFmtId="3" fontId="2" fillId="2" borderId="4" xfId="0" applyNumberFormat="1" applyFont="1" applyFill="1" applyBorder="1" applyAlignment="1">
      <alignment vertical="center"/>
    </xf>
    <xf numFmtId="165" fontId="3" fillId="0" borderId="52" xfId="0" applyNumberFormat="1" applyFont="1" applyFill="1" applyBorder="1" applyAlignment="1">
      <alignment vertical="center"/>
    </xf>
    <xf numFmtId="3" fontId="2" fillId="2" borderId="35" xfId="0" applyNumberFormat="1" applyFont="1" applyFill="1" applyBorder="1" applyAlignment="1">
      <alignment vertical="center"/>
    </xf>
    <xf numFmtId="165" fontId="2" fillId="3" borderId="53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38" xfId="0" applyNumberFormat="1" applyFont="1" applyFill="1" applyBorder="1" applyAlignment="1">
      <alignment vertical="center"/>
    </xf>
    <xf numFmtId="165" fontId="2" fillId="0" borderId="53" xfId="0" applyNumberFormat="1" applyFont="1" applyFill="1" applyBorder="1" applyAlignment="1">
      <alignment vertical="center"/>
    </xf>
    <xf numFmtId="164" fontId="2" fillId="2" borderId="54" xfId="0" applyNumberFormat="1" applyFont="1" applyFill="1" applyBorder="1" applyAlignment="1">
      <alignment vertical="center"/>
    </xf>
    <xf numFmtId="165" fontId="3" fillId="0" borderId="47" xfId="0" applyNumberFormat="1" applyFont="1" applyFill="1" applyBorder="1" applyAlignment="1">
      <alignment vertical="center"/>
    </xf>
    <xf numFmtId="165" fontId="3" fillId="0" borderId="49" xfId="0" applyNumberFormat="1" applyFont="1" applyFill="1" applyBorder="1" applyAlignment="1">
      <alignment vertical="center"/>
    </xf>
    <xf numFmtId="1" fontId="2" fillId="0" borderId="25" xfId="0" applyNumberFormat="1" applyFont="1" applyFill="1" applyBorder="1" applyAlignment="1">
      <alignment horizontal="right" vertical="center" wrapText="1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36" xfId="0" applyNumberFormat="1" applyFont="1" applyFill="1" applyBorder="1" applyAlignment="1">
      <alignment vertical="center"/>
    </xf>
    <xf numFmtId="165" fontId="2" fillId="0" borderId="55" xfId="0" applyNumberFormat="1" applyFont="1" applyFill="1" applyBorder="1" applyAlignment="1">
      <alignment vertical="center"/>
    </xf>
    <xf numFmtId="165" fontId="2" fillId="0" borderId="37" xfId="0" applyNumberFormat="1" applyFont="1" applyFill="1" applyBorder="1" applyAlignment="1">
      <alignment vertical="center"/>
    </xf>
    <xf numFmtId="165" fontId="2" fillId="3" borderId="55" xfId="0" applyNumberFormat="1" applyFont="1" applyFill="1" applyBorder="1" applyAlignment="1">
      <alignment vertical="center"/>
    </xf>
    <xf numFmtId="165" fontId="2" fillId="0" borderId="36" xfId="0" applyNumberFormat="1" applyFont="1" applyFill="1" applyBorder="1" applyAlignment="1">
      <alignment vertical="center"/>
    </xf>
    <xf numFmtId="164" fontId="2" fillId="2" borderId="56" xfId="0" applyNumberFormat="1" applyFont="1" applyFill="1" applyBorder="1" applyAlignment="1">
      <alignment vertical="center"/>
    </xf>
    <xf numFmtId="164" fontId="2" fillId="2" borderId="36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4" fontId="5" fillId="4" borderId="25" xfId="0" applyNumberFormat="1" applyFont="1" applyFill="1" applyBorder="1" applyAlignment="1">
      <alignment horizontal="center" vertical="center"/>
    </xf>
    <xf numFmtId="164" fontId="5" fillId="4" borderId="22" xfId="0" applyNumberFormat="1" applyFont="1" applyFill="1" applyBorder="1" applyAlignment="1">
      <alignment horizontal="center" vertical="center"/>
    </xf>
    <xf numFmtId="3" fontId="5" fillId="4" borderId="35" xfId="0" applyNumberFormat="1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vertical="center"/>
    </xf>
    <xf numFmtId="164" fontId="2" fillId="4" borderId="10" xfId="0" applyNumberFormat="1" applyFont="1" applyFill="1" applyBorder="1" applyAlignment="1">
      <alignment vertical="center"/>
    </xf>
    <xf numFmtId="164" fontId="2" fillId="4" borderId="35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vertical="center"/>
    </xf>
    <xf numFmtId="165" fontId="2" fillId="4" borderId="11" xfId="0" applyNumberFormat="1" applyFont="1" applyFill="1" applyBorder="1" applyAlignment="1">
      <alignment vertical="center"/>
    </xf>
    <xf numFmtId="165" fontId="2" fillId="4" borderId="12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centerContinuous"/>
    </xf>
    <xf numFmtId="165" fontId="2" fillId="0" borderId="6" xfId="0" applyNumberFormat="1" applyFont="1" applyFill="1" applyBorder="1" applyAlignment="1">
      <alignment horizontal="centerContinuous"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vertical="center"/>
    </xf>
    <xf numFmtId="165" fontId="2" fillId="0" borderId="21" xfId="0" applyNumberFormat="1" applyFont="1" applyFill="1" applyBorder="1" applyAlignment="1">
      <alignment vertical="center"/>
    </xf>
    <xf numFmtId="165" fontId="2" fillId="0" borderId="51" xfId="0" applyNumberFormat="1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vertical="center"/>
    </xf>
    <xf numFmtId="3" fontId="2" fillId="0" borderId="59" xfId="0" applyNumberFormat="1" applyFont="1" applyFill="1" applyBorder="1" applyAlignment="1">
      <alignment vertical="center"/>
    </xf>
    <xf numFmtId="165" fontId="2" fillId="0" borderId="19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vertical="center"/>
    </xf>
    <xf numFmtId="164" fontId="2" fillId="0" borderId="18" xfId="0" applyNumberFormat="1" applyFont="1" applyFill="1" applyBorder="1" applyAlignment="1">
      <alignment vertical="center"/>
    </xf>
    <xf numFmtId="165" fontId="2" fillId="0" borderId="60" xfId="0" applyNumberFormat="1" applyFont="1" applyFill="1" applyBorder="1" applyAlignment="1">
      <alignment vertical="center"/>
    </xf>
    <xf numFmtId="165" fontId="2" fillId="0" borderId="61" xfId="0" applyNumberFormat="1" applyFont="1" applyFill="1" applyBorder="1" applyAlignment="1">
      <alignment vertical="center"/>
    </xf>
    <xf numFmtId="165" fontId="2" fillId="0" borderId="62" xfId="0" applyNumberFormat="1" applyFont="1" applyFill="1" applyBorder="1" applyAlignment="1">
      <alignment vertical="center"/>
    </xf>
    <xf numFmtId="165" fontId="2" fillId="0" borderId="63" xfId="0" applyNumberFormat="1" applyFont="1" applyFill="1" applyBorder="1" applyAlignment="1">
      <alignment vertical="center"/>
    </xf>
    <xf numFmtId="3" fontId="5" fillId="4" borderId="64" xfId="0" applyNumberFormat="1" applyFont="1" applyFill="1" applyBorder="1" applyAlignment="1">
      <alignment horizontal="center" vertical="center"/>
    </xf>
    <xf numFmtId="3" fontId="5" fillId="4" borderId="65" xfId="0" applyNumberFormat="1" applyFont="1" applyFill="1" applyBorder="1" applyAlignment="1">
      <alignment horizontal="center" vertical="center"/>
    </xf>
    <xf numFmtId="165" fontId="3" fillId="4" borderId="65" xfId="0" applyNumberFormat="1" applyFont="1" applyFill="1" applyBorder="1" applyAlignment="1">
      <alignment vertical="center"/>
    </xf>
    <xf numFmtId="165" fontId="2" fillId="4" borderId="67" xfId="0" applyNumberFormat="1" applyFont="1" applyFill="1" applyBorder="1" applyAlignment="1">
      <alignment vertical="center"/>
    </xf>
    <xf numFmtId="165" fontId="2" fillId="4" borderId="66" xfId="0" applyNumberFormat="1" applyFont="1" applyFill="1" applyBorder="1" applyAlignment="1">
      <alignment vertical="center"/>
    </xf>
    <xf numFmtId="165" fontId="2" fillId="4" borderId="68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164" fontId="2" fillId="0" borderId="36" xfId="0" applyNumberFormat="1" applyFont="1" applyFill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2" fillId="4" borderId="68" xfId="0" applyNumberFormat="1" applyFont="1" applyFill="1" applyBorder="1" applyAlignment="1">
      <alignment vertical="center"/>
    </xf>
    <xf numFmtId="164" fontId="2" fillId="4" borderId="67" xfId="0" applyNumberFormat="1" applyFont="1" applyFill="1" applyBorder="1" applyAlignment="1">
      <alignment vertical="center"/>
    </xf>
    <xf numFmtId="164" fontId="2" fillId="3" borderId="44" xfId="0" applyNumberFormat="1" applyFont="1" applyFill="1" applyBorder="1" applyAlignment="1">
      <alignment horizontal="center" vertical="center"/>
    </xf>
    <xf numFmtId="164" fontId="3" fillId="3" borderId="45" xfId="0" applyNumberFormat="1" applyFont="1" applyFill="1" applyBorder="1" applyAlignment="1">
      <alignment vertical="center"/>
    </xf>
    <xf numFmtId="164" fontId="2" fillId="3" borderId="47" xfId="0" applyNumberFormat="1" applyFont="1" applyFill="1" applyBorder="1" applyAlignment="1">
      <alignment vertical="center"/>
    </xf>
    <xf numFmtId="164" fontId="2" fillId="3" borderId="53" xfId="0" applyNumberFormat="1" applyFont="1" applyFill="1" applyBorder="1" applyAlignment="1">
      <alignment vertical="center"/>
    </xf>
    <xf numFmtId="164" fontId="2" fillId="3" borderId="55" xfId="0" applyNumberFormat="1" applyFont="1" applyFill="1" applyBorder="1" applyAlignment="1">
      <alignment vertical="center"/>
    </xf>
    <xf numFmtId="1" fontId="2" fillId="0" borderId="10" xfId="0" applyNumberFormat="1" applyFont="1" applyBorder="1" applyAlignment="1">
      <alignment horizontal="right" vertical="center"/>
    </xf>
    <xf numFmtId="3" fontId="5" fillId="4" borderId="66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vertical="center"/>
    </xf>
    <xf numFmtId="164" fontId="2" fillId="0" borderId="65" xfId="0" applyNumberFormat="1" applyFont="1" applyFill="1" applyBorder="1" applyAlignment="1">
      <alignment vertical="center"/>
    </xf>
    <xf numFmtId="165" fontId="2" fillId="0" borderId="52" xfId="0" applyNumberFormat="1" applyFont="1" applyFill="1" applyBorder="1" applyAlignment="1">
      <alignment vertical="center"/>
    </xf>
    <xf numFmtId="165" fontId="2" fillId="0" borderId="65" xfId="0" applyNumberFormat="1" applyFont="1" applyFill="1" applyBorder="1" applyAlignment="1">
      <alignment vertical="center"/>
    </xf>
    <xf numFmtId="3" fontId="2" fillId="0" borderId="57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7" xfId="0" applyNumberFormat="1" applyFont="1" applyFill="1" applyBorder="1" applyAlignment="1">
      <alignment vertical="center"/>
    </xf>
    <xf numFmtId="164" fontId="2" fillId="0" borderId="52" xfId="0" applyNumberFormat="1" applyFont="1" applyFill="1" applyBorder="1" applyAlignment="1">
      <alignment vertical="center"/>
    </xf>
    <xf numFmtId="165" fontId="2" fillId="0" borderId="58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center" vertical="center"/>
    </xf>
    <xf numFmtId="164" fontId="2" fillId="0" borderId="67" xfId="0" applyNumberFormat="1" applyFont="1" applyFill="1" applyBorder="1" applyAlignment="1">
      <alignment vertical="center"/>
    </xf>
    <xf numFmtId="165" fontId="2" fillId="0" borderId="67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164" fontId="2" fillId="0" borderId="13" xfId="0" applyNumberFormat="1" applyFont="1" applyFill="1" applyBorder="1" applyAlignment="1">
      <alignment vertical="center"/>
    </xf>
    <xf numFmtId="164" fontId="2" fillId="0" borderId="47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vertical="center"/>
    </xf>
    <xf numFmtId="164" fontId="2" fillId="0" borderId="69" xfId="0" applyNumberFormat="1" applyFont="1" applyFill="1" applyBorder="1" applyAlignment="1">
      <alignment vertical="center"/>
    </xf>
    <xf numFmtId="165" fontId="2" fillId="0" borderId="69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vertical="center"/>
    </xf>
    <xf numFmtId="164" fontId="2" fillId="0" borderId="49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56" xfId="0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Continuous" vertical="center"/>
    </xf>
    <xf numFmtId="165" fontId="2" fillId="0" borderId="29" xfId="0" applyNumberFormat="1" applyFont="1" applyFill="1" applyBorder="1" applyAlignment="1">
      <alignment vertical="center"/>
    </xf>
    <xf numFmtId="165" fontId="2" fillId="0" borderId="39" xfId="0" applyNumberFormat="1" applyFont="1" applyFill="1" applyBorder="1" applyAlignment="1">
      <alignment vertical="center"/>
    </xf>
    <xf numFmtId="1" fontId="2" fillId="0" borderId="35" xfId="0" applyNumberFormat="1" applyFont="1" applyFill="1" applyBorder="1" applyAlignment="1">
      <alignment horizontal="right" vertical="center"/>
    </xf>
    <xf numFmtId="1" fontId="2" fillId="0" borderId="10" xfId="0" applyNumberFormat="1" applyFont="1" applyFill="1" applyBorder="1" applyAlignment="1">
      <alignment horizontal="right" vertical="center"/>
    </xf>
    <xf numFmtId="3" fontId="2" fillId="0" borderId="70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vertical="center"/>
    </xf>
    <xf numFmtId="164" fontId="2" fillId="0" borderId="68" xfId="0" applyNumberFormat="1" applyFont="1" applyFill="1" applyBorder="1" applyAlignment="1">
      <alignment vertical="center"/>
    </xf>
    <xf numFmtId="165" fontId="2" fillId="0" borderId="68" xfId="0" applyNumberFormat="1" applyFont="1" applyFill="1" applyBorder="1" applyAlignment="1">
      <alignment vertical="center"/>
    </xf>
    <xf numFmtId="165" fontId="3" fillId="0" borderId="55" xfId="0" applyNumberFormat="1" applyFont="1" applyFill="1" applyBorder="1" applyAlignment="1">
      <alignment vertical="center"/>
    </xf>
    <xf numFmtId="3" fontId="2" fillId="0" borderId="56" xfId="0" applyNumberFormat="1" applyFont="1" applyFill="1" applyBorder="1" applyAlignment="1">
      <alignment vertical="center"/>
    </xf>
    <xf numFmtId="164" fontId="2" fillId="0" borderId="56" xfId="0" applyNumberFormat="1" applyFont="1" applyFill="1" applyBorder="1" applyAlignment="1">
      <alignment vertical="center"/>
    </xf>
    <xf numFmtId="164" fontId="2" fillId="0" borderId="55" xfId="0" applyNumberFormat="1" applyFont="1" applyFill="1" applyBorder="1" applyAlignment="1">
      <alignment vertical="center"/>
    </xf>
    <xf numFmtId="165" fontId="2" fillId="0" borderId="71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3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55"/>
  <sheetViews>
    <sheetView workbookViewId="0">
      <selection activeCell="AU54" sqref="AU54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52</v>
      </c>
      <c r="V1" s="21"/>
    </row>
    <row r="2" spans="1:47" x14ac:dyDescent="0.35">
      <c r="A2" s="1"/>
    </row>
    <row r="3" spans="1:47" s="26" customFormat="1" ht="30" customHeight="1" x14ac:dyDescent="0.3">
      <c r="A3" s="213" t="s">
        <v>8</v>
      </c>
      <c r="B3" s="214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215"/>
      <c r="B4" s="216"/>
      <c r="C4" s="219" t="s">
        <v>22</v>
      </c>
      <c r="D4" s="221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217"/>
      <c r="B5" s="218"/>
      <c r="C5" s="220"/>
      <c r="D5" s="222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468270.99090000079</v>
      </c>
      <c r="D6" s="63">
        <v>476792.16969999991</v>
      </c>
      <c r="E6" s="118">
        <f t="shared" ref="E6:E12" si="0">(D6-C6)/C6%</f>
        <v>1.8197110146886757</v>
      </c>
      <c r="F6" s="48">
        <v>1337475.3122000024</v>
      </c>
      <c r="G6" s="64">
        <f>F6/C6</f>
        <v>2.856199376411126</v>
      </c>
      <c r="H6" s="65">
        <v>100</v>
      </c>
      <c r="I6" s="67">
        <v>1423012.2338999992</v>
      </c>
      <c r="J6" s="66">
        <f t="shared" ref="J6:J12" si="1">I6/D6</f>
        <v>2.9845545382915279</v>
      </c>
      <c r="K6" s="131">
        <v>100</v>
      </c>
      <c r="L6" s="123">
        <f t="shared" ref="L6:L12" si="2">(I6-F6)/F6%</f>
        <v>6.3954019128246795</v>
      </c>
      <c r="M6" s="134">
        <v>535969.46110000019</v>
      </c>
      <c r="N6" s="64">
        <f t="shared" ref="N6:N12" si="3">M6/C6</f>
        <v>1.1445711383271582</v>
      </c>
      <c r="O6" s="50">
        <v>100</v>
      </c>
      <c r="P6" s="67">
        <v>601513.74869999976</v>
      </c>
      <c r="Q6" s="66">
        <f t="shared" ref="Q6:Q12" si="4">P6/D6</f>
        <v>1.2615847887738494</v>
      </c>
      <c r="R6" s="131">
        <v>100</v>
      </c>
      <c r="S6" s="123">
        <f t="shared" ref="S6:S12" si="5">(P6-M6)/M6%</f>
        <v>12.229108625980174</v>
      </c>
      <c r="T6" s="138">
        <v>61437024.098622963</v>
      </c>
      <c r="U6" s="64">
        <f>T6/M6/12</f>
        <v>9.5523203835364541</v>
      </c>
      <c r="V6" s="68">
        <v>100</v>
      </c>
      <c r="W6" s="69">
        <v>76080772.979209438</v>
      </c>
      <c r="X6" s="66">
        <f t="shared" ref="X6:X12" si="6">W6/P6/12</f>
        <v>10.540182046771763</v>
      </c>
      <c r="Y6" s="131">
        <v>100</v>
      </c>
      <c r="Z6" s="123">
        <f t="shared" ref="Z6:Z12" si="7">(W6-T6)/T6%</f>
        <v>23.835381181678521</v>
      </c>
      <c r="AA6" s="138">
        <v>984666.38890327269</v>
      </c>
      <c r="AB6" s="64">
        <f t="shared" ref="AB6:AB12" si="8">AA6/C6</f>
        <v>2.102770421483461</v>
      </c>
      <c r="AC6" s="50">
        <v>100</v>
      </c>
      <c r="AD6" s="70">
        <v>1077765.8470538394</v>
      </c>
      <c r="AE6" s="156">
        <f>AD6/D6</f>
        <v>2.2604520702006812</v>
      </c>
      <c r="AF6" s="131">
        <v>100</v>
      </c>
      <c r="AG6" s="123">
        <f t="shared" ref="AG6:AG12" si="9">(AD6-AA6)/AA6%</f>
        <v>9.4549239417282642</v>
      </c>
      <c r="AH6" s="138">
        <v>748394.52652567194</v>
      </c>
      <c r="AI6" s="64">
        <f t="shared" ref="AI6:AI12" si="10">AH6/C6</f>
        <v>1.5982081766100509</v>
      </c>
      <c r="AJ6" s="50">
        <v>100</v>
      </c>
      <c r="AK6" s="70">
        <v>795436.67353258003</v>
      </c>
      <c r="AL6" s="66">
        <f t="shared" ref="AL6:AL12" si="11">AK6/D6</f>
        <v>1.6683090119392541</v>
      </c>
      <c r="AM6" s="131">
        <v>100</v>
      </c>
      <c r="AN6" s="123">
        <f t="shared" ref="AN6:AN12" si="12">(AK6-AH6)/AH6%</f>
        <v>6.2857417230582069</v>
      </c>
      <c r="AO6" s="138">
        <v>236271.86237760168</v>
      </c>
      <c r="AP6" s="64">
        <f t="shared" ref="AP6:AP12" si="13">AO6/C6</f>
        <v>0.50456224487341239</v>
      </c>
      <c r="AQ6" s="49">
        <v>100</v>
      </c>
      <c r="AR6" s="69">
        <v>282329.17352126003</v>
      </c>
      <c r="AS6" s="66">
        <f>AR6/D6</f>
        <v>0.59214305826142866</v>
      </c>
      <c r="AT6" s="49">
        <v>100</v>
      </c>
      <c r="AU6" s="146">
        <f t="shared" ref="AU6:AU12" si="14">(AR6-AO6)/AO6%</f>
        <v>19.493354257330537</v>
      </c>
    </row>
    <row r="7" spans="1:47" s="7" customFormat="1" ht="35.1" customHeight="1" x14ac:dyDescent="0.2">
      <c r="A7" s="45" t="s">
        <v>9</v>
      </c>
      <c r="B7" s="46"/>
      <c r="C7" s="9">
        <v>464423.99130000063</v>
      </c>
      <c r="D7" s="72">
        <v>472567.3349999999</v>
      </c>
      <c r="E7" s="119">
        <f t="shared" si="0"/>
        <v>1.7534287316218709</v>
      </c>
      <c r="F7" s="8">
        <v>1185695.4002000059</v>
      </c>
      <c r="G7" s="73">
        <f t="shared" ref="G7:G12" si="15">F7/C7</f>
        <v>2.5530451105272265</v>
      </c>
      <c r="H7" s="74">
        <f t="shared" ref="H7:H12" si="16">F7/$F$6%</f>
        <v>88.651759728533989</v>
      </c>
      <c r="I7" s="77">
        <v>1259269.9500999935</v>
      </c>
      <c r="J7" s="75">
        <f t="shared" si="1"/>
        <v>2.6647418406521766</v>
      </c>
      <c r="K7" s="132">
        <f t="shared" ref="K7:K12" si="17">I7/$I$6%</f>
        <v>88.493262397945585</v>
      </c>
      <c r="L7" s="124">
        <f t="shared" si="2"/>
        <v>6.2051813549733694</v>
      </c>
      <c r="M7" s="8">
        <v>399447.32110000023</v>
      </c>
      <c r="N7" s="73">
        <f t="shared" si="3"/>
        <v>0.86009191726267242</v>
      </c>
      <c r="O7" s="76">
        <f t="shared" ref="O7:O12" si="18">M7/$M$6%</f>
        <v>74.528000211092646</v>
      </c>
      <c r="P7" s="77">
        <v>454963.20999999897</v>
      </c>
      <c r="Q7" s="75">
        <f t="shared" si="4"/>
        <v>0.96274790131230514</v>
      </c>
      <c r="R7" s="132">
        <f t="shared" ref="R7:R12" si="19">P7/$P$6%</f>
        <v>75.636377553010561</v>
      </c>
      <c r="S7" s="124">
        <f t="shared" si="5"/>
        <v>13.898175295585606</v>
      </c>
      <c r="T7" s="51">
        <v>41954329.451744735</v>
      </c>
      <c r="U7" s="73">
        <f t="shared" ref="U7:U11" si="20">T7/M7/12</f>
        <v>8.7525787163896585</v>
      </c>
      <c r="V7" s="78">
        <f t="shared" ref="V7:V12" si="21">T7/$T$6%</f>
        <v>68.288349032656171</v>
      </c>
      <c r="W7" s="59">
        <v>53106826.512458429</v>
      </c>
      <c r="X7" s="75">
        <f t="shared" si="6"/>
        <v>9.7273115248993705</v>
      </c>
      <c r="Y7" s="132">
        <f t="shared" ref="Y7:Y12" si="22">W7/$W$6%</f>
        <v>69.803216283003479</v>
      </c>
      <c r="Z7" s="124">
        <f t="shared" si="7"/>
        <v>26.582470048868579</v>
      </c>
      <c r="AA7" s="51">
        <v>581710.8571730532</v>
      </c>
      <c r="AB7" s="73">
        <f t="shared" si="8"/>
        <v>1.2525426508323718</v>
      </c>
      <c r="AC7" s="76">
        <f t="shared" ref="AC7:AC12" si="23">AA7/$AA$6%</f>
        <v>59.07694867303902</v>
      </c>
      <c r="AD7" s="17">
        <v>660661.59752026782</v>
      </c>
      <c r="AE7" s="157">
        <f t="shared" ref="AE7:AE12" si="24">AD7/D7</f>
        <v>1.3980263733638465</v>
      </c>
      <c r="AF7" s="132">
        <f t="shared" ref="AF7:AF12" si="25">AD7/$AD$6%</f>
        <v>61.299177305185538</v>
      </c>
      <c r="AG7" s="124">
        <f t="shared" si="9"/>
        <v>13.57216207565601</v>
      </c>
      <c r="AH7" s="51">
        <v>412463.68654616032</v>
      </c>
      <c r="AI7" s="73">
        <f t="shared" si="10"/>
        <v>0.88811881873631315</v>
      </c>
      <c r="AJ7" s="76">
        <f t="shared" ref="AJ7:AJ12" si="26">AH7/$AH$6%</f>
        <v>55.113135108158986</v>
      </c>
      <c r="AK7" s="17">
        <v>440520.64302885893</v>
      </c>
      <c r="AL7" s="75">
        <f t="shared" si="11"/>
        <v>0.93218597732502828</v>
      </c>
      <c r="AM7" s="132">
        <f t="shared" ref="AM7:AM12" si="27">AK7/$AK$6%</f>
        <v>55.380982256259493</v>
      </c>
      <c r="AN7" s="124">
        <f t="shared" si="12"/>
        <v>6.8022852430085763</v>
      </c>
      <c r="AO7" s="51">
        <v>169247.17062689346</v>
      </c>
      <c r="AP7" s="73">
        <f t="shared" si="13"/>
        <v>0.36442383209606</v>
      </c>
      <c r="AQ7" s="78">
        <f t="shared" ref="AQ7:AQ12" si="28">AO7/$AO$6%</f>
        <v>71.632385220889489</v>
      </c>
      <c r="AR7" s="59">
        <v>220140.95449140744</v>
      </c>
      <c r="AS7" s="75">
        <f>AR7/D7</f>
        <v>0.46584039603881527</v>
      </c>
      <c r="AT7" s="78">
        <f t="shared" ref="AT7:AT12" si="29">AR7/$AR$6%</f>
        <v>77.973151603771583</v>
      </c>
      <c r="AU7" s="147">
        <f t="shared" si="14"/>
        <v>30.070685185461482</v>
      </c>
    </row>
    <row r="8" spans="1:47" s="7" customFormat="1" ht="35.1" customHeight="1" x14ac:dyDescent="0.2">
      <c r="A8" s="45" t="s">
        <v>10</v>
      </c>
      <c r="B8" s="46"/>
      <c r="C8" s="9">
        <v>2147.9998000000005</v>
      </c>
      <c r="D8" s="72">
        <v>2303.6690000000076</v>
      </c>
      <c r="E8" s="119">
        <f t="shared" si="0"/>
        <v>7.2471701347461508</v>
      </c>
      <c r="F8" s="8">
        <v>42715.288500000017</v>
      </c>
      <c r="G8" s="73">
        <f>F8/C8</f>
        <v>19.886076572260393</v>
      </c>
      <c r="H8" s="74">
        <f t="shared" si="16"/>
        <v>3.1937253802268679</v>
      </c>
      <c r="I8" s="77">
        <v>46299.629600000175</v>
      </c>
      <c r="J8" s="75">
        <f t="shared" si="1"/>
        <v>20.098212720664307</v>
      </c>
      <c r="K8" s="132">
        <f t="shared" si="17"/>
        <v>3.2536353867533814</v>
      </c>
      <c r="L8" s="124">
        <f t="shared" si="2"/>
        <v>8.3912370157587866</v>
      </c>
      <c r="M8" s="8">
        <v>36282.77060000004</v>
      </c>
      <c r="N8" s="73">
        <f t="shared" si="3"/>
        <v>16.891421777599806</v>
      </c>
      <c r="O8" s="76">
        <f t="shared" si="18"/>
        <v>6.769559318834113</v>
      </c>
      <c r="P8" s="77">
        <v>39976.673600000155</v>
      </c>
      <c r="Q8" s="75">
        <f t="shared" si="4"/>
        <v>17.353479861907253</v>
      </c>
      <c r="R8" s="132">
        <f t="shared" si="19"/>
        <v>6.646011614264566</v>
      </c>
      <c r="S8" s="124">
        <f t="shared" si="5"/>
        <v>10.180873563167502</v>
      </c>
      <c r="T8" s="51">
        <v>4708444.3112617983</v>
      </c>
      <c r="U8" s="73">
        <f t="shared" si="20"/>
        <v>10.814233664719533</v>
      </c>
      <c r="V8" s="78">
        <f t="shared" si="21"/>
        <v>7.6638547851918704</v>
      </c>
      <c r="W8" s="59">
        <v>5155034.1474086205</v>
      </c>
      <c r="X8" s="75">
        <f t="shared" si="6"/>
        <v>10.745921065096239</v>
      </c>
      <c r="Y8" s="132">
        <f>W8/$W$6%</f>
        <v>6.7757383968973803</v>
      </c>
      <c r="Z8" s="124">
        <f t="shared" si="7"/>
        <v>9.4848703016122595</v>
      </c>
      <c r="AA8" s="51">
        <v>90120.690884234922</v>
      </c>
      <c r="AB8" s="73">
        <f t="shared" si="8"/>
        <v>41.955632809758598</v>
      </c>
      <c r="AC8" s="76">
        <f t="shared" si="23"/>
        <v>9.15240856191018</v>
      </c>
      <c r="AD8" s="17">
        <v>85249.211130487543</v>
      </c>
      <c r="AE8" s="157">
        <f t="shared" si="24"/>
        <v>37.005842041754811</v>
      </c>
      <c r="AF8" s="132">
        <f>AD8/$AD$6%</f>
        <v>7.9098081799050508</v>
      </c>
      <c r="AG8" s="124">
        <f t="shared" si="9"/>
        <v>-5.4055064446910057</v>
      </c>
      <c r="AH8" s="51">
        <v>74554.48481553384</v>
      </c>
      <c r="AI8" s="73">
        <f t="shared" si="10"/>
        <v>34.708795045294615</v>
      </c>
      <c r="AJ8" s="76">
        <f t="shared" si="26"/>
        <v>9.9619227791047216</v>
      </c>
      <c r="AK8" s="17">
        <v>70561.141882166266</v>
      </c>
      <c r="AL8" s="75">
        <f t="shared" si="11"/>
        <v>30.62989599728348</v>
      </c>
      <c r="AM8" s="132">
        <f t="shared" si="27"/>
        <v>8.870742854839742</v>
      </c>
      <c r="AN8" s="124">
        <f t="shared" si="12"/>
        <v>-5.356274600043295</v>
      </c>
      <c r="AO8" s="51">
        <v>15566.2060687011</v>
      </c>
      <c r="AP8" s="73">
        <f t="shared" si="13"/>
        <v>7.2468377644639892</v>
      </c>
      <c r="AQ8" s="78">
        <f t="shared" si="28"/>
        <v>6.5882606214969934</v>
      </c>
      <c r="AR8" s="59">
        <v>14688.069248321344</v>
      </c>
      <c r="AS8" s="75">
        <f t="shared" ref="AS8:AS12" si="30">AR8/D8</f>
        <v>6.3759460444713607</v>
      </c>
      <c r="AT8" s="78">
        <f t="shared" si="29"/>
        <v>5.2024624537128457</v>
      </c>
      <c r="AU8" s="147">
        <f t="shared" si="14"/>
        <v>-5.6413028101010516</v>
      </c>
    </row>
    <row r="9" spans="1:47" s="7" customFormat="1" ht="35.1" customHeight="1" x14ac:dyDescent="0.2">
      <c r="A9" s="45" t="s">
        <v>11</v>
      </c>
      <c r="B9" s="46"/>
      <c r="C9" s="9">
        <v>355.99939999999992</v>
      </c>
      <c r="D9" s="72">
        <v>428.00019999999995</v>
      </c>
      <c r="E9" s="119">
        <f t="shared" si="0"/>
        <v>20.224977907266148</v>
      </c>
      <c r="F9" s="8">
        <v>9991.8780999999999</v>
      </c>
      <c r="G9" s="73">
        <f t="shared" si="15"/>
        <v>28.067120618742621</v>
      </c>
      <c r="H9" s="74">
        <f t="shared" si="16"/>
        <v>0.7470700960875637</v>
      </c>
      <c r="I9" s="77">
        <v>12101.964099999996</v>
      </c>
      <c r="J9" s="75">
        <f t="shared" si="1"/>
        <v>28.275603843175766</v>
      </c>
      <c r="K9" s="132">
        <f t="shared" si="17"/>
        <v>0.85044694709563884</v>
      </c>
      <c r="L9" s="124">
        <f t="shared" si="2"/>
        <v>21.11801183803469</v>
      </c>
      <c r="M9" s="8">
        <v>8813.8405999999977</v>
      </c>
      <c r="N9" s="73">
        <f t="shared" si="3"/>
        <v>24.75802094048473</v>
      </c>
      <c r="O9" s="76">
        <f t="shared" si="18"/>
        <v>1.6444669406930124</v>
      </c>
      <c r="P9" s="77">
        <v>10988.088099999999</v>
      </c>
      <c r="Q9" s="75">
        <f t="shared" si="4"/>
        <v>25.673091040611663</v>
      </c>
      <c r="R9" s="132">
        <f t="shared" si="19"/>
        <v>1.826739309574821</v>
      </c>
      <c r="S9" s="124">
        <f t="shared" si="5"/>
        <v>24.668559356519356</v>
      </c>
      <c r="T9" s="51">
        <v>1125278.8942591993</v>
      </c>
      <c r="U9" s="73">
        <f t="shared" si="20"/>
        <v>10.639316666138326</v>
      </c>
      <c r="V9" s="78">
        <f>T9/$T$6%</f>
        <v>1.8315973320140373</v>
      </c>
      <c r="W9" s="59">
        <v>1439194.9310434998</v>
      </c>
      <c r="X9" s="75">
        <f t="shared" si="6"/>
        <v>10.914811551273571</v>
      </c>
      <c r="Y9" s="132">
        <f t="shared" si="22"/>
        <v>1.8916670726213418</v>
      </c>
      <c r="Z9" s="124">
        <f t="shared" si="7"/>
        <v>27.896731946701955</v>
      </c>
      <c r="AA9" s="51">
        <v>19189.075645573896</v>
      </c>
      <c r="AB9" s="73">
        <f t="shared" si="8"/>
        <v>53.901988726873974</v>
      </c>
      <c r="AC9" s="76">
        <f t="shared" si="23"/>
        <v>1.9487895455583493</v>
      </c>
      <c r="AD9" s="17">
        <v>25426.273452458001</v>
      </c>
      <c r="AE9" s="157">
        <f t="shared" si="24"/>
        <v>59.407153203334964</v>
      </c>
      <c r="AF9" s="132">
        <f t="shared" si="25"/>
        <v>2.3591648892904509</v>
      </c>
      <c r="AG9" s="124">
        <f t="shared" si="9"/>
        <v>32.503899208520558</v>
      </c>
      <c r="AH9" s="51">
        <v>15806.2399308395</v>
      </c>
      <c r="AI9" s="73">
        <f t="shared" si="10"/>
        <v>44.399625198355679</v>
      </c>
      <c r="AJ9" s="76">
        <f t="shared" si="26"/>
        <v>2.1120197129471259</v>
      </c>
      <c r="AK9" s="17">
        <v>21893.672436838395</v>
      </c>
      <c r="AL9" s="75">
        <f t="shared" si="11"/>
        <v>51.153416369521317</v>
      </c>
      <c r="AM9" s="132">
        <f t="shared" si="27"/>
        <v>2.7524092319766118</v>
      </c>
      <c r="AN9" s="124">
        <f t="shared" si="12"/>
        <v>38.512843868210091</v>
      </c>
      <c r="AO9" s="51">
        <v>3382.8357147344</v>
      </c>
      <c r="AP9" s="73">
        <f t="shared" si="13"/>
        <v>9.502363528518309</v>
      </c>
      <c r="AQ9" s="78">
        <f t="shared" si="28"/>
        <v>1.4317556397503088</v>
      </c>
      <c r="AR9" s="59">
        <v>3532.6010156195998</v>
      </c>
      <c r="AS9" s="75">
        <f t="shared" si="30"/>
        <v>8.2537368338136297</v>
      </c>
      <c r="AT9" s="78">
        <f t="shared" si="29"/>
        <v>1.2512348517017802</v>
      </c>
      <c r="AU9" s="147">
        <f t="shared" si="14"/>
        <v>4.4272117688978145</v>
      </c>
    </row>
    <row r="10" spans="1:47" s="7" customFormat="1" ht="35.1" customHeight="1" x14ac:dyDescent="0.2">
      <c r="A10" s="45" t="s">
        <v>12</v>
      </c>
      <c r="B10" s="46"/>
      <c r="C10" s="9">
        <v>696.00049999999976</v>
      </c>
      <c r="D10" s="72">
        <v>741.66650000000038</v>
      </c>
      <c r="E10" s="119">
        <f t="shared" si="0"/>
        <v>6.5612021830445002</v>
      </c>
      <c r="F10" s="8">
        <v>26932.570299999985</v>
      </c>
      <c r="G10" s="73">
        <f t="shared" si="15"/>
        <v>38.696193896412424</v>
      </c>
      <c r="H10" s="74">
        <f t="shared" si="16"/>
        <v>2.0136872848665011</v>
      </c>
      <c r="I10" s="77">
        <v>28666.827200000014</v>
      </c>
      <c r="J10" s="75">
        <f t="shared" si="1"/>
        <v>38.651910528519217</v>
      </c>
      <c r="K10" s="132">
        <f t="shared" si="17"/>
        <v>2.0145172695693456</v>
      </c>
      <c r="L10" s="124">
        <f t="shared" si="2"/>
        <v>6.4392550754802276</v>
      </c>
      <c r="M10" s="8">
        <v>23395.253499999981</v>
      </c>
      <c r="N10" s="73">
        <f t="shared" si="3"/>
        <v>33.613845823386605</v>
      </c>
      <c r="O10" s="76">
        <f t="shared" si="18"/>
        <v>4.3650348010471696</v>
      </c>
      <c r="P10" s="77">
        <v>24900.719300000004</v>
      </c>
      <c r="Q10" s="75">
        <f t="shared" si="4"/>
        <v>33.574011095283382</v>
      </c>
      <c r="R10" s="132">
        <f t="shared" si="19"/>
        <v>4.139675835143553</v>
      </c>
      <c r="S10" s="124">
        <f t="shared" si="5"/>
        <v>6.4349198011469495</v>
      </c>
      <c r="T10" s="51">
        <v>3271397.8065882996</v>
      </c>
      <c r="U10" s="73">
        <f t="shared" si="20"/>
        <v>11.65264073254682</v>
      </c>
      <c r="V10" s="78">
        <f t="shared" si="21"/>
        <v>5.3247986122127688</v>
      </c>
      <c r="W10" s="59">
        <v>3816597.9358203034</v>
      </c>
      <c r="X10" s="75">
        <f t="shared" si="6"/>
        <v>12.772716488757224</v>
      </c>
      <c r="Y10" s="132">
        <f t="shared" si="22"/>
        <v>5.0165078328834332</v>
      </c>
      <c r="Z10" s="124">
        <f t="shared" si="7"/>
        <v>16.665662859283579</v>
      </c>
      <c r="AA10" s="51">
        <v>65751.208660488483</v>
      </c>
      <c r="AB10" s="73">
        <f t="shared" si="8"/>
        <v>94.470059519337283</v>
      </c>
      <c r="AC10" s="76">
        <f t="shared" si="23"/>
        <v>6.67751122628676</v>
      </c>
      <c r="AD10" s="17">
        <v>58707.583241762848</v>
      </c>
      <c r="AE10" s="157">
        <f t="shared" si="24"/>
        <v>79.156309799300388</v>
      </c>
      <c r="AF10" s="132">
        <f>AD10/$AD$6%</f>
        <v>5.4471556509463355</v>
      </c>
      <c r="AG10" s="124">
        <f t="shared" si="9"/>
        <v>-10.712541354328474</v>
      </c>
      <c r="AH10" s="51">
        <v>54581.40505794793</v>
      </c>
      <c r="AI10" s="73">
        <f t="shared" si="10"/>
        <v>78.421502654018141</v>
      </c>
      <c r="AJ10" s="76">
        <f t="shared" si="26"/>
        <v>7.293132582267174</v>
      </c>
      <c r="AK10" s="17">
        <v>48245.14070132195</v>
      </c>
      <c r="AL10" s="75">
        <f t="shared" si="11"/>
        <v>65.049642529791925</v>
      </c>
      <c r="AM10" s="132">
        <f t="shared" si="27"/>
        <v>6.0652396735823739</v>
      </c>
      <c r="AN10" s="124">
        <f t="shared" si="12"/>
        <v>-11.608833356156554</v>
      </c>
      <c r="AO10" s="51">
        <v>11169.803602540591</v>
      </c>
      <c r="AP10" s="73">
        <f t="shared" si="13"/>
        <v>16.048556865319199</v>
      </c>
      <c r="AQ10" s="78">
        <f t="shared" si="28"/>
        <v>4.7275217159330598</v>
      </c>
      <c r="AR10" s="59">
        <v>10462.442540440903</v>
      </c>
      <c r="AS10" s="75">
        <f t="shared" si="30"/>
        <v>14.106667269508462</v>
      </c>
      <c r="AT10" s="78">
        <f t="shared" si="29"/>
        <v>3.7057603399434229</v>
      </c>
      <c r="AU10" s="147">
        <f t="shared" si="14"/>
        <v>-6.3327976683385669</v>
      </c>
    </row>
    <row r="11" spans="1:47" s="7" customFormat="1" ht="35.1" customHeight="1" x14ac:dyDescent="0.2">
      <c r="A11" s="45" t="s">
        <v>13</v>
      </c>
      <c r="B11" s="46"/>
      <c r="C11" s="9">
        <v>591</v>
      </c>
      <c r="D11" s="72">
        <v>707.49890000000028</v>
      </c>
      <c r="E11" s="119">
        <f t="shared" si="0"/>
        <v>19.712165820643023</v>
      </c>
      <c r="F11" s="8">
        <v>53882.868099999992</v>
      </c>
      <c r="G11" s="73">
        <f t="shared" si="15"/>
        <v>91.172365651438227</v>
      </c>
      <c r="H11" s="74">
        <f t="shared" si="16"/>
        <v>4.0287000147590382</v>
      </c>
      <c r="I11" s="77">
        <v>63503.84010000003</v>
      </c>
      <c r="J11" s="75">
        <f t="shared" si="1"/>
        <v>89.758217433270929</v>
      </c>
      <c r="K11" s="132">
        <f t="shared" si="17"/>
        <v>4.462634866178016</v>
      </c>
      <c r="L11" s="124">
        <f t="shared" si="2"/>
        <v>17.85534500900118</v>
      </c>
      <c r="M11" s="8">
        <v>49791.4683</v>
      </c>
      <c r="N11" s="73">
        <f t="shared" si="3"/>
        <v>84.24952335025381</v>
      </c>
      <c r="O11" s="76">
        <f t="shared" si="18"/>
        <v>9.2899823429883828</v>
      </c>
      <c r="P11" s="77">
        <v>57536.034899999999</v>
      </c>
      <c r="Q11" s="75">
        <f t="shared" si="4"/>
        <v>81.323143965312141</v>
      </c>
      <c r="R11" s="132">
        <f t="shared" si="19"/>
        <v>9.5652069506886104</v>
      </c>
      <c r="S11" s="124">
        <f t="shared" si="5"/>
        <v>15.55400325481062</v>
      </c>
      <c r="T11" s="51">
        <v>7338431.1883054972</v>
      </c>
      <c r="U11" s="73">
        <f t="shared" si="20"/>
        <v>12.281942132620166</v>
      </c>
      <c r="V11" s="78">
        <f>T11/$T$6%</f>
        <v>11.944639728196046</v>
      </c>
      <c r="W11" s="59">
        <v>10125768.030578403</v>
      </c>
      <c r="X11" s="75">
        <f t="shared" si="6"/>
        <v>14.66583514166007</v>
      </c>
      <c r="Y11" s="132">
        <f>W11/$W$6%</f>
        <v>13.309233902428236</v>
      </c>
      <c r="Z11" s="124">
        <f t="shared" si="7"/>
        <v>37.982734602932545</v>
      </c>
      <c r="AA11" s="51">
        <v>126657.11448824422</v>
      </c>
      <c r="AB11" s="73">
        <f t="shared" si="8"/>
        <v>214.30983838958412</v>
      </c>
      <c r="AC11" s="76">
        <f t="shared" si="23"/>
        <v>12.862946873744281</v>
      </c>
      <c r="AD11" s="17">
        <v>196289.61594360924</v>
      </c>
      <c r="AE11" s="157">
        <f t="shared" si="24"/>
        <v>277.4415846351269</v>
      </c>
      <c r="AF11" s="132">
        <f>AD11/$AD$6%</f>
        <v>18.212640201968068</v>
      </c>
      <c r="AG11" s="124">
        <f t="shared" si="9"/>
        <v>54.977173399784043</v>
      </c>
      <c r="AH11" s="51">
        <v>106983.81568099459</v>
      </c>
      <c r="AI11" s="73">
        <f t="shared" si="10"/>
        <v>181.02168473941555</v>
      </c>
      <c r="AJ11" s="76">
        <f t="shared" si="26"/>
        <v>14.295109315891658</v>
      </c>
      <c r="AK11" s="17">
        <v>169599.3530920335</v>
      </c>
      <c r="AL11" s="75">
        <f t="shared" si="11"/>
        <v>239.71677283460573</v>
      </c>
      <c r="AM11" s="132">
        <f t="shared" si="27"/>
        <v>21.321540574541654</v>
      </c>
      <c r="AN11" s="124">
        <f t="shared" si="12"/>
        <v>58.528046520369529</v>
      </c>
      <c r="AO11" s="51">
        <v>19673.298807249692</v>
      </c>
      <c r="AP11" s="73">
        <f t="shared" si="13"/>
        <v>33.288153650168681</v>
      </c>
      <c r="AQ11" s="78">
        <f t="shared" si="28"/>
        <v>8.3265517143164907</v>
      </c>
      <c r="AR11" s="59">
        <v>26690.262851575619</v>
      </c>
      <c r="AS11" s="75">
        <f t="shared" si="30"/>
        <v>37.724811800520975</v>
      </c>
      <c r="AT11" s="78">
        <f t="shared" si="29"/>
        <v>9.4535972031121958</v>
      </c>
      <c r="AU11" s="147">
        <f t="shared" si="14"/>
        <v>35.667450146897309</v>
      </c>
    </row>
    <row r="12" spans="1:47" s="7" customFormat="1" ht="35.1" customHeight="1" x14ac:dyDescent="0.2">
      <c r="A12" s="92" t="s">
        <v>14</v>
      </c>
      <c r="B12" s="93"/>
      <c r="C12" s="13">
        <v>55.999900000000004</v>
      </c>
      <c r="D12" s="94">
        <v>44.000099999999996</v>
      </c>
      <c r="E12" s="120">
        <f t="shared" si="0"/>
        <v>-21.428252550450996</v>
      </c>
      <c r="F12" s="12">
        <v>18257.307000000001</v>
      </c>
      <c r="G12" s="79">
        <f t="shared" si="15"/>
        <v>326.0239214712883</v>
      </c>
      <c r="H12" s="80">
        <f t="shared" si="16"/>
        <v>1.3650574955263064</v>
      </c>
      <c r="I12" s="82">
        <v>13170.022800000002</v>
      </c>
      <c r="J12" s="81">
        <f t="shared" si="1"/>
        <v>299.3180197317734</v>
      </c>
      <c r="K12" s="133">
        <f t="shared" si="17"/>
        <v>0.92550313245764493</v>
      </c>
      <c r="L12" s="125">
        <f t="shared" si="2"/>
        <v>-27.864373425938439</v>
      </c>
      <c r="M12" s="135">
        <v>18238.807000000004</v>
      </c>
      <c r="N12" s="79">
        <f t="shared" si="3"/>
        <v>325.69356373850673</v>
      </c>
      <c r="O12" s="99">
        <f t="shared" si="18"/>
        <v>3.4029563853446945</v>
      </c>
      <c r="P12" s="96">
        <v>13149.022799999993</v>
      </c>
      <c r="Q12" s="97">
        <f t="shared" si="4"/>
        <v>298.84074808920877</v>
      </c>
      <c r="R12" s="136">
        <f t="shared" si="19"/>
        <v>2.1859887373177842</v>
      </c>
      <c r="S12" s="126">
        <f t="shared" si="5"/>
        <v>-27.906343874355429</v>
      </c>
      <c r="T12" s="139">
        <v>3039142.4464635998</v>
      </c>
      <c r="U12" s="100">
        <f>T12/M12/12</f>
        <v>13.885879188185568</v>
      </c>
      <c r="V12" s="98">
        <f t="shared" si="21"/>
        <v>4.9467605097293745</v>
      </c>
      <c r="W12" s="101">
        <v>2437351.4218999995</v>
      </c>
      <c r="X12" s="97">
        <f t="shared" si="6"/>
        <v>15.446974393539476</v>
      </c>
      <c r="Y12" s="136">
        <f t="shared" si="22"/>
        <v>3.2036365121658972</v>
      </c>
      <c r="Z12" s="126">
        <f t="shared" si="7"/>
        <v>-19.801343147434732</v>
      </c>
      <c r="AA12" s="139">
        <v>101237.44205167639</v>
      </c>
      <c r="AB12" s="100">
        <f t="shared" si="8"/>
        <v>1807.814693449031</v>
      </c>
      <c r="AC12" s="99">
        <f t="shared" si="23"/>
        <v>10.281395119461248</v>
      </c>
      <c r="AD12" s="18">
        <v>51431.565765259096</v>
      </c>
      <c r="AE12" s="158">
        <f t="shared" si="24"/>
        <v>1168.8965653546038</v>
      </c>
      <c r="AF12" s="136">
        <f t="shared" si="25"/>
        <v>4.7720537727050329</v>
      </c>
      <c r="AG12" s="126">
        <f t="shared" si="9"/>
        <v>-49.197090796697545</v>
      </c>
      <c r="AH12" s="139">
        <v>84004.894494194232</v>
      </c>
      <c r="AI12" s="100">
        <f t="shared" si="10"/>
        <v>1500.0900804143262</v>
      </c>
      <c r="AJ12" s="99">
        <f t="shared" si="26"/>
        <v>11.224680501630131</v>
      </c>
      <c r="AK12" s="18">
        <v>44616.722391363</v>
      </c>
      <c r="AL12" s="97">
        <f t="shared" si="11"/>
        <v>1014.0141134079923</v>
      </c>
      <c r="AM12" s="136">
        <f t="shared" si="27"/>
        <v>5.6090854088003725</v>
      </c>
      <c r="AN12" s="126">
        <f t="shared" si="12"/>
        <v>-46.887949017724722</v>
      </c>
      <c r="AO12" s="139">
        <v>17232.547557482205</v>
      </c>
      <c r="AP12" s="100">
        <f t="shared" si="13"/>
        <v>307.7246130347055</v>
      </c>
      <c r="AQ12" s="98">
        <f t="shared" si="28"/>
        <v>7.2935250876135784</v>
      </c>
      <c r="AR12" s="101">
        <v>6814.8433738960985</v>
      </c>
      <c r="AS12" s="97">
        <f t="shared" si="30"/>
        <v>154.88245194661147</v>
      </c>
      <c r="AT12" s="98">
        <f t="shared" si="29"/>
        <v>2.4137935477585084</v>
      </c>
      <c r="AU12" s="148">
        <f t="shared" si="14"/>
        <v>-60.453651143779027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53</v>
      </c>
      <c r="V14" s="21"/>
    </row>
    <row r="15" spans="1:47" x14ac:dyDescent="0.35">
      <c r="A15" s="1"/>
    </row>
    <row r="16" spans="1:47" s="26" customFormat="1" ht="30" customHeight="1" x14ac:dyDescent="0.3">
      <c r="A16" s="213" t="s">
        <v>18</v>
      </c>
      <c r="B16" s="214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215"/>
      <c r="B17" s="216"/>
      <c r="C17" s="219" t="s">
        <v>22</v>
      </c>
      <c r="D17" s="221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217"/>
      <c r="B18" s="218"/>
      <c r="C18" s="220"/>
      <c r="D18" s="222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46807.998500000031</v>
      </c>
      <c r="D19" s="150">
        <v>46789.998800000001</v>
      </c>
      <c r="E19" s="153">
        <f t="shared" ref="E19:E44" si="31">(D19-C19)/C19%</f>
        <v>-3.8454325279533998E-2</v>
      </c>
      <c r="F19" s="106">
        <v>154026.74120000022</v>
      </c>
      <c r="G19" s="107">
        <f>F19/C19</f>
        <v>3.2906072922558338</v>
      </c>
      <c r="H19" s="108">
        <f>F19/$F$6%</f>
        <v>11.516230602166621</v>
      </c>
      <c r="I19" s="192">
        <v>160910.3254</v>
      </c>
      <c r="J19" s="109">
        <f t="shared" ref="J19:J27" si="32">I19/D19</f>
        <v>3.4389897312841993</v>
      </c>
      <c r="K19" s="110">
        <f t="shared" ref="K19:K44" si="33">I19/$I$6%</f>
        <v>11.307726073373155</v>
      </c>
      <c r="L19" s="149">
        <f t="shared" ref="L19:L44" si="34">(I19-F19)/F19%</f>
        <v>4.4690838398389552</v>
      </c>
      <c r="M19" s="106">
        <v>90074.870100000044</v>
      </c>
      <c r="N19" s="114">
        <f t="shared" ref="N19:N44" si="35">M19/C19</f>
        <v>1.9243478248701444</v>
      </c>
      <c r="O19" s="110">
        <f t="shared" ref="O19:O44" si="36">M19/$M$6%</f>
        <v>16.805970607939926</v>
      </c>
      <c r="P19" s="193">
        <v>86771.722600000008</v>
      </c>
      <c r="Q19" s="109">
        <f t="shared" ref="Q19:Q26" si="37">P19/D19</f>
        <v>1.854492943479195</v>
      </c>
      <c r="R19" s="110">
        <f t="shared" ref="R19:R44" si="38">P19/$P$6%</f>
        <v>14.425559313903019</v>
      </c>
      <c r="S19" s="149">
        <f t="shared" ref="S19:S44" si="39">(P19-M19)/M19%</f>
        <v>-3.6671132540440197</v>
      </c>
      <c r="T19" s="151">
        <v>11904823.768885104</v>
      </c>
      <c r="U19" s="107">
        <f t="shared" ref="U19:U44" si="40">T19/M19/12</f>
        <v>11.013822682238777</v>
      </c>
      <c r="V19" s="110">
        <f t="shared" ref="V19:V44" si="41">T19/$T$6%</f>
        <v>19.377279325532854</v>
      </c>
      <c r="W19" s="111">
        <v>12850733.9585832</v>
      </c>
      <c r="X19" s="109">
        <f t="shared" ref="X19:X26" si="42">W19/P19/12</f>
        <v>12.341514775328429</v>
      </c>
      <c r="Y19" s="110">
        <f t="shared" ref="Y19:Y44" si="43">W19/$W$6%</f>
        <v>16.890908774145757</v>
      </c>
      <c r="Z19" s="149">
        <f t="shared" ref="Z19:Z44" si="44">(W19-T19)/T19%</f>
        <v>7.9456043034451538</v>
      </c>
      <c r="AA19" s="151">
        <v>253048.88453690097</v>
      </c>
      <c r="AB19" s="107">
        <f t="shared" ref="AB19:AB44" si="45">AA19/C19</f>
        <v>5.4061035003857469</v>
      </c>
      <c r="AC19" s="110">
        <f t="shared" ref="AC19:AC44" si="46">AA19/$AA$6%</f>
        <v>25.698946098764306</v>
      </c>
      <c r="AD19" s="111">
        <v>227931.44638562718</v>
      </c>
      <c r="AE19" s="159">
        <f t="shared" ref="AE19:AE26" si="47">AD19/D19</f>
        <v>4.8713710671355512</v>
      </c>
      <c r="AF19" s="110">
        <f t="shared" ref="AF19:AF44" si="48">AD19/$AD$6%</f>
        <v>21.148512639243148</v>
      </c>
      <c r="AG19" s="149">
        <f t="shared" ref="AG19:AG44" si="49">(AD19-AA19)/AA19%</f>
        <v>-9.9259232844438916</v>
      </c>
      <c r="AH19" s="151">
        <v>207202.14705199713</v>
      </c>
      <c r="AI19" s="107">
        <f t="shared" ref="AI19:AI44" si="50">AH19/C19</f>
        <v>4.4266397558527739</v>
      </c>
      <c r="AJ19" s="108">
        <f t="shared" ref="AJ19:AJ44" si="51">AH19/$AH$6%</f>
        <v>27.686218927055386</v>
      </c>
      <c r="AK19" s="112">
        <v>179673.82178437896</v>
      </c>
      <c r="AL19" s="109">
        <f t="shared" ref="AL19:AL26" si="52">AK19/D19</f>
        <v>3.8400048384779817</v>
      </c>
      <c r="AM19" s="110">
        <f t="shared" ref="AM19:AM44" si="53">AK19/$AK$6%</f>
        <v>22.588073666057813</v>
      </c>
      <c r="AN19" s="149">
        <f t="shared" ref="AN19:AN44" si="54">(AK19-AH19)/AH19%</f>
        <v>-13.285733598460236</v>
      </c>
      <c r="AO19" s="151">
        <v>45846.737484903744</v>
      </c>
      <c r="AP19" s="107">
        <f t="shared" ref="AP19:AP44" si="55">AO19/C19</f>
        <v>0.97946374453297147</v>
      </c>
      <c r="AQ19" s="110">
        <f t="shared" ref="AQ19:AQ44" si="56">AO19/$AO$6%</f>
        <v>19.404230797331696</v>
      </c>
      <c r="AR19" s="111">
        <v>48257.624601248179</v>
      </c>
      <c r="AS19" s="109">
        <f t="shared" ref="AS19:AS26" si="57">AR19/D19</f>
        <v>1.0313662286575689</v>
      </c>
      <c r="AT19" s="140">
        <f t="shared" ref="AT19:AT44" si="58">AR19/$AR$6%</f>
        <v>17.092680858789915</v>
      </c>
      <c r="AU19" s="149">
        <f t="shared" ref="AU19:AU44" si="59">(AR19-AO19)/AO19%</f>
        <v>5.2585794510204416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17936.999600000006</v>
      </c>
      <c r="D20" s="77">
        <v>17851.999699999997</v>
      </c>
      <c r="E20" s="154">
        <f t="shared" si="31"/>
        <v>-0.47388025810074597</v>
      </c>
      <c r="F20" s="10">
        <v>85036.85319999991</v>
      </c>
      <c r="G20" s="73">
        <f t="shared" ref="G20:G44" si="60">F20/C20</f>
        <v>4.7408627471898859</v>
      </c>
      <c r="H20" s="76">
        <f t="shared" ref="H20:H44" si="61">F20/$F$6%</f>
        <v>6.3580129236272391</v>
      </c>
      <c r="I20" s="58">
        <v>83252.212500000038</v>
      </c>
      <c r="J20" s="75">
        <f t="shared" si="32"/>
        <v>4.6634670568586252</v>
      </c>
      <c r="K20" s="78">
        <f t="shared" si="33"/>
        <v>5.8504214170972828</v>
      </c>
      <c r="L20" s="147">
        <f t="shared" si="34"/>
        <v>-2.0986673810736387</v>
      </c>
      <c r="M20" s="10">
        <v>50155.755299999946</v>
      </c>
      <c r="N20" s="73">
        <f t="shared" si="35"/>
        <v>2.7962176739971567</v>
      </c>
      <c r="O20" s="78">
        <f t="shared" si="36"/>
        <v>9.3579502080328378</v>
      </c>
      <c r="P20" s="89">
        <v>50247.362499999981</v>
      </c>
      <c r="Q20" s="75">
        <f t="shared" si="37"/>
        <v>2.8146629702217614</v>
      </c>
      <c r="R20" s="78">
        <f t="shared" si="38"/>
        <v>8.3534852875092742</v>
      </c>
      <c r="S20" s="147">
        <f t="shared" si="39"/>
        <v>0.18264544009376135</v>
      </c>
      <c r="T20" s="6">
        <v>6633095.4918353986</v>
      </c>
      <c r="U20" s="73">
        <f t="shared" si="40"/>
        <v>11.020828105303211</v>
      </c>
      <c r="V20" s="78">
        <f t="shared" si="41"/>
        <v>10.796576802267465</v>
      </c>
      <c r="W20" s="59">
        <v>7126013.9457041994</v>
      </c>
      <c r="X20" s="75">
        <f t="shared" si="42"/>
        <v>11.818222209680163</v>
      </c>
      <c r="Y20" s="78">
        <f t="shared" si="43"/>
        <v>9.366379528835127</v>
      </c>
      <c r="Z20" s="147">
        <f t="shared" si="44"/>
        <v>7.4311979146919924</v>
      </c>
      <c r="AA20" s="6">
        <v>143805.6854980663</v>
      </c>
      <c r="AB20" s="73">
        <f t="shared" si="45"/>
        <v>8.0172653568028327</v>
      </c>
      <c r="AC20" s="78">
        <f t="shared" si="46"/>
        <v>14.604508401900256</v>
      </c>
      <c r="AD20" s="59">
        <v>154437.49542660697</v>
      </c>
      <c r="AE20" s="157">
        <f t="shared" si="47"/>
        <v>8.6509913747425724</v>
      </c>
      <c r="AF20" s="78">
        <f t="shared" si="48"/>
        <v>14.329410775891111</v>
      </c>
      <c r="AG20" s="147">
        <f t="shared" si="49"/>
        <v>7.3931777396128231</v>
      </c>
      <c r="AH20" s="6">
        <v>116272.16200407161</v>
      </c>
      <c r="AI20" s="73">
        <f t="shared" si="50"/>
        <v>6.4822525838753746</v>
      </c>
      <c r="AJ20" s="76">
        <f t="shared" si="51"/>
        <v>15.536212236058244</v>
      </c>
      <c r="AK20" s="16">
        <v>128410.05597622403</v>
      </c>
      <c r="AL20" s="75">
        <f t="shared" si="52"/>
        <v>7.1930348495482024</v>
      </c>
      <c r="AM20" s="78">
        <f t="shared" si="53"/>
        <v>16.143341167053258</v>
      </c>
      <c r="AN20" s="147">
        <f t="shared" si="54"/>
        <v>10.439208975685322</v>
      </c>
      <c r="AO20" s="6">
        <v>27533.523493994806</v>
      </c>
      <c r="AP20" s="73">
        <f t="shared" si="55"/>
        <v>1.535012772927463</v>
      </c>
      <c r="AQ20" s="78">
        <f t="shared" si="56"/>
        <v>11.653323090157754</v>
      </c>
      <c r="AR20" s="59">
        <v>26027.439450382688</v>
      </c>
      <c r="AS20" s="75">
        <f t="shared" si="57"/>
        <v>1.4579565251943565</v>
      </c>
      <c r="AT20" s="141">
        <f t="shared" si="58"/>
        <v>9.2188274862862372</v>
      </c>
      <c r="AU20" s="147">
        <f t="shared" si="59"/>
        <v>-5.4700011204181775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237746.00150000071</v>
      </c>
      <c r="D21" s="77">
        <v>237618.99829999951</v>
      </c>
      <c r="E21" s="154">
        <f t="shared" si="31"/>
        <v>-5.3419699679449442E-2</v>
      </c>
      <c r="F21" s="10">
        <v>677786.3721000012</v>
      </c>
      <c r="G21" s="73">
        <f t="shared" si="60"/>
        <v>2.8508844221298046</v>
      </c>
      <c r="H21" s="76">
        <f>F21/$F$6%</f>
        <v>50.676552001929359</v>
      </c>
      <c r="I21" s="58">
        <v>671543.52749999741</v>
      </c>
      <c r="J21" s="75">
        <f t="shared" si="32"/>
        <v>2.8261356722502384</v>
      </c>
      <c r="K21" s="78">
        <f t="shared" si="33"/>
        <v>47.191690380589478</v>
      </c>
      <c r="L21" s="147">
        <f t="shared" si="34"/>
        <v>-0.92106375356315362</v>
      </c>
      <c r="M21" s="10">
        <v>235804.76850000076</v>
      </c>
      <c r="N21" s="73">
        <f t="shared" si="35"/>
        <v>0.99183484480179596</v>
      </c>
      <c r="O21" s="78">
        <f t="shared" si="36"/>
        <v>43.995933651899762</v>
      </c>
      <c r="P21" s="89">
        <v>260819.41429999977</v>
      </c>
      <c r="Q21" s="75">
        <f t="shared" si="37"/>
        <v>1.0976370415075531</v>
      </c>
      <c r="R21" s="78">
        <f t="shared" si="38"/>
        <v>43.360507530158117</v>
      </c>
      <c r="S21" s="147">
        <f t="shared" si="39"/>
        <v>10.608201843890585</v>
      </c>
      <c r="T21" s="6">
        <v>25751422.292998284</v>
      </c>
      <c r="U21" s="73">
        <f t="shared" si="40"/>
        <v>9.1005447913571356</v>
      </c>
      <c r="V21" s="78">
        <f t="shared" si="41"/>
        <v>41.915152419590378</v>
      </c>
      <c r="W21" s="59">
        <v>31164944.884581722</v>
      </c>
      <c r="X21" s="75">
        <f t="shared" si="42"/>
        <v>9.9573827636718697</v>
      </c>
      <c r="Y21" s="78">
        <f t="shared" si="43"/>
        <v>40.962970885033144</v>
      </c>
      <c r="Z21" s="147">
        <f t="shared" si="44"/>
        <v>21.022227549176399</v>
      </c>
      <c r="AA21" s="6">
        <v>501126.97867779853</v>
      </c>
      <c r="AB21" s="73">
        <f t="shared" si="45"/>
        <v>2.1078250549580622</v>
      </c>
      <c r="AC21" s="78">
        <f t="shared" si="46"/>
        <v>50.893072448218405</v>
      </c>
      <c r="AD21" s="59">
        <v>544305.58878780087</v>
      </c>
      <c r="AE21" s="157">
        <f t="shared" si="47"/>
        <v>2.2906652779530803</v>
      </c>
      <c r="AF21" s="78">
        <f t="shared" si="48"/>
        <v>50.503139459809795</v>
      </c>
      <c r="AG21" s="147">
        <f t="shared" si="49"/>
        <v>8.6163012464280406</v>
      </c>
      <c r="AH21" s="6">
        <v>386289.19307881768</v>
      </c>
      <c r="AI21" s="73">
        <f t="shared" si="50"/>
        <v>1.6247978541873249</v>
      </c>
      <c r="AJ21" s="76">
        <f t="shared" si="51"/>
        <v>51.615715960954041</v>
      </c>
      <c r="AK21" s="16">
        <v>414121.16497428395</v>
      </c>
      <c r="AL21" s="75">
        <f t="shared" si="52"/>
        <v>1.7427948435816834</v>
      </c>
      <c r="AM21" s="78">
        <f t="shared" si="53"/>
        <v>52.062116162578725</v>
      </c>
      <c r="AN21" s="147">
        <f t="shared" si="54"/>
        <v>7.2049574241616137</v>
      </c>
      <c r="AO21" s="6">
        <v>114837.78559898086</v>
      </c>
      <c r="AP21" s="73">
        <f t="shared" si="55"/>
        <v>0.4830272007707373</v>
      </c>
      <c r="AQ21" s="78">
        <f>AO21/$AO$6%</f>
        <v>48.604088715164487</v>
      </c>
      <c r="AR21" s="59">
        <v>130184.42381351662</v>
      </c>
      <c r="AS21" s="75">
        <f t="shared" si="57"/>
        <v>0.54787043437139549</v>
      </c>
      <c r="AT21" s="141">
        <f t="shared" si="58"/>
        <v>46.110864913403439</v>
      </c>
      <c r="AU21" s="147">
        <f t="shared" si="59"/>
        <v>13.363753171039864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5000.9966000000122</v>
      </c>
      <c r="D22" s="77">
        <v>14034.169499999991</v>
      </c>
      <c r="E22" s="154">
        <f t="shared" si="31"/>
        <v>180.62745533560167</v>
      </c>
      <c r="F22" s="10">
        <v>28475.279400000054</v>
      </c>
      <c r="G22" s="73">
        <f t="shared" si="60"/>
        <v>5.69392096767272</v>
      </c>
      <c r="H22" s="76">
        <f>F22/$F$6%</f>
        <v>2.1290321503700351</v>
      </c>
      <c r="I22" s="58">
        <v>95294.676899999919</v>
      </c>
      <c r="J22" s="75">
        <f t="shared" si="32"/>
        <v>6.7901899645718249</v>
      </c>
      <c r="K22" s="78">
        <f t="shared" si="33"/>
        <v>6.6966871141247442</v>
      </c>
      <c r="L22" s="147">
        <f t="shared" si="34"/>
        <v>234.65756581829967</v>
      </c>
      <c r="M22" s="10">
        <v>19566.856200000035</v>
      </c>
      <c r="N22" s="73">
        <f t="shared" si="35"/>
        <v>3.9125913822856804</v>
      </c>
      <c r="O22" s="78">
        <f t="shared" si="36"/>
        <v>3.6507408761390767</v>
      </c>
      <c r="P22" s="89">
        <v>68706.171299999958</v>
      </c>
      <c r="Q22" s="75">
        <f t="shared" si="37"/>
        <v>4.8956349928650926</v>
      </c>
      <c r="R22" s="78">
        <f t="shared" si="38"/>
        <v>11.422211287520648</v>
      </c>
      <c r="S22" s="147">
        <f t="shared" si="39"/>
        <v>251.13546395869068</v>
      </c>
      <c r="T22" s="6">
        <v>2534221.929591605</v>
      </c>
      <c r="U22" s="73">
        <f t="shared" si="40"/>
        <v>10.793004182209918</v>
      </c>
      <c r="V22" s="78">
        <f t="shared" si="41"/>
        <v>4.1249099655665233</v>
      </c>
      <c r="W22" s="59">
        <v>8591815.7456921972</v>
      </c>
      <c r="X22" s="75">
        <f t="shared" si="42"/>
        <v>10.42096556869776</v>
      </c>
      <c r="Y22" s="78">
        <f t="shared" si="43"/>
        <v>11.293018471355541</v>
      </c>
      <c r="Z22" s="147">
        <f t="shared" si="44"/>
        <v>239.03170221073674</v>
      </c>
      <c r="AA22" s="6">
        <v>9016.7862846893331</v>
      </c>
      <c r="AB22" s="73">
        <f t="shared" si="45"/>
        <v>1.8029978833997429</v>
      </c>
      <c r="AC22" s="78">
        <f t="shared" si="46"/>
        <v>0.91571992162058902</v>
      </c>
      <c r="AD22" s="59">
        <v>31295.256352927787</v>
      </c>
      <c r="AE22" s="157">
        <f t="shared" si="47"/>
        <v>2.2299329043252474</v>
      </c>
      <c r="AF22" s="78">
        <f t="shared" si="48"/>
        <v>2.9037157225269214</v>
      </c>
      <c r="AG22" s="147">
        <f t="shared" si="49"/>
        <v>247.07772109523879</v>
      </c>
      <c r="AH22" s="6">
        <v>3342.5398095386076</v>
      </c>
      <c r="AI22" s="73">
        <f t="shared" si="50"/>
        <v>0.66837474145425324</v>
      </c>
      <c r="AJ22" s="76">
        <f t="shared" si="51"/>
        <v>0.44662804056784472</v>
      </c>
      <c r="AK22" s="16">
        <v>11732.195011221194</v>
      </c>
      <c r="AL22" s="75">
        <f t="shared" si="52"/>
        <v>0.83597358655396048</v>
      </c>
      <c r="AM22" s="78">
        <f t="shared" si="53"/>
        <v>1.4749376539452024</v>
      </c>
      <c r="AN22" s="147">
        <f t="shared" si="54"/>
        <v>250.99641828471337</v>
      </c>
      <c r="AO22" s="6">
        <v>5674.2464751507141</v>
      </c>
      <c r="AP22" s="73">
        <f t="shared" si="55"/>
        <v>1.1346231419454875</v>
      </c>
      <c r="AQ22" s="78">
        <f t="shared" si="56"/>
        <v>2.40157521003594</v>
      </c>
      <c r="AR22" s="59">
        <v>19563.061341706583</v>
      </c>
      <c r="AS22" s="75">
        <f t="shared" si="57"/>
        <v>1.3939593177712863</v>
      </c>
      <c r="AT22" s="141">
        <f t="shared" si="58"/>
        <v>6.9291675024980863</v>
      </c>
      <c r="AU22" s="147">
        <f t="shared" si="59"/>
        <v>244.76932624233541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65258.999499999962</v>
      </c>
      <c r="D23" s="77">
        <v>65193.000399999975</v>
      </c>
      <c r="E23" s="154">
        <f t="shared" si="31"/>
        <v>-0.10113409722131336</v>
      </c>
      <c r="F23" s="10">
        <v>179182.55109999987</v>
      </c>
      <c r="G23" s="73">
        <f t="shared" si="60"/>
        <v>2.7457140390269079</v>
      </c>
      <c r="H23" s="76">
        <f t="shared" si="61"/>
        <v>13.397073535904296</v>
      </c>
      <c r="I23" s="58">
        <v>188342.23789999992</v>
      </c>
      <c r="J23" s="75">
        <f t="shared" si="32"/>
        <v>2.8889947807955161</v>
      </c>
      <c r="K23" s="78">
        <f t="shared" si="33"/>
        <v>13.235461608352939</v>
      </c>
      <c r="L23" s="147">
        <f t="shared" si="34"/>
        <v>5.1119301202984495</v>
      </c>
      <c r="M23" s="10">
        <v>68212.253100000002</v>
      </c>
      <c r="N23" s="73">
        <f t="shared" si="35"/>
        <v>1.0452543499383566</v>
      </c>
      <c r="O23" s="78">
        <f t="shared" si="36"/>
        <v>12.726891744914752</v>
      </c>
      <c r="P23" s="89">
        <v>57435.852999999981</v>
      </c>
      <c r="Q23" s="75">
        <f t="shared" si="37"/>
        <v>0.88101257263195398</v>
      </c>
      <c r="R23" s="78">
        <f t="shared" si="38"/>
        <v>9.5485519864061601</v>
      </c>
      <c r="S23" s="147">
        <f t="shared" si="39"/>
        <v>-15.798334771616013</v>
      </c>
      <c r="T23" s="6">
        <v>7607187.2491251957</v>
      </c>
      <c r="U23" s="73">
        <f t="shared" si="40"/>
        <v>9.2935248720062145</v>
      </c>
      <c r="V23" s="78">
        <f t="shared" si="41"/>
        <v>12.382089400869438</v>
      </c>
      <c r="W23" s="59">
        <v>7034171.9553478966</v>
      </c>
      <c r="X23" s="75">
        <f t="shared" si="42"/>
        <v>10.205837741784588</v>
      </c>
      <c r="Y23" s="78">
        <f t="shared" si="43"/>
        <v>9.2456631023847802</v>
      </c>
      <c r="Z23" s="147">
        <f t="shared" si="44"/>
        <v>-7.5325514544576802</v>
      </c>
      <c r="AA23" s="6">
        <v>34067.770812629074</v>
      </c>
      <c r="AB23" s="73">
        <f t="shared" si="45"/>
        <v>0.52203942864047581</v>
      </c>
      <c r="AC23" s="78">
        <f t="shared" si="46"/>
        <v>3.4598287497732061</v>
      </c>
      <c r="AD23" s="59">
        <v>64250.625363934589</v>
      </c>
      <c r="AE23" s="157">
        <f t="shared" si="47"/>
        <v>0.9855448433070525</v>
      </c>
      <c r="AF23" s="78">
        <f t="shared" si="48"/>
        <v>5.9614642215253806</v>
      </c>
      <c r="AG23" s="147">
        <f t="shared" si="49"/>
        <v>88.596505821615423</v>
      </c>
      <c r="AH23" s="6">
        <v>17500.273937287289</v>
      </c>
      <c r="AI23" s="73">
        <f t="shared" si="50"/>
        <v>0.26816644556874181</v>
      </c>
      <c r="AJ23" s="76">
        <f t="shared" si="51"/>
        <v>2.338375457999422</v>
      </c>
      <c r="AK23" s="16">
        <v>36920.005387425597</v>
      </c>
      <c r="AL23" s="75">
        <f t="shared" si="52"/>
        <v>0.56631854893774169</v>
      </c>
      <c r="AM23" s="78">
        <f t="shared" si="53"/>
        <v>4.6414763884925909</v>
      </c>
      <c r="AN23" s="147">
        <f t="shared" si="54"/>
        <v>110.96815695416795</v>
      </c>
      <c r="AO23" s="6">
        <v>16567.496875341796</v>
      </c>
      <c r="AP23" s="73">
        <f t="shared" si="55"/>
        <v>0.25387298307173412</v>
      </c>
      <c r="AQ23" s="78">
        <f t="shared" si="56"/>
        <v>7.0120482010101508</v>
      </c>
      <c r="AR23" s="59">
        <v>27330.619976508988</v>
      </c>
      <c r="AS23" s="75">
        <f t="shared" si="57"/>
        <v>0.4192262943693108</v>
      </c>
      <c r="AT23" s="141">
        <f t="shared" si="58"/>
        <v>9.6804094439255408</v>
      </c>
      <c r="AU23" s="147">
        <f t="shared" si="59"/>
        <v>64.965294287675192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171.99969999999999</v>
      </c>
      <c r="D24" s="77">
        <v>164.00029999999998</v>
      </c>
      <c r="E24" s="154">
        <f t="shared" si="31"/>
        <v>-4.6508220653873282</v>
      </c>
      <c r="F24" s="10">
        <v>1189.664</v>
      </c>
      <c r="G24" s="73">
        <f t="shared" si="60"/>
        <v>6.9166632267381862</v>
      </c>
      <c r="H24" s="76">
        <f t="shared" si="61"/>
        <v>8.8948482947556709E-2</v>
      </c>
      <c r="I24" s="58">
        <v>1104.1678999999999</v>
      </c>
      <c r="J24" s="75">
        <f t="shared" si="32"/>
        <v>6.7327187816119851</v>
      </c>
      <c r="K24" s="78">
        <f t="shared" si="33"/>
        <v>7.7593703953889842E-2</v>
      </c>
      <c r="L24" s="147">
        <f t="shared" si="34"/>
        <v>-7.1865753691798755</v>
      </c>
      <c r="M24" s="10">
        <v>956.24779999999964</v>
      </c>
      <c r="N24" s="73">
        <f t="shared" si="35"/>
        <v>5.5595899295173172</v>
      </c>
      <c r="O24" s="78">
        <f t="shared" si="36"/>
        <v>0.17841460557051864</v>
      </c>
      <c r="P24" s="89">
        <v>891.6673999999997</v>
      </c>
      <c r="Q24" s="75">
        <f t="shared" si="37"/>
        <v>5.436986395756592</v>
      </c>
      <c r="R24" s="78">
        <f t="shared" si="38"/>
        <v>0.14823724344241246</v>
      </c>
      <c r="S24" s="147">
        <f t="shared" si="39"/>
        <v>-6.753521419866269</v>
      </c>
      <c r="T24" s="6">
        <v>102885.87358</v>
      </c>
      <c r="U24" s="73">
        <f t="shared" si="40"/>
        <v>8.9661098287842709</v>
      </c>
      <c r="V24" s="78">
        <f t="shared" si="41"/>
        <v>0.1674655878755463</v>
      </c>
      <c r="W24" s="59">
        <v>115438.62514119995</v>
      </c>
      <c r="X24" s="75">
        <f t="shared" si="42"/>
        <v>10.788647682345831</v>
      </c>
      <c r="Y24" s="78">
        <f t="shared" si="43"/>
        <v>0.15173166704384802</v>
      </c>
      <c r="Z24" s="147">
        <f t="shared" si="44"/>
        <v>12.200656051619594</v>
      </c>
      <c r="AA24" s="6">
        <v>663.20382041599999</v>
      </c>
      <c r="AB24" s="73">
        <f t="shared" si="45"/>
        <v>3.8558428905166697</v>
      </c>
      <c r="AC24" s="78">
        <f t="shared" si="46"/>
        <v>6.7353149035043261E-2</v>
      </c>
      <c r="AD24" s="59">
        <v>688.03328546019998</v>
      </c>
      <c r="AE24" s="157">
        <f t="shared" si="47"/>
        <v>4.1953172369818841</v>
      </c>
      <c r="AF24" s="78">
        <f t="shared" si="48"/>
        <v>6.3838846567739638E-2</v>
      </c>
      <c r="AG24" s="147">
        <f t="shared" si="49"/>
        <v>3.7438664072570496</v>
      </c>
      <c r="AH24" s="6">
        <v>359.11420583619997</v>
      </c>
      <c r="AI24" s="73">
        <f t="shared" si="50"/>
        <v>2.0878769313911594</v>
      </c>
      <c r="AJ24" s="76">
        <f t="shared" si="51"/>
        <v>4.7984611472687108E-2</v>
      </c>
      <c r="AK24" s="16">
        <v>371.77725323799979</v>
      </c>
      <c r="AL24" s="75">
        <f t="shared" si="52"/>
        <v>2.2669303241396501</v>
      </c>
      <c r="AM24" s="78">
        <f t="shared" si="53"/>
        <v>4.6738761941527741E-2</v>
      </c>
      <c r="AN24" s="147">
        <f t="shared" si="54"/>
        <v>3.5261894951534485</v>
      </c>
      <c r="AO24" s="6">
        <v>304.08961457979996</v>
      </c>
      <c r="AP24" s="73">
        <f t="shared" si="55"/>
        <v>1.7679659591255099</v>
      </c>
      <c r="AQ24" s="78">
        <f t="shared" si="56"/>
        <v>0.12870327068138748</v>
      </c>
      <c r="AR24" s="59">
        <v>316.25603222219991</v>
      </c>
      <c r="AS24" s="75">
        <f t="shared" si="57"/>
        <v>1.9283869128422322</v>
      </c>
      <c r="AT24" s="141">
        <f t="shared" si="58"/>
        <v>0.11201677399391569</v>
      </c>
      <c r="AU24" s="147">
        <f t="shared" si="59"/>
        <v>4.0009316527339696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359.9994999999999</v>
      </c>
      <c r="D25" s="77">
        <v>354</v>
      </c>
      <c r="E25" s="154">
        <f t="shared" si="31"/>
        <v>-1.6665300924028783</v>
      </c>
      <c r="F25" s="10">
        <v>1275.2985999999994</v>
      </c>
      <c r="G25" s="73">
        <f t="shared" si="60"/>
        <v>3.5425010312514318</v>
      </c>
      <c r="H25" s="76">
        <f t="shared" si="61"/>
        <v>9.5351188045652291E-2</v>
      </c>
      <c r="I25" s="58">
        <v>1183.5</v>
      </c>
      <c r="J25" s="75">
        <f t="shared" si="32"/>
        <v>3.343220338983051</v>
      </c>
      <c r="K25" s="78">
        <f t="shared" si="33"/>
        <v>8.3168645483561551E-2</v>
      </c>
      <c r="L25" s="147">
        <f t="shared" si="34"/>
        <v>-7.1982044048350273</v>
      </c>
      <c r="M25" s="10">
        <v>780.13259999999991</v>
      </c>
      <c r="N25" s="73">
        <f t="shared" si="35"/>
        <v>2.1670380097750139</v>
      </c>
      <c r="O25" s="78">
        <f t="shared" si="36"/>
        <v>0.14555541996719179</v>
      </c>
      <c r="P25" s="89">
        <v>502.5</v>
      </c>
      <c r="Q25" s="75">
        <f t="shared" si="37"/>
        <v>1.4194915254237288</v>
      </c>
      <c r="R25" s="78">
        <f t="shared" si="38"/>
        <v>8.3539237646023945E-2</v>
      </c>
      <c r="S25" s="147">
        <f t="shared" si="39"/>
        <v>-35.587873138489527</v>
      </c>
      <c r="T25" s="6">
        <v>119033.52249999999</v>
      </c>
      <c r="U25" s="73">
        <f t="shared" si="40"/>
        <v>12.715095111181526</v>
      </c>
      <c r="V25" s="78">
        <f t="shared" si="41"/>
        <v>0.19374884159252106</v>
      </c>
      <c r="W25" s="59">
        <v>78662.71149999999</v>
      </c>
      <c r="X25" s="75">
        <f t="shared" si="42"/>
        <v>13.045225787728024</v>
      </c>
      <c r="Y25" s="78">
        <f t="shared" si="43"/>
        <v>0.10339368071548921</v>
      </c>
      <c r="Z25" s="147">
        <f t="shared" si="44"/>
        <v>-33.915497207939893</v>
      </c>
      <c r="AA25" s="6">
        <v>281.69173711599996</v>
      </c>
      <c r="AB25" s="73">
        <f t="shared" si="45"/>
        <v>0.78247813431963109</v>
      </c>
      <c r="AC25" s="78">
        <f t="shared" si="46"/>
        <v>2.8607835129799638E-2</v>
      </c>
      <c r="AD25" s="59">
        <v>230.40505999999999</v>
      </c>
      <c r="AE25" s="157">
        <f t="shared" si="47"/>
        <v>0.6508617514124293</v>
      </c>
      <c r="AF25" s="78">
        <f t="shared" si="48"/>
        <v>2.1378025721433925E-2</v>
      </c>
      <c r="AG25" s="147">
        <f t="shared" si="49"/>
        <v>-18.206667203333776</v>
      </c>
      <c r="AH25" s="6">
        <v>57.758000155199987</v>
      </c>
      <c r="AI25" s="73">
        <f t="shared" si="50"/>
        <v>0.16043911215210022</v>
      </c>
      <c r="AJ25" s="76">
        <f t="shared" si="51"/>
        <v>7.7175871960654605E-3</v>
      </c>
      <c r="AK25" s="16">
        <v>36.612133499999999</v>
      </c>
      <c r="AL25" s="75">
        <f t="shared" si="52"/>
        <v>0.10342410593220339</v>
      </c>
      <c r="AM25" s="78">
        <f t="shared" si="53"/>
        <v>4.6027716244718018E-3</v>
      </c>
      <c r="AN25" s="147">
        <f t="shared" si="54"/>
        <v>-36.611147543854521</v>
      </c>
      <c r="AO25" s="6">
        <v>223.93373696079996</v>
      </c>
      <c r="AP25" s="73">
        <f t="shared" si="55"/>
        <v>0.62203902216753082</v>
      </c>
      <c r="AQ25" s="78">
        <f t="shared" si="56"/>
        <v>9.4777996290949226E-2</v>
      </c>
      <c r="AR25" s="59">
        <v>193.79292649999999</v>
      </c>
      <c r="AS25" s="75">
        <f t="shared" si="57"/>
        <v>0.547437645480226</v>
      </c>
      <c r="AT25" s="141">
        <f t="shared" si="58"/>
        <v>6.8640772784115747E-2</v>
      </c>
      <c r="AU25" s="147">
        <f t="shared" si="59"/>
        <v>-13.4597005658313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23.9999</v>
      </c>
      <c r="D26" s="77">
        <v>20</v>
      </c>
      <c r="E26" s="154">
        <f t="shared" si="31"/>
        <v>-16.666319442997679</v>
      </c>
      <c r="F26" s="10">
        <v>144.333</v>
      </c>
      <c r="G26" s="73">
        <f t="shared" si="60"/>
        <v>6.0139000579169082</v>
      </c>
      <c r="H26" s="76">
        <f t="shared" si="61"/>
        <v>1.0791451526876246E-2</v>
      </c>
      <c r="I26" s="58">
        <v>121.5</v>
      </c>
      <c r="J26" s="75">
        <f t="shared" si="32"/>
        <v>6.0750000000000002</v>
      </c>
      <c r="K26" s="78">
        <f t="shared" si="33"/>
        <v>8.5382259621907299E-3</v>
      </c>
      <c r="L26" s="147">
        <f t="shared" si="34"/>
        <v>-15.819667020016212</v>
      </c>
      <c r="M26" s="10">
        <v>102.66640000000002</v>
      </c>
      <c r="N26" s="73">
        <f t="shared" si="35"/>
        <v>4.2777844907687124</v>
      </c>
      <c r="O26" s="78">
        <f t="shared" si="36"/>
        <v>1.9155270486734825E-2</v>
      </c>
      <c r="P26" s="89">
        <v>94.5</v>
      </c>
      <c r="Q26" s="75">
        <f t="shared" si="37"/>
        <v>4.7249999999999996</v>
      </c>
      <c r="R26" s="78">
        <f t="shared" si="38"/>
        <v>1.5710364094625399E-2</v>
      </c>
      <c r="S26" s="147">
        <f t="shared" si="39"/>
        <v>-7.9543063748217744</v>
      </c>
      <c r="T26" s="6">
        <v>19661.983899999999</v>
      </c>
      <c r="U26" s="73">
        <f t="shared" si="40"/>
        <v>15.959443969334982</v>
      </c>
      <c r="V26" s="78">
        <f t="shared" si="41"/>
        <v>3.2003477037620215E-2</v>
      </c>
      <c r="W26" s="59">
        <v>17702.852500000005</v>
      </c>
      <c r="X26" s="75">
        <f t="shared" si="42"/>
        <v>15.610981040564377</v>
      </c>
      <c r="Y26" s="78">
        <f t="shared" si="43"/>
        <v>2.3268497160034977E-2</v>
      </c>
      <c r="Z26" s="147">
        <f t="shared" si="44"/>
        <v>-9.9640575944118996</v>
      </c>
      <c r="AA26" s="6">
        <v>58.589860559999998</v>
      </c>
      <c r="AB26" s="73">
        <f t="shared" si="45"/>
        <v>2.4412543618931744</v>
      </c>
      <c r="AC26" s="78">
        <f t="shared" si="46"/>
        <v>5.9502244841786196E-3</v>
      </c>
      <c r="AD26" s="59">
        <v>106.34542899999998</v>
      </c>
      <c r="AE26" s="157">
        <f t="shared" si="47"/>
        <v>5.3172714499999989</v>
      </c>
      <c r="AF26" s="78">
        <f t="shared" si="48"/>
        <v>9.867210887290952E-3</v>
      </c>
      <c r="AG26" s="147">
        <f t="shared" si="49"/>
        <v>81.508247303464799</v>
      </c>
      <c r="AH26" s="6">
        <v>26.612323589999999</v>
      </c>
      <c r="AI26" s="73">
        <f t="shared" si="50"/>
        <v>1.1088514364643185</v>
      </c>
      <c r="AJ26" s="76">
        <f t="shared" si="51"/>
        <v>3.5559217293510128E-3</v>
      </c>
      <c r="AK26" s="16">
        <v>67.484281999999993</v>
      </c>
      <c r="AL26" s="75">
        <f t="shared" si="52"/>
        <v>3.3742140999999997</v>
      </c>
      <c r="AM26" s="78">
        <f t="shared" si="53"/>
        <v>8.4839289217453866E-3</v>
      </c>
      <c r="AN26" s="147">
        <f t="shared" si="54"/>
        <v>153.58282515908635</v>
      </c>
      <c r="AO26" s="6">
        <v>31.977536970000006</v>
      </c>
      <c r="AP26" s="73">
        <f t="shared" si="55"/>
        <v>1.3324029254288563</v>
      </c>
      <c r="AQ26" s="78">
        <f t="shared" si="56"/>
        <v>1.353421293937007E-2</v>
      </c>
      <c r="AR26" s="59">
        <v>38.861147000000003</v>
      </c>
      <c r="AS26" s="75">
        <f t="shared" si="57"/>
        <v>1.9430573500000001</v>
      </c>
      <c r="AT26" s="141">
        <f t="shared" si="58"/>
        <v>1.3764481550141211E-2</v>
      </c>
      <c r="AU26" s="147">
        <f t="shared" si="59"/>
        <v>21.526392218568652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3</v>
      </c>
      <c r="D27" s="77">
        <v>3</v>
      </c>
      <c r="E27" s="154">
        <f t="shared" si="31"/>
        <v>0</v>
      </c>
      <c r="F27" s="10">
        <v>22</v>
      </c>
      <c r="G27" s="73">
        <f t="shared" si="60"/>
        <v>7.333333333333333</v>
      </c>
      <c r="H27" s="76">
        <f t="shared" si="61"/>
        <v>1.644890174743665E-3</v>
      </c>
      <c r="I27" s="58">
        <v>11</v>
      </c>
      <c r="J27" s="75">
        <f t="shared" si="32"/>
        <v>3.6666666666666665</v>
      </c>
      <c r="K27" s="78">
        <f t="shared" si="33"/>
        <v>7.7300811180327589E-4</v>
      </c>
      <c r="L27" s="147">
        <f t="shared" si="34"/>
        <v>-50</v>
      </c>
      <c r="M27" s="10">
        <v>17</v>
      </c>
      <c r="N27" s="73">
        <f t="shared" si="35"/>
        <v>5.666666666666667</v>
      </c>
      <c r="O27" s="78">
        <f t="shared" si="36"/>
        <v>3.1718225074074085E-3</v>
      </c>
      <c r="P27" s="89">
        <v>8</v>
      </c>
      <c r="Q27" s="75">
        <f>P27/D27</f>
        <v>2.6666666666666665</v>
      </c>
      <c r="R27" s="78">
        <f>P27/$P$6%</f>
        <v>1.3299779127725205E-3</v>
      </c>
      <c r="S27" s="147">
        <f t="shared" si="39"/>
        <v>-52.941176470588232</v>
      </c>
      <c r="T27" s="6">
        <v>4567</v>
      </c>
      <c r="U27" s="73">
        <f t="shared" si="40"/>
        <v>22.387254901960784</v>
      </c>
      <c r="V27" s="78">
        <f t="shared" si="41"/>
        <v>7.4336282836042576E-3</v>
      </c>
      <c r="W27" s="59">
        <v>1871</v>
      </c>
      <c r="X27" s="75">
        <f>W27/P27/12</f>
        <v>19.489583333333332</v>
      </c>
      <c r="Y27" s="78">
        <f>W27/$W$6%</f>
        <v>2.4592284314872664E-3</v>
      </c>
      <c r="Z27" s="147">
        <f t="shared" si="44"/>
        <v>-59.032187431574336</v>
      </c>
      <c r="AA27" s="6">
        <v>9.8335000000000008</v>
      </c>
      <c r="AB27" s="73">
        <f t="shared" si="45"/>
        <v>3.2778333333333336</v>
      </c>
      <c r="AC27" s="78">
        <f t="shared" si="46"/>
        <v>9.9866311177256809E-4</v>
      </c>
      <c r="AD27" s="59">
        <v>5.62</v>
      </c>
      <c r="AE27" s="157">
        <f>AD27/D27</f>
        <v>1.8733333333333333</v>
      </c>
      <c r="AF27" s="78">
        <f>AD27/$AD$6%</f>
        <v>5.2144907127672747E-4</v>
      </c>
      <c r="AG27" s="147">
        <f t="shared" si="49"/>
        <v>-42.848426297859362</v>
      </c>
      <c r="AH27" s="6">
        <v>0.88882799999999995</v>
      </c>
      <c r="AI27" s="73">
        <f t="shared" si="50"/>
        <v>0.29627599999999998</v>
      </c>
      <c r="AJ27" s="76">
        <f t="shared" si="51"/>
        <v>1.1876463128695941E-4</v>
      </c>
      <c r="AK27" s="16">
        <v>1.4438</v>
      </c>
      <c r="AL27" s="75">
        <f>AK27/D27</f>
        <v>0.48126666666666668</v>
      </c>
      <c r="AM27" s="78">
        <f>AK27/$AK$6%</f>
        <v>1.8151036380910138E-4</v>
      </c>
      <c r="AN27" s="147">
        <f t="shared" si="54"/>
        <v>62.43862704595265</v>
      </c>
      <c r="AO27" s="6">
        <v>8.9446720000000006</v>
      </c>
      <c r="AP27" s="73">
        <f t="shared" si="55"/>
        <v>2.9815573333333334</v>
      </c>
      <c r="AQ27" s="78">
        <f t="shared" si="56"/>
        <v>3.7857542197322377E-3</v>
      </c>
      <c r="AR27" s="59">
        <v>4.1761999999999997</v>
      </c>
      <c r="AS27" s="75">
        <f>AR27/D27</f>
        <v>1.3920666666666666</v>
      </c>
      <c r="AT27" s="141">
        <f>AR27/$AR$6%</f>
        <v>1.4791953477260903E-3</v>
      </c>
      <c r="AU27" s="147">
        <f t="shared" si="59"/>
        <v>-53.310753038233273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19184.997299999999</v>
      </c>
      <c r="D28" s="77">
        <v>19152.001899999999</v>
      </c>
      <c r="E28" s="154">
        <f t="shared" si="31"/>
        <v>-0.17198542946888917</v>
      </c>
      <c r="F28" s="10">
        <v>43939.587299999992</v>
      </c>
      <c r="G28" s="73">
        <f t="shared" si="60"/>
        <v>2.2903097984798775</v>
      </c>
      <c r="H28" s="76">
        <f t="shared" si="61"/>
        <v>3.2852634287300688</v>
      </c>
      <c r="I28" s="58">
        <v>47874.443600000006</v>
      </c>
      <c r="J28" s="75">
        <f t="shared" ref="J28:J44" si="62">I28/D28</f>
        <v>2.4997096308767599</v>
      </c>
      <c r="K28" s="78">
        <f t="shared" si="33"/>
        <v>3.364303022806221</v>
      </c>
      <c r="L28" s="147">
        <f t="shared" si="34"/>
        <v>8.9551507917781805</v>
      </c>
      <c r="M28" s="10">
        <v>12495.4519</v>
      </c>
      <c r="N28" s="73">
        <f t="shared" si="35"/>
        <v>0.65131371689064566</v>
      </c>
      <c r="O28" s="78">
        <f t="shared" si="36"/>
        <v>2.3313738574498037</v>
      </c>
      <c r="P28" s="89">
        <v>15227.910400000002</v>
      </c>
      <c r="Q28" s="75">
        <f t="shared" ref="Q28:Q44" si="63">P28/D28</f>
        <v>0.79510802471254993</v>
      </c>
      <c r="R28" s="78">
        <f t="shared" si="38"/>
        <v>2.5315980612098699</v>
      </c>
      <c r="S28" s="147">
        <f t="shared" si="39"/>
        <v>21.867624491435979</v>
      </c>
      <c r="T28" s="6">
        <v>1631136.4674904002</v>
      </c>
      <c r="U28" s="73">
        <f t="shared" si="40"/>
        <v>10.878201128326808</v>
      </c>
      <c r="V28" s="78">
        <f t="shared" si="41"/>
        <v>2.6549731068874478</v>
      </c>
      <c r="W28" s="59">
        <v>2133054.5201025004</v>
      </c>
      <c r="X28" s="75">
        <f t="shared" ref="X28:X44" si="64">W28/P28/12</f>
        <v>11.672943869033732</v>
      </c>
      <c r="Y28" s="78">
        <f t="shared" si="43"/>
        <v>2.8036709362632259</v>
      </c>
      <c r="Z28" s="147">
        <f t="shared" si="44"/>
        <v>30.771064384596272</v>
      </c>
      <c r="AA28" s="6">
        <v>14012.218267200598</v>
      </c>
      <c r="AB28" s="73">
        <f t="shared" si="45"/>
        <v>0.73037374194473303</v>
      </c>
      <c r="AC28" s="78">
        <f t="shared" si="46"/>
        <v>1.423042202426295</v>
      </c>
      <c r="AD28" s="59">
        <v>22589.12519628201</v>
      </c>
      <c r="AE28" s="157">
        <f t="shared" ref="AE28:AE44" si="65">AD28/D28</f>
        <v>1.1794654842991641</v>
      </c>
      <c r="AF28" s="78">
        <f t="shared" si="48"/>
        <v>2.0959214154012415</v>
      </c>
      <c r="AG28" s="147">
        <f t="shared" si="49"/>
        <v>61.210200737152313</v>
      </c>
      <c r="AH28" s="6">
        <v>5902.1574336150989</v>
      </c>
      <c r="AI28" s="73">
        <f t="shared" si="50"/>
        <v>0.30764442346911869</v>
      </c>
      <c r="AJ28" s="76">
        <f t="shared" si="51"/>
        <v>0.78864251733843205</v>
      </c>
      <c r="AK28" s="16">
        <v>11352.534419818698</v>
      </c>
      <c r="AL28" s="75">
        <f t="shared" ref="AL28:AL44" si="66">AK28/D28</f>
        <v>0.59275967489428338</v>
      </c>
      <c r="AM28" s="78">
        <f t="shared" si="53"/>
        <v>1.4272078215103459</v>
      </c>
      <c r="AN28" s="147">
        <f t="shared" si="54"/>
        <v>92.345503275828705</v>
      </c>
      <c r="AO28" s="6">
        <v>8110.0608335854986</v>
      </c>
      <c r="AP28" s="73">
        <f t="shared" si="55"/>
        <v>0.42272931847561424</v>
      </c>
      <c r="AQ28" s="78">
        <f t="shared" si="56"/>
        <v>3.4325123406460798</v>
      </c>
      <c r="AR28" s="59">
        <v>11236.590776463303</v>
      </c>
      <c r="AS28" s="75">
        <f t="shared" ref="AS28:AS44" si="67">AR28/D28</f>
        <v>0.58670580940488015</v>
      </c>
      <c r="AT28" s="141">
        <f t="shared" si="58"/>
        <v>3.9799609216144858</v>
      </c>
      <c r="AU28" s="147">
        <f t="shared" si="59"/>
        <v>38.551251427488367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1319.0000000000005</v>
      </c>
      <c r="D29" s="77">
        <v>1314.0001999999999</v>
      </c>
      <c r="E29" s="154">
        <f t="shared" si="31"/>
        <v>-0.37905989385902222</v>
      </c>
      <c r="F29" s="10">
        <v>3660.7239000000027</v>
      </c>
      <c r="G29" s="73">
        <f t="shared" si="60"/>
        <v>2.7753782410917371</v>
      </c>
      <c r="H29" s="76">
        <f t="shared" si="61"/>
        <v>0.27370403525269615</v>
      </c>
      <c r="I29" s="58">
        <v>3912.0347000000006</v>
      </c>
      <c r="J29" s="75">
        <f t="shared" si="62"/>
        <v>2.9771949045365447</v>
      </c>
      <c r="K29" s="78">
        <f>I29/$I$6%</f>
        <v>0.27491223243235413</v>
      </c>
      <c r="L29" s="147">
        <f t="shared" si="34"/>
        <v>6.8650574822099459</v>
      </c>
      <c r="M29" s="10">
        <v>1529.2594000000001</v>
      </c>
      <c r="N29" s="73">
        <f t="shared" si="35"/>
        <v>1.1594081880212279</v>
      </c>
      <c r="O29" s="78">
        <f t="shared" si="36"/>
        <v>0.28532584615202056</v>
      </c>
      <c r="P29" s="89">
        <v>1817.4343999999999</v>
      </c>
      <c r="Q29" s="75">
        <f t="shared" si="63"/>
        <v>1.383130991913091</v>
      </c>
      <c r="R29" s="78">
        <f t="shared" si="38"/>
        <v>0.30214345123912223</v>
      </c>
      <c r="S29" s="147">
        <f t="shared" si="39"/>
        <v>18.844088844574028</v>
      </c>
      <c r="T29" s="6">
        <v>241782.70332400015</v>
      </c>
      <c r="U29" s="73">
        <f t="shared" si="40"/>
        <v>13.175370123821599</v>
      </c>
      <c r="V29" s="78">
        <f t="shared" si="41"/>
        <v>0.39354559709121623</v>
      </c>
      <c r="W29" s="59">
        <v>326143.22142670001</v>
      </c>
      <c r="X29" s="75">
        <f t="shared" si="64"/>
        <v>14.954378427941244</v>
      </c>
      <c r="Y29" s="78">
        <f t="shared" si="43"/>
        <v>0.42868021532302919</v>
      </c>
      <c r="Z29" s="147">
        <f t="shared" si="44"/>
        <v>34.891047598906532</v>
      </c>
      <c r="AA29" s="6">
        <v>1324.7740900534011</v>
      </c>
      <c r="AB29" s="73">
        <f t="shared" si="45"/>
        <v>1.0043776270306297</v>
      </c>
      <c r="AC29" s="78">
        <f t="shared" si="46"/>
        <v>0.1345403991629025</v>
      </c>
      <c r="AD29" s="59">
        <v>938.49772439999981</v>
      </c>
      <c r="AE29" s="157">
        <f t="shared" si="65"/>
        <v>0.71422951412031732</v>
      </c>
      <c r="AF29" s="78">
        <f t="shared" si="48"/>
        <v>8.7078072381441635E-2</v>
      </c>
      <c r="AG29" s="147">
        <f t="shared" si="49"/>
        <v>-29.157904623408712</v>
      </c>
      <c r="AH29" s="6">
        <v>596.13255665120016</v>
      </c>
      <c r="AI29" s="73">
        <f t="shared" si="50"/>
        <v>0.45195796561880208</v>
      </c>
      <c r="AJ29" s="76">
        <f t="shared" si="51"/>
        <v>7.9654852557336439E-2</v>
      </c>
      <c r="AK29" s="16">
        <v>199.395607138</v>
      </c>
      <c r="AL29" s="75">
        <f t="shared" si="66"/>
        <v>0.15174701429878018</v>
      </c>
      <c r="AM29" s="78">
        <f t="shared" si="53"/>
        <v>2.5067439530097681E-2</v>
      </c>
      <c r="AN29" s="147">
        <f t="shared" si="54"/>
        <v>-66.55180044886103</v>
      </c>
      <c r="AO29" s="6">
        <v>728.64153340220003</v>
      </c>
      <c r="AP29" s="73">
        <f t="shared" si="55"/>
        <v>0.55241966141182697</v>
      </c>
      <c r="AQ29" s="78">
        <f t="shared" si="56"/>
        <v>0.3083911584180557</v>
      </c>
      <c r="AR29" s="59">
        <v>739.10211726199975</v>
      </c>
      <c r="AS29" s="75">
        <f t="shared" si="67"/>
        <v>0.5624824998215372</v>
      </c>
      <c r="AT29" s="141">
        <f>AR29/$AR$6%</f>
        <v>0.2617873697017512</v>
      </c>
      <c r="AU29" s="147">
        <f t="shared" si="59"/>
        <v>1.435628272650995</v>
      </c>
    </row>
    <row r="30" spans="1:47" s="7" customFormat="1" ht="35.1" customHeight="1" x14ac:dyDescent="0.2">
      <c r="A30" s="91" t="s">
        <v>54</v>
      </c>
      <c r="B30" s="14"/>
      <c r="C30" s="10"/>
      <c r="D30" s="77">
        <v>2</v>
      </c>
      <c r="E30" s="154" t="e">
        <f t="shared" si="31"/>
        <v>#DIV/0!</v>
      </c>
      <c r="F30" s="10"/>
      <c r="G30" s="73"/>
      <c r="H30" s="76"/>
      <c r="I30" s="58">
        <v>18</v>
      </c>
      <c r="J30" s="75">
        <f t="shared" si="62"/>
        <v>9</v>
      </c>
      <c r="K30" s="78">
        <f>I30/$I$6%</f>
        <v>1.2649223647689968E-3</v>
      </c>
      <c r="L30" s="147" t="e">
        <f t="shared" si="34"/>
        <v>#DIV/0!</v>
      </c>
      <c r="M30" s="10"/>
      <c r="N30" s="73"/>
      <c r="O30" s="78"/>
      <c r="P30" s="89">
        <v>18</v>
      </c>
      <c r="Q30" s="75">
        <f t="shared" si="63"/>
        <v>9</v>
      </c>
      <c r="R30" s="78">
        <f t="shared" si="38"/>
        <v>2.9924503037381711E-3</v>
      </c>
      <c r="S30" s="147" t="e">
        <f t="shared" si="39"/>
        <v>#DIV/0!</v>
      </c>
      <c r="T30" s="6"/>
      <c r="U30" s="73"/>
      <c r="V30" s="78"/>
      <c r="W30" s="59">
        <v>7043.7939999999999</v>
      </c>
      <c r="X30" s="75">
        <f t="shared" si="64"/>
        <v>32.610157407407407</v>
      </c>
      <c r="Y30" s="78">
        <f>W30/$W$6%</f>
        <v>9.2583102460392398E-3</v>
      </c>
      <c r="Z30" s="147" t="e">
        <f t="shared" si="44"/>
        <v>#DIV/0!</v>
      </c>
      <c r="AA30" s="6"/>
      <c r="AB30" s="73"/>
      <c r="AC30" s="78"/>
      <c r="AD30" s="59">
        <v>11.793018</v>
      </c>
      <c r="AE30" s="157">
        <f t="shared" si="65"/>
        <v>5.896509</v>
      </c>
      <c r="AF30" s="78">
        <f t="shared" si="48"/>
        <v>1.0942096590124074E-3</v>
      </c>
      <c r="AG30" s="147" t="e">
        <f t="shared" si="49"/>
        <v>#DIV/0!</v>
      </c>
      <c r="AH30" s="6"/>
      <c r="AI30" s="73"/>
      <c r="AJ30" s="76"/>
      <c r="AK30" s="16">
        <v>2.274842</v>
      </c>
      <c r="AL30" s="75">
        <f t="shared" si="66"/>
        <v>1.137421</v>
      </c>
      <c r="AM30" s="78">
        <f t="shared" si="53"/>
        <v>2.8598656256283682E-4</v>
      </c>
      <c r="AN30" s="147" t="e">
        <f t="shared" si="54"/>
        <v>#DIV/0!</v>
      </c>
      <c r="AO30" s="6"/>
      <c r="AP30" s="73"/>
      <c r="AQ30" s="78"/>
      <c r="AR30" s="59">
        <v>9.5181760000000004</v>
      </c>
      <c r="AS30" s="75">
        <f t="shared" si="67"/>
        <v>4.7590880000000002</v>
      </c>
      <c r="AT30" s="141">
        <f>AR30/$AR$6%</f>
        <v>3.3713044533399093E-3</v>
      </c>
      <c r="AU30" s="147" t="e">
        <f t="shared" si="59"/>
        <v>#DIV/0!</v>
      </c>
    </row>
    <row r="31" spans="1:47" s="85" customFormat="1" ht="35.1" customHeight="1" x14ac:dyDescent="0.2">
      <c r="A31" s="91" t="s">
        <v>36</v>
      </c>
      <c r="B31" s="14" t="s">
        <v>36</v>
      </c>
      <c r="C31" s="10">
        <v>347.99990000000008</v>
      </c>
      <c r="D31" s="77">
        <v>342.99980000000005</v>
      </c>
      <c r="E31" s="154">
        <f t="shared" si="31"/>
        <v>-1.4368107577042495</v>
      </c>
      <c r="F31" s="10">
        <v>1599.0945000000006</v>
      </c>
      <c r="G31" s="73">
        <f t="shared" si="60"/>
        <v>4.595100458362201</v>
      </c>
      <c r="H31" s="76">
        <f t="shared" si="61"/>
        <v>0.11956067416075614</v>
      </c>
      <c r="I31" s="58">
        <v>1509.4844000000001</v>
      </c>
      <c r="J31" s="75">
        <f t="shared" si="62"/>
        <v>4.4008317206015857</v>
      </c>
      <c r="K31" s="78">
        <f t="shared" si="33"/>
        <v>0.10607669871277281</v>
      </c>
      <c r="L31" s="147">
        <f t="shared" si="34"/>
        <v>-5.6038026520634352</v>
      </c>
      <c r="M31" s="10">
        <v>1050.2970000000005</v>
      </c>
      <c r="N31" s="73">
        <f t="shared" si="35"/>
        <v>3.0180956948550852</v>
      </c>
      <c r="O31" s="78">
        <f t="shared" si="36"/>
        <v>0.19596209788602825</v>
      </c>
      <c r="P31" s="89">
        <v>1114.9694000000004</v>
      </c>
      <c r="Q31" s="75">
        <f t="shared" si="63"/>
        <v>3.250641545563584</v>
      </c>
      <c r="R31" s="78">
        <f t="shared" si="38"/>
        <v>0.18536058442715375</v>
      </c>
      <c r="S31" s="147">
        <f t="shared" si="39"/>
        <v>6.1575344878638987</v>
      </c>
      <c r="T31" s="6">
        <v>151806.48035200007</v>
      </c>
      <c r="U31" s="73">
        <f t="shared" si="40"/>
        <v>12.044726424366949</v>
      </c>
      <c r="V31" s="78">
        <f t="shared" si="41"/>
        <v>0.24709282811014707</v>
      </c>
      <c r="W31" s="59">
        <v>158907.83810669999</v>
      </c>
      <c r="X31" s="75">
        <f t="shared" si="64"/>
        <v>11.876845985392061</v>
      </c>
      <c r="Y31" s="78">
        <f t="shared" si="43"/>
        <v>0.20886727603322941</v>
      </c>
      <c r="Z31" s="147">
        <f t="shared" si="44"/>
        <v>4.6779015877541577</v>
      </c>
      <c r="AA31" s="6">
        <v>829.94855769530034</v>
      </c>
      <c r="AB31" s="73">
        <f t="shared" si="45"/>
        <v>2.3849103338687745</v>
      </c>
      <c r="AC31" s="78">
        <f t="shared" si="46"/>
        <v>8.4287284205943294E-2</v>
      </c>
      <c r="AD31" s="59">
        <v>584.66948258970024</v>
      </c>
      <c r="AE31" s="157">
        <f t="shared" si="65"/>
        <v>1.7045767449126796</v>
      </c>
      <c r="AF31" s="78">
        <f t="shared" si="48"/>
        <v>5.4248284466235579E-2</v>
      </c>
      <c r="AG31" s="147">
        <f t="shared" si="49"/>
        <v>-29.553527484488935</v>
      </c>
      <c r="AH31" s="6">
        <v>475.86699656900021</v>
      </c>
      <c r="AI31" s="73">
        <f t="shared" si="50"/>
        <v>1.3674342911276702</v>
      </c>
      <c r="AJ31" s="76">
        <f t="shared" si="51"/>
        <v>6.3585045013377264E-2</v>
      </c>
      <c r="AK31" s="16">
        <v>195.31906472760008</v>
      </c>
      <c r="AL31" s="75">
        <f t="shared" si="66"/>
        <v>0.56944366943537594</v>
      </c>
      <c r="AM31" s="78">
        <f t="shared" si="53"/>
        <v>2.45549483983655E-2</v>
      </c>
      <c r="AN31" s="147">
        <f t="shared" si="54"/>
        <v>-58.955114320629491</v>
      </c>
      <c r="AO31" s="6">
        <v>354.08156112630002</v>
      </c>
      <c r="AP31" s="73">
        <f t="shared" si="55"/>
        <v>1.017476042741104</v>
      </c>
      <c r="AQ31" s="78">
        <f t="shared" si="56"/>
        <v>0.14986192497201334</v>
      </c>
      <c r="AR31" s="59">
        <v>389.35041786210013</v>
      </c>
      <c r="AS31" s="75">
        <f t="shared" si="67"/>
        <v>1.1351330754773037</v>
      </c>
      <c r="AT31" s="141">
        <f t="shared" si="58"/>
        <v>0.1379065482344782</v>
      </c>
      <c r="AU31" s="147">
        <f t="shared" si="59"/>
        <v>9.9606589576743882</v>
      </c>
    </row>
    <row r="32" spans="1:47" s="85" customFormat="1" ht="35.1" customHeight="1" x14ac:dyDescent="0.2">
      <c r="A32" s="160" t="s">
        <v>37</v>
      </c>
      <c r="B32" s="15" t="s">
        <v>37</v>
      </c>
      <c r="C32" s="84">
        <v>950.99980000000028</v>
      </c>
      <c r="D32" s="77">
        <v>949.99930000000006</v>
      </c>
      <c r="E32" s="154">
        <f t="shared" si="31"/>
        <v>-0.10520506944378066</v>
      </c>
      <c r="F32" s="84">
        <v>3397.6650000000018</v>
      </c>
      <c r="G32" s="73">
        <f t="shared" si="60"/>
        <v>3.5727294579872684</v>
      </c>
      <c r="H32" s="76">
        <f t="shared" si="61"/>
        <v>0.25403571707138356</v>
      </c>
      <c r="I32" s="58">
        <v>3306.6637000000005</v>
      </c>
      <c r="J32" s="75">
        <f t="shared" si="62"/>
        <v>3.4807011963061449</v>
      </c>
      <c r="K32" s="78">
        <f t="shared" si="33"/>
        <v>0.23237071482776675</v>
      </c>
      <c r="L32" s="147">
        <f t="shared" si="34"/>
        <v>-2.6783482185560143</v>
      </c>
      <c r="M32" s="84">
        <v>1865.0289000000009</v>
      </c>
      <c r="N32" s="73">
        <f t="shared" si="35"/>
        <v>1.9611243871975581</v>
      </c>
      <c r="O32" s="78">
        <f t="shared" si="36"/>
        <v>0.34797297894031082</v>
      </c>
      <c r="P32" s="89">
        <v>1649.1650000000004</v>
      </c>
      <c r="Q32" s="75">
        <f t="shared" si="63"/>
        <v>1.7359644370264276</v>
      </c>
      <c r="R32" s="78">
        <f t="shared" si="38"/>
        <v>0.2741691280646868</v>
      </c>
      <c r="S32" s="147">
        <f t="shared" si="39"/>
        <v>-11.574292494877715</v>
      </c>
      <c r="T32" s="152">
        <v>299351.97178000014</v>
      </c>
      <c r="U32" s="73">
        <f t="shared" si="40"/>
        <v>13.375662783742028</v>
      </c>
      <c r="V32" s="78">
        <f t="shared" si="41"/>
        <v>0.48725011696442139</v>
      </c>
      <c r="W32" s="59">
        <v>246438.74566750001</v>
      </c>
      <c r="X32" s="75">
        <f t="shared" si="64"/>
        <v>12.452703118825788</v>
      </c>
      <c r="Y32" s="78">
        <f t="shared" si="43"/>
        <v>0.32391724744285161</v>
      </c>
      <c r="Z32" s="147">
        <f t="shared" si="44"/>
        <v>-17.675923695397316</v>
      </c>
      <c r="AA32" s="152">
        <v>1078.5719381770007</v>
      </c>
      <c r="AB32" s="73">
        <f t="shared" si="45"/>
        <v>1.1341452839180413</v>
      </c>
      <c r="AC32" s="78">
        <f t="shared" si="46"/>
        <v>0.1095367883307483</v>
      </c>
      <c r="AD32" s="59">
        <v>1873.5454356197999</v>
      </c>
      <c r="AE32" s="157">
        <f t="shared" si="65"/>
        <v>1.9721545432926106</v>
      </c>
      <c r="AF32" s="78">
        <f t="shared" si="48"/>
        <v>0.17383603690368263</v>
      </c>
      <c r="AG32" s="147">
        <f t="shared" si="49"/>
        <v>73.706117255976579</v>
      </c>
      <c r="AH32" s="152">
        <v>516.21744232780031</v>
      </c>
      <c r="AI32" s="73">
        <f t="shared" si="50"/>
        <v>0.54281551092629055</v>
      </c>
      <c r="AJ32" s="76">
        <f t="shared" si="51"/>
        <v>6.8976645877445855E-2</v>
      </c>
      <c r="AK32" s="16">
        <v>889.92065596919997</v>
      </c>
      <c r="AL32" s="75">
        <f t="shared" si="66"/>
        <v>0.9367592754744134</v>
      </c>
      <c r="AM32" s="78">
        <f t="shared" si="53"/>
        <v>0.11187825323881675</v>
      </c>
      <c r="AN32" s="147">
        <f t="shared" si="54"/>
        <v>72.392597188549956</v>
      </c>
      <c r="AO32" s="152">
        <v>562.35449584920002</v>
      </c>
      <c r="AP32" s="73">
        <f t="shared" si="55"/>
        <v>0.59132977299175027</v>
      </c>
      <c r="AQ32" s="78">
        <f t="shared" si="56"/>
        <v>0.23801162363991704</v>
      </c>
      <c r="AR32" s="59">
        <v>983.62477965059986</v>
      </c>
      <c r="AS32" s="75">
        <f t="shared" si="67"/>
        <v>1.035395267818197</v>
      </c>
      <c r="AT32" s="141">
        <f t="shared" si="58"/>
        <v>0.34839643646551127</v>
      </c>
      <c r="AU32" s="147">
        <f t="shared" si="59"/>
        <v>74.911872655209805</v>
      </c>
    </row>
    <row r="33" spans="1:47" s="85" customFormat="1" ht="35.1" customHeight="1" x14ac:dyDescent="0.2">
      <c r="A33" s="160" t="s">
        <v>38</v>
      </c>
      <c r="B33" s="86" t="s">
        <v>38</v>
      </c>
      <c r="C33" s="84">
        <v>1235.0006999999998</v>
      </c>
      <c r="D33" s="77">
        <v>1236</v>
      </c>
      <c r="E33" s="154">
        <f t="shared" si="31"/>
        <v>8.09149338943837E-2</v>
      </c>
      <c r="F33" s="84">
        <v>3607.6861000000008</v>
      </c>
      <c r="G33" s="73">
        <f t="shared" si="60"/>
        <v>2.9212016640962237</v>
      </c>
      <c r="H33" s="76">
        <f t="shared" si="61"/>
        <v>0.26973851906587698</v>
      </c>
      <c r="I33" s="58">
        <v>3306.5</v>
      </c>
      <c r="J33" s="75">
        <f t="shared" si="62"/>
        <v>2.6751618122977345</v>
      </c>
      <c r="K33" s="78">
        <f t="shared" si="33"/>
        <v>0.2323592110615938</v>
      </c>
      <c r="L33" s="147">
        <f t="shared" si="34"/>
        <v>-8.3484563693055431</v>
      </c>
      <c r="M33" s="84">
        <v>1277.0110000000002</v>
      </c>
      <c r="N33" s="73">
        <f t="shared" si="35"/>
        <v>1.0340164179664031</v>
      </c>
      <c r="O33" s="78">
        <f t="shared" si="36"/>
        <v>0.23826189600040251</v>
      </c>
      <c r="P33" s="89">
        <v>1527.0000000000002</v>
      </c>
      <c r="Q33" s="75">
        <f t="shared" si="63"/>
        <v>1.2354368932038837</v>
      </c>
      <c r="R33" s="78">
        <f t="shared" si="38"/>
        <v>0.25385953410045486</v>
      </c>
      <c r="S33" s="147">
        <f t="shared" si="39"/>
        <v>19.576103886340835</v>
      </c>
      <c r="T33" s="152">
        <v>166217.94996799991</v>
      </c>
      <c r="U33" s="73">
        <f t="shared" si="40"/>
        <v>10.84681011413892</v>
      </c>
      <c r="V33" s="78">
        <f t="shared" si="41"/>
        <v>0.27055013228045577</v>
      </c>
      <c r="W33" s="59">
        <v>250615.49599999998</v>
      </c>
      <c r="X33" s="75">
        <f t="shared" si="64"/>
        <v>13.676898930364546</v>
      </c>
      <c r="Y33" s="78">
        <f t="shared" si="43"/>
        <v>0.32940713689710488</v>
      </c>
      <c r="Z33" s="147">
        <f t="shared" si="44"/>
        <v>50.775229780085844</v>
      </c>
      <c r="AA33" s="152">
        <v>939.31080580280013</v>
      </c>
      <c r="AB33" s="73">
        <f t="shared" si="45"/>
        <v>0.76057512016211837</v>
      </c>
      <c r="AC33" s="78">
        <f t="shared" si="46"/>
        <v>9.5393812197551511E-2</v>
      </c>
      <c r="AD33" s="59">
        <v>1178.5871199999997</v>
      </c>
      <c r="AE33" s="157">
        <f t="shared" si="65"/>
        <v>0.95354944983818746</v>
      </c>
      <c r="AF33" s="78">
        <f t="shared" si="48"/>
        <v>0.10935465465172825</v>
      </c>
      <c r="AG33" s="147">
        <f t="shared" si="49"/>
        <v>25.473603914595383</v>
      </c>
      <c r="AH33" s="152">
        <v>368.11813823439991</v>
      </c>
      <c r="AI33" s="73">
        <f t="shared" si="50"/>
        <v>0.2980711980441792</v>
      </c>
      <c r="AJ33" s="76">
        <f t="shared" si="51"/>
        <v>4.9187711185347968E-2</v>
      </c>
      <c r="AK33" s="16">
        <v>564.35204399999998</v>
      </c>
      <c r="AL33" s="75">
        <f t="shared" si="66"/>
        <v>0.45659550485436889</v>
      </c>
      <c r="AM33" s="78">
        <f t="shared" si="53"/>
        <v>7.0948708147146405E-2</v>
      </c>
      <c r="AN33" s="147">
        <f t="shared" si="54"/>
        <v>53.30731778303403</v>
      </c>
      <c r="AO33" s="152">
        <v>571.1926675684</v>
      </c>
      <c r="AP33" s="73">
        <f t="shared" si="55"/>
        <v>0.46250392211793895</v>
      </c>
      <c r="AQ33" s="78">
        <f t="shared" si="56"/>
        <v>0.24175230254694455</v>
      </c>
      <c r="AR33" s="59">
        <v>614.23507600000016</v>
      </c>
      <c r="AS33" s="75">
        <f t="shared" si="67"/>
        <v>0.4969539449838189</v>
      </c>
      <c r="AT33" s="141">
        <f t="shared" si="58"/>
        <v>0.21755990298103103</v>
      </c>
      <c r="AU33" s="147">
        <f t="shared" si="59"/>
        <v>7.5355323825906533</v>
      </c>
    </row>
    <row r="34" spans="1:47" s="85" customFormat="1" ht="35.1" customHeight="1" x14ac:dyDescent="0.2">
      <c r="A34" s="160" t="s">
        <v>39</v>
      </c>
      <c r="B34" s="86" t="s">
        <v>39</v>
      </c>
      <c r="C34" s="84">
        <v>3444.0009000000068</v>
      </c>
      <c r="D34" s="77">
        <v>3380.9999999999991</v>
      </c>
      <c r="E34" s="154">
        <f t="shared" si="31"/>
        <v>-1.829293947048841</v>
      </c>
      <c r="F34" s="84">
        <v>8524.9879000000146</v>
      </c>
      <c r="G34" s="73">
        <f t="shared" si="60"/>
        <v>2.4753152358351582</v>
      </c>
      <c r="H34" s="76">
        <f t="shared" si="61"/>
        <v>0.63739403802357519</v>
      </c>
      <c r="I34" s="58">
        <v>9124.1670999999988</v>
      </c>
      <c r="J34" s="75">
        <f t="shared" si="62"/>
        <v>2.6986593019816625</v>
      </c>
      <c r="K34" s="78">
        <f t="shared" si="33"/>
        <v>0.64118683470441551</v>
      </c>
      <c r="L34" s="147">
        <f t="shared" si="34"/>
        <v>7.0285049906051249</v>
      </c>
      <c r="M34" s="84">
        <v>2813.8997000000049</v>
      </c>
      <c r="N34" s="73">
        <f t="shared" si="35"/>
        <v>0.81704383410585035</v>
      </c>
      <c r="O34" s="78">
        <f t="shared" si="36"/>
        <v>0.52501120012041003</v>
      </c>
      <c r="P34" s="89">
        <v>3255.9332999999997</v>
      </c>
      <c r="Q34" s="75">
        <f t="shared" si="63"/>
        <v>0.96300896184560802</v>
      </c>
      <c r="R34" s="78">
        <f t="shared" si="38"/>
        <v>0.54128992180756796</v>
      </c>
      <c r="S34" s="147">
        <f t="shared" si="39"/>
        <v>15.708932340409786</v>
      </c>
      <c r="T34" s="152">
        <v>185406.72086500036</v>
      </c>
      <c r="U34" s="73">
        <f t="shared" si="40"/>
        <v>5.4907998576080503</v>
      </c>
      <c r="V34" s="78">
        <f t="shared" si="41"/>
        <v>0.30178336855537252</v>
      </c>
      <c r="W34" s="59">
        <v>333231.29675330006</v>
      </c>
      <c r="X34" s="75">
        <f t="shared" si="64"/>
        <v>8.5288217450405615</v>
      </c>
      <c r="Y34" s="78">
        <f t="shared" si="43"/>
        <v>0.43799672861415601</v>
      </c>
      <c r="Z34" s="147">
        <f t="shared" si="44"/>
        <v>79.729890695782686</v>
      </c>
      <c r="AA34" s="152">
        <v>1385.8198921231024</v>
      </c>
      <c r="AB34" s="73">
        <f t="shared" si="45"/>
        <v>0.40238662310544099</v>
      </c>
      <c r="AC34" s="78">
        <f t="shared" si="46"/>
        <v>0.14074004228646789</v>
      </c>
      <c r="AD34" s="59">
        <v>1464.8002837199995</v>
      </c>
      <c r="AE34" s="157">
        <f t="shared" si="65"/>
        <v>0.43324468610470274</v>
      </c>
      <c r="AF34" s="78">
        <f t="shared" si="48"/>
        <v>0.13591080917289688</v>
      </c>
      <c r="AG34" s="147">
        <f t="shared" si="49"/>
        <v>5.6991815491909019</v>
      </c>
      <c r="AH34" s="152">
        <v>636.35234971050124</v>
      </c>
      <c r="AI34" s="73">
        <f t="shared" si="50"/>
        <v>0.18477124954017868</v>
      </c>
      <c r="AJ34" s="76">
        <f t="shared" si="51"/>
        <v>8.5028995690907508E-2</v>
      </c>
      <c r="AK34" s="16">
        <v>709.84805061499969</v>
      </c>
      <c r="AL34" s="75">
        <f t="shared" si="66"/>
        <v>0.20995210015232177</v>
      </c>
      <c r="AM34" s="78">
        <f t="shared" si="53"/>
        <v>8.924004565473749E-2</v>
      </c>
      <c r="AN34" s="147">
        <f t="shared" si="54"/>
        <v>11.549529272255253</v>
      </c>
      <c r="AO34" s="152">
        <v>749.46754241260157</v>
      </c>
      <c r="AP34" s="73">
        <f t="shared" si="55"/>
        <v>0.21761537356526245</v>
      </c>
      <c r="AQ34" s="78">
        <f t="shared" si="56"/>
        <v>0.31720558464758197</v>
      </c>
      <c r="AR34" s="59">
        <v>754.95223310499978</v>
      </c>
      <c r="AS34" s="75">
        <f t="shared" si="67"/>
        <v>0.22329258595238094</v>
      </c>
      <c r="AT34" s="141">
        <f t="shared" si="58"/>
        <v>0.26740142497110736</v>
      </c>
      <c r="AU34" s="147">
        <f t="shared" si="59"/>
        <v>0.73181163719812392</v>
      </c>
    </row>
    <row r="35" spans="1:47" s="85" customFormat="1" ht="35.1" customHeight="1" x14ac:dyDescent="0.2">
      <c r="A35" s="160" t="s">
        <v>40</v>
      </c>
      <c r="B35" s="86" t="s">
        <v>40</v>
      </c>
      <c r="C35" s="84">
        <v>26.9999</v>
      </c>
      <c r="D35" s="77">
        <v>28</v>
      </c>
      <c r="E35" s="154">
        <f t="shared" si="31"/>
        <v>3.7040877929177509</v>
      </c>
      <c r="F35" s="84">
        <v>177.66640000000001</v>
      </c>
      <c r="G35" s="73">
        <f t="shared" si="60"/>
        <v>6.5802614083755868</v>
      </c>
      <c r="H35" s="76">
        <f t="shared" si="61"/>
        <v>1.3283714351912633E-2</v>
      </c>
      <c r="I35" s="58">
        <v>112.49999999999999</v>
      </c>
      <c r="J35" s="75">
        <f t="shared" si="62"/>
        <v>4.0178571428571423</v>
      </c>
      <c r="K35" s="78">
        <f t="shared" si="33"/>
        <v>7.9057647798062292E-3</v>
      </c>
      <c r="L35" s="147">
        <f t="shared" si="34"/>
        <v>-36.67907944327122</v>
      </c>
      <c r="M35" s="84">
        <v>150.99979999999999</v>
      </c>
      <c r="N35" s="73">
        <f t="shared" si="35"/>
        <v>5.5926058985403646</v>
      </c>
      <c r="O35" s="78">
        <f t="shared" si="36"/>
        <v>2.8173209662001011E-2</v>
      </c>
      <c r="P35" s="89">
        <v>76</v>
      </c>
      <c r="Q35" s="75">
        <f t="shared" si="63"/>
        <v>2.7142857142857144</v>
      </c>
      <c r="R35" s="78">
        <f t="shared" si="38"/>
        <v>1.2634790171338945E-2</v>
      </c>
      <c r="S35" s="147">
        <f t="shared" si="39"/>
        <v>-49.668807508354313</v>
      </c>
      <c r="T35" s="152">
        <v>27137.545289999998</v>
      </c>
      <c r="U35" s="73">
        <f t="shared" si="40"/>
        <v>14.976590084887528</v>
      </c>
      <c r="V35" s="78">
        <f t="shared" si="41"/>
        <v>4.4171321264579698E-2</v>
      </c>
      <c r="W35" s="59">
        <v>15576.992</v>
      </c>
      <c r="X35" s="75">
        <f t="shared" si="64"/>
        <v>17.080035087719299</v>
      </c>
      <c r="Y35" s="78">
        <f t="shared" si="43"/>
        <v>2.0474281990085351E-2</v>
      </c>
      <c r="Z35" s="147">
        <f t="shared" si="44"/>
        <v>-42.599848904756996</v>
      </c>
      <c r="AA35" s="152">
        <v>56.713498299999991</v>
      </c>
      <c r="AB35" s="73">
        <f t="shared" si="45"/>
        <v>2.1005077166952466</v>
      </c>
      <c r="AC35" s="78">
        <f t="shared" si="46"/>
        <v>5.7596663132949855E-3</v>
      </c>
      <c r="AD35" s="59">
        <v>35.060402000000003</v>
      </c>
      <c r="AE35" s="157">
        <f t="shared" si="65"/>
        <v>1.2521572142857145</v>
      </c>
      <c r="AF35" s="78">
        <f t="shared" si="48"/>
        <v>3.2530630002648967E-3</v>
      </c>
      <c r="AG35" s="147">
        <f t="shared" si="49"/>
        <v>-38.179793081112038</v>
      </c>
      <c r="AH35" s="152">
        <v>17.241919774399999</v>
      </c>
      <c r="AI35" s="73">
        <f t="shared" si="50"/>
        <v>0.63859198642957937</v>
      </c>
      <c r="AJ35" s="76">
        <f t="shared" si="51"/>
        <v>2.303854339293936E-3</v>
      </c>
      <c r="AK35" s="16">
        <v>5.0291889999999997</v>
      </c>
      <c r="AL35" s="75">
        <f t="shared" si="66"/>
        <v>0.17961389285714285</v>
      </c>
      <c r="AM35" s="78">
        <f t="shared" si="53"/>
        <v>6.3225510808611349E-4</v>
      </c>
      <c r="AN35" s="147">
        <f t="shared" si="54"/>
        <v>-70.831618138792734</v>
      </c>
      <c r="AO35" s="152">
        <v>39.471578525599995</v>
      </c>
      <c r="AP35" s="73">
        <f t="shared" si="55"/>
        <v>1.4619157302656673</v>
      </c>
      <c r="AQ35" s="78">
        <f t="shared" si="56"/>
        <v>1.670600050653423E-2</v>
      </c>
      <c r="AR35" s="59">
        <v>30.031213000000001</v>
      </c>
      <c r="AS35" s="75">
        <f t="shared" si="67"/>
        <v>1.0725433214285716</v>
      </c>
      <c r="AT35" s="141">
        <f t="shared" si="58"/>
        <v>1.0636949991899644E-2</v>
      </c>
      <c r="AU35" s="147">
        <f t="shared" si="59"/>
        <v>-23.916868486719569</v>
      </c>
    </row>
    <row r="36" spans="1:47" s="85" customFormat="1" ht="35.1" customHeight="1" x14ac:dyDescent="0.2">
      <c r="A36" s="160" t="s">
        <v>41</v>
      </c>
      <c r="B36" s="86" t="s">
        <v>41</v>
      </c>
      <c r="C36" s="84">
        <v>556.99979999999994</v>
      </c>
      <c r="D36" s="77">
        <v>556</v>
      </c>
      <c r="E36" s="154">
        <f t="shared" si="31"/>
        <v>-0.17949737145326383</v>
      </c>
      <c r="F36" s="84">
        <v>1953.8629999999998</v>
      </c>
      <c r="G36" s="73">
        <f t="shared" si="60"/>
        <v>3.5078342936568379</v>
      </c>
      <c r="H36" s="76">
        <f t="shared" si="61"/>
        <v>0.14608591143159916</v>
      </c>
      <c r="I36" s="58">
        <v>1671.25</v>
      </c>
      <c r="J36" s="75">
        <f t="shared" si="62"/>
        <v>3.0058453237410072</v>
      </c>
      <c r="K36" s="78">
        <f t="shared" si="33"/>
        <v>0.11744452789556589</v>
      </c>
      <c r="L36" s="147">
        <f t="shared" si="34"/>
        <v>-14.464320169837899</v>
      </c>
      <c r="M36" s="84">
        <v>1294.8177999999998</v>
      </c>
      <c r="N36" s="73">
        <f t="shared" si="35"/>
        <v>2.3246288418775016</v>
      </c>
      <c r="O36" s="78">
        <f t="shared" si="36"/>
        <v>0.24158424947245552</v>
      </c>
      <c r="P36" s="89">
        <v>900.25000000000023</v>
      </c>
      <c r="Q36" s="75">
        <f t="shared" si="63"/>
        <v>1.6191546762589932</v>
      </c>
      <c r="R36" s="78">
        <f t="shared" si="38"/>
        <v>0.14966407699668272</v>
      </c>
      <c r="S36" s="147">
        <f t="shared" si="39"/>
        <v>-30.472843360664307</v>
      </c>
      <c r="T36" s="152">
        <v>198372.92474000005</v>
      </c>
      <c r="U36" s="73">
        <f t="shared" si="40"/>
        <v>12.767106740165815</v>
      </c>
      <c r="V36" s="78">
        <f t="shared" si="41"/>
        <v>0.32288823824141955</v>
      </c>
      <c r="W36" s="59">
        <v>113852.2745</v>
      </c>
      <c r="X36" s="75">
        <f t="shared" si="64"/>
        <v>10.53894978246783</v>
      </c>
      <c r="Y36" s="78">
        <f t="shared" si="43"/>
        <v>0.14964657960443223</v>
      </c>
      <c r="Z36" s="147">
        <f t="shared" si="44"/>
        <v>-42.606948680510754</v>
      </c>
      <c r="AA36" s="152">
        <v>667.77601593319957</v>
      </c>
      <c r="AB36" s="73">
        <f t="shared" si="45"/>
        <v>1.1988801718298636</v>
      </c>
      <c r="AC36" s="78">
        <f t="shared" si="46"/>
        <v>6.7817488588898869E-2</v>
      </c>
      <c r="AD36" s="59">
        <v>843.23959749999995</v>
      </c>
      <c r="AE36" s="157">
        <f t="shared" si="65"/>
        <v>1.5166179811151077</v>
      </c>
      <c r="AF36" s="78">
        <f t="shared" si="48"/>
        <v>7.8239591633476227E-2</v>
      </c>
      <c r="AG36" s="147">
        <f t="shared" si="49"/>
        <v>26.2758136531146</v>
      </c>
      <c r="AH36" s="152">
        <v>239.98187816419994</v>
      </c>
      <c r="AI36" s="73">
        <f t="shared" si="50"/>
        <v>0.43084733273548748</v>
      </c>
      <c r="AJ36" s="76">
        <f t="shared" si="51"/>
        <v>3.2066225721650556E-2</v>
      </c>
      <c r="AK36" s="16">
        <v>251.75163500000002</v>
      </c>
      <c r="AL36" s="75">
        <f t="shared" si="66"/>
        <v>0.4527907104316547</v>
      </c>
      <c r="AM36" s="78">
        <f t="shared" si="53"/>
        <v>3.1649488058170173E-2</v>
      </c>
      <c r="AN36" s="147">
        <f t="shared" si="54"/>
        <v>4.9044356706580157</v>
      </c>
      <c r="AO36" s="152">
        <v>427.79413776899992</v>
      </c>
      <c r="AP36" s="73">
        <f t="shared" si="55"/>
        <v>0.76803283909437658</v>
      </c>
      <c r="AQ36" s="78">
        <f t="shared" si="56"/>
        <v>0.18106012855873369</v>
      </c>
      <c r="AR36" s="59">
        <v>591.48796249999998</v>
      </c>
      <c r="AS36" s="75">
        <f t="shared" si="67"/>
        <v>1.0638272706834533</v>
      </c>
      <c r="AT36" s="141">
        <f t="shared" si="58"/>
        <v>0.20950295540586758</v>
      </c>
      <c r="AU36" s="147">
        <f t="shared" si="59"/>
        <v>38.264625500640072</v>
      </c>
    </row>
    <row r="37" spans="1:47" s="85" customFormat="1" ht="35.1" customHeight="1" x14ac:dyDescent="0.2">
      <c r="A37" s="160" t="s">
        <v>42</v>
      </c>
      <c r="B37" s="86" t="s">
        <v>42</v>
      </c>
      <c r="C37" s="84">
        <v>88.000199999999978</v>
      </c>
      <c r="D37" s="77">
        <v>84.000100000000003</v>
      </c>
      <c r="E37" s="154">
        <f t="shared" si="31"/>
        <v>-4.5455578510048573</v>
      </c>
      <c r="F37" s="84">
        <v>4661.5480999999972</v>
      </c>
      <c r="G37" s="73">
        <f t="shared" si="60"/>
        <v>52.972017109052004</v>
      </c>
      <c r="H37" s="76">
        <f t="shared" si="61"/>
        <v>0.34853339403568162</v>
      </c>
      <c r="I37" s="58">
        <v>2421.1704</v>
      </c>
      <c r="J37" s="75">
        <f t="shared" si="62"/>
        <v>28.823422829258536</v>
      </c>
      <c r="K37" s="78">
        <f t="shared" si="33"/>
        <v>0.17014403265981656</v>
      </c>
      <c r="L37" s="147">
        <f t="shared" si="34"/>
        <v>-48.06080838251993</v>
      </c>
      <c r="M37" s="84">
        <v>4556.8480999999983</v>
      </c>
      <c r="N37" s="73">
        <f t="shared" si="35"/>
        <v>51.782247085802069</v>
      </c>
      <c r="O37" s="78">
        <f t="shared" si="36"/>
        <v>0.85020666861274585</v>
      </c>
      <c r="P37" s="89">
        <v>2358.1704000000004</v>
      </c>
      <c r="Q37" s="75">
        <f t="shared" si="63"/>
        <v>28.073423722114619</v>
      </c>
      <c r="R37" s="78">
        <f t="shared" si="38"/>
        <v>0.39203931831924255</v>
      </c>
      <c r="S37" s="147">
        <f t="shared" si="39"/>
        <v>-48.249966901464163</v>
      </c>
      <c r="T37" s="152">
        <v>544289.09414589975</v>
      </c>
      <c r="U37" s="73">
        <f t="shared" si="40"/>
        <v>9.9536836683580319</v>
      </c>
      <c r="V37" s="78">
        <f t="shared" si="41"/>
        <v>0.88593010832062635</v>
      </c>
      <c r="W37" s="59">
        <v>358885.52885300003</v>
      </c>
      <c r="X37" s="75">
        <f t="shared" si="64"/>
        <v>12.682343652696455</v>
      </c>
      <c r="Y37" s="78">
        <f t="shared" si="43"/>
        <v>0.4717164597566228</v>
      </c>
      <c r="Z37" s="147">
        <f t="shared" si="44"/>
        <v>-34.063435642383318</v>
      </c>
      <c r="AA37" s="152">
        <v>843.85316676639991</v>
      </c>
      <c r="AB37" s="73">
        <f t="shared" si="45"/>
        <v>9.589218737757415</v>
      </c>
      <c r="AC37" s="78">
        <f t="shared" si="46"/>
        <v>8.569939791549995E-2</v>
      </c>
      <c r="AD37" s="59">
        <v>837.93197550000014</v>
      </c>
      <c r="AE37" s="157">
        <f t="shared" si="65"/>
        <v>9.9753687852752577</v>
      </c>
      <c r="AF37" s="78">
        <f t="shared" si="48"/>
        <v>7.774712640881648E-2</v>
      </c>
      <c r="AG37" s="147">
        <f t="shared" si="49"/>
        <v>-0.70168502052193049</v>
      </c>
      <c r="AH37" s="152">
        <v>164.45200966199994</v>
      </c>
      <c r="AI37" s="73">
        <f t="shared" si="50"/>
        <v>1.8687685898668409</v>
      </c>
      <c r="AJ37" s="76">
        <f t="shared" si="51"/>
        <v>2.1973972795531767E-2</v>
      </c>
      <c r="AK37" s="16">
        <v>208.3685672204</v>
      </c>
      <c r="AL37" s="75">
        <f t="shared" si="66"/>
        <v>2.4805752281294904</v>
      </c>
      <c r="AM37" s="78">
        <f t="shared" si="53"/>
        <v>2.6195494142232992E-2</v>
      </c>
      <c r="AN37" s="147">
        <f>(AK37-AH37)/AH37%</f>
        <v>26.704786185746379</v>
      </c>
      <c r="AO37" s="152">
        <v>679.40115710439966</v>
      </c>
      <c r="AP37" s="73">
        <f t="shared" si="55"/>
        <v>7.7204501478905714</v>
      </c>
      <c r="AQ37" s="78">
        <f t="shared" si="56"/>
        <v>0.28755059966412921</v>
      </c>
      <c r="AR37" s="59">
        <v>629.56340827960003</v>
      </c>
      <c r="AS37" s="75">
        <f t="shared" si="67"/>
        <v>7.4947935571457656</v>
      </c>
      <c r="AT37" s="141">
        <f t="shared" si="58"/>
        <v>0.22298914434791572</v>
      </c>
      <c r="AU37" s="147">
        <f t="shared" si="59"/>
        <v>-7.3355407631637801</v>
      </c>
    </row>
    <row r="38" spans="1:47" s="85" customFormat="1" ht="35.1" customHeight="1" x14ac:dyDescent="0.2">
      <c r="A38" s="160" t="s">
        <v>43</v>
      </c>
      <c r="B38" s="86" t="s">
        <v>43</v>
      </c>
      <c r="C38" s="84">
        <v>75.999800000000008</v>
      </c>
      <c r="D38" s="77">
        <v>73.000100000000003</v>
      </c>
      <c r="E38" s="154">
        <f t="shared" si="31"/>
        <v>-3.9469840710107182</v>
      </c>
      <c r="F38" s="84">
        <v>1653.3735000000004</v>
      </c>
      <c r="G38" s="73">
        <f t="shared" si="60"/>
        <v>21.754971723609803</v>
      </c>
      <c r="H38" s="76">
        <f t="shared" si="61"/>
        <v>0.12361899206052482</v>
      </c>
      <c r="I38" s="58">
        <v>1122.1668999999999</v>
      </c>
      <c r="J38" s="75">
        <f t="shared" si="62"/>
        <v>15.37212825735855</v>
      </c>
      <c r="K38" s="78">
        <f t="shared" si="33"/>
        <v>7.8858556045194136E-2</v>
      </c>
      <c r="L38" s="147">
        <f t="shared" si="34"/>
        <v>-32.128650906767305</v>
      </c>
      <c r="M38" s="84">
        <v>1561.3070000000005</v>
      </c>
      <c r="N38" s="73">
        <f t="shared" si="35"/>
        <v>20.54356721991374</v>
      </c>
      <c r="O38" s="78">
        <f t="shared" si="36"/>
        <v>0.29130521668074943</v>
      </c>
      <c r="P38" s="89">
        <v>1032.5001</v>
      </c>
      <c r="Q38" s="75">
        <f t="shared" si="63"/>
        <v>14.143817611208751</v>
      </c>
      <c r="R38" s="78">
        <f t="shared" si="38"/>
        <v>0.17165029099192733</v>
      </c>
      <c r="S38" s="147">
        <f t="shared" si="39"/>
        <v>-33.869501641893642</v>
      </c>
      <c r="T38" s="152">
        <v>172674.52746359998</v>
      </c>
      <c r="U38" s="73">
        <f t="shared" si="40"/>
        <v>9.2163449951226735</v>
      </c>
      <c r="V38" s="78">
        <f t="shared" si="41"/>
        <v>0.28105939374018324</v>
      </c>
      <c r="W38" s="59">
        <v>146827.04826669997</v>
      </c>
      <c r="X38" s="75">
        <f t="shared" si="64"/>
        <v>11.850446654250524</v>
      </c>
      <c r="Y38" s="78">
        <f t="shared" si="43"/>
        <v>0.19298837606030023</v>
      </c>
      <c r="Z38" s="147">
        <f t="shared" si="44"/>
        <v>-14.968901074507755</v>
      </c>
      <c r="AA38" s="152">
        <v>293.79208977640002</v>
      </c>
      <c r="AB38" s="73">
        <f t="shared" si="45"/>
        <v>3.8656955646778015</v>
      </c>
      <c r="AC38" s="78">
        <f t="shared" si="46"/>
        <v>2.9836713539458517E-2</v>
      </c>
      <c r="AD38" s="59">
        <v>282.3251401500001</v>
      </c>
      <c r="AE38" s="157">
        <f t="shared" si="65"/>
        <v>3.8674623753940076</v>
      </c>
      <c r="AF38" s="78">
        <f t="shared" si="48"/>
        <v>2.6195406072827304E-2</v>
      </c>
      <c r="AG38" s="147">
        <f t="shared" si="49"/>
        <v>-3.903083175291485</v>
      </c>
      <c r="AH38" s="152">
        <v>68.451351792199986</v>
      </c>
      <c r="AI38" s="73">
        <f t="shared" si="50"/>
        <v>0.90067805168171466</v>
      </c>
      <c r="AJ38" s="76">
        <f t="shared" si="51"/>
        <v>9.1464260314645576E-3</v>
      </c>
      <c r="AK38" s="16">
        <v>76.242253926000004</v>
      </c>
      <c r="AL38" s="75">
        <f t="shared" si="66"/>
        <v>1.044413006639717</v>
      </c>
      <c r="AM38" s="78">
        <f t="shared" si="53"/>
        <v>9.5849558441156307E-3</v>
      </c>
      <c r="AN38" s="147">
        <f t="shared" si="54"/>
        <v>11.381662932605209</v>
      </c>
      <c r="AO38" s="152">
        <v>225.34073798419999</v>
      </c>
      <c r="AP38" s="73">
        <f t="shared" si="55"/>
        <v>2.9650175129960865</v>
      </c>
      <c r="AQ38" s="78">
        <f t="shared" si="56"/>
        <v>9.5373497172535973E-2</v>
      </c>
      <c r="AR38" s="59">
        <v>206.08288622400005</v>
      </c>
      <c r="AS38" s="75">
        <f t="shared" si="67"/>
        <v>2.8230493687542899</v>
      </c>
      <c r="AT38" s="141">
        <f t="shared" si="58"/>
        <v>7.2993833281094322E-2</v>
      </c>
      <c r="AU38" s="147">
        <f t="shared" si="59"/>
        <v>-8.5461030848093813</v>
      </c>
    </row>
    <row r="39" spans="1:47" s="85" customFormat="1" ht="35.1" customHeight="1" x14ac:dyDescent="0.2">
      <c r="A39" s="160" t="s">
        <v>44</v>
      </c>
      <c r="B39" s="86" t="s">
        <v>44</v>
      </c>
      <c r="C39" s="84">
        <v>3358.9992999999986</v>
      </c>
      <c r="D39" s="77">
        <v>3351.0004000000008</v>
      </c>
      <c r="E39" s="154">
        <f t="shared" si="31"/>
        <v>-0.23813342265352</v>
      </c>
      <c r="F39" s="84">
        <v>8282.202499999994</v>
      </c>
      <c r="G39" s="73">
        <f t="shared" si="60"/>
        <v>2.4656755659341751</v>
      </c>
      <c r="H39" s="76">
        <f t="shared" si="61"/>
        <v>0.619241523522155</v>
      </c>
      <c r="I39" s="58">
        <v>9502.2288000000062</v>
      </c>
      <c r="J39" s="75">
        <f t="shared" si="62"/>
        <v>2.8356394108457894</v>
      </c>
      <c r="K39" s="78">
        <f t="shared" si="33"/>
        <v>0.6677545402373376</v>
      </c>
      <c r="L39" s="147">
        <f t="shared" si="34"/>
        <v>14.730698748310164</v>
      </c>
      <c r="M39" s="84">
        <v>2426.875199999999</v>
      </c>
      <c r="N39" s="73">
        <f t="shared" si="35"/>
        <v>0.72249946583793578</v>
      </c>
      <c r="O39" s="78">
        <f t="shared" si="36"/>
        <v>0.45280102247228543</v>
      </c>
      <c r="P39" s="89">
        <v>3420.6232000000009</v>
      </c>
      <c r="Q39" s="75">
        <f t="shared" si="63"/>
        <v>1.0207767208860972</v>
      </c>
      <c r="R39" s="78">
        <f t="shared" si="38"/>
        <v>0.56866916298965764</v>
      </c>
      <c r="S39" s="147">
        <f t="shared" si="39"/>
        <v>40.947635049383756</v>
      </c>
      <c r="T39" s="152">
        <v>293569.63280080003</v>
      </c>
      <c r="U39" s="73">
        <f t="shared" si="40"/>
        <v>10.080508493693184</v>
      </c>
      <c r="V39" s="78">
        <f t="shared" si="41"/>
        <v>0.47783830207912048</v>
      </c>
      <c r="W39" s="59">
        <v>509821.11191660049</v>
      </c>
      <c r="X39" s="75">
        <f t="shared" si="64"/>
        <v>12.420278462625376</v>
      </c>
      <c r="Y39" s="78">
        <f t="shared" si="43"/>
        <v>0.67010506328046793</v>
      </c>
      <c r="Z39" s="147">
        <f t="shared" si="44"/>
        <v>73.662754915300326</v>
      </c>
      <c r="AA39" s="152">
        <v>2612.0053867317001</v>
      </c>
      <c r="AB39" s="73">
        <f t="shared" si="45"/>
        <v>0.77761415036070447</v>
      </c>
      <c r="AC39" s="78">
        <f t="shared" si="46"/>
        <v>0.26526805587839425</v>
      </c>
      <c r="AD39" s="59">
        <v>2839.5271353784019</v>
      </c>
      <c r="AE39" s="157">
        <f t="shared" si="65"/>
        <v>0.84736699386201242</v>
      </c>
      <c r="AF39" s="78">
        <f t="shared" si="48"/>
        <v>0.26346419708329788</v>
      </c>
      <c r="AG39" s="147">
        <f t="shared" si="49"/>
        <v>8.7106155983617946</v>
      </c>
      <c r="AH39" s="152">
        <v>1413.3823879506997</v>
      </c>
      <c r="AI39" s="73">
        <f t="shared" si="50"/>
        <v>0.42077483849154129</v>
      </c>
      <c r="AJ39" s="76">
        <f t="shared" si="51"/>
        <v>0.1888552545289382</v>
      </c>
      <c r="AK39" s="16">
        <v>1390.3401228358009</v>
      </c>
      <c r="AL39" s="75">
        <f t="shared" si="66"/>
        <v>0.41490300115625189</v>
      </c>
      <c r="AM39" s="78">
        <f t="shared" si="53"/>
        <v>0.17478954253658188</v>
      </c>
      <c r="AN39" s="147">
        <f t="shared" si="54"/>
        <v>-1.6302923618786824</v>
      </c>
      <c r="AO39" s="152">
        <v>1198.6229987809995</v>
      </c>
      <c r="AP39" s="73">
        <f t="shared" si="55"/>
        <v>0.35683931186916296</v>
      </c>
      <c r="AQ39" s="78">
        <f t="shared" si="56"/>
        <v>0.50730670453911308</v>
      </c>
      <c r="AR39" s="59">
        <v>1449.1870125426003</v>
      </c>
      <c r="AS39" s="75">
        <f t="shared" si="67"/>
        <v>0.43246399270576036</v>
      </c>
      <c r="AT39" s="141">
        <f t="shared" si="58"/>
        <v>0.51329694146307314</v>
      </c>
      <c r="AU39" s="147">
        <f t="shared" si="59"/>
        <v>20.90432221110596</v>
      </c>
    </row>
    <row r="40" spans="1:47" s="85" customFormat="1" ht="35.1" customHeight="1" x14ac:dyDescent="0.2">
      <c r="A40" s="160" t="s">
        <v>45</v>
      </c>
      <c r="B40" s="86" t="s">
        <v>45</v>
      </c>
      <c r="C40" s="84">
        <v>5119.0001999999995</v>
      </c>
      <c r="D40" s="77">
        <v>5080.0007000000014</v>
      </c>
      <c r="E40" s="154">
        <f t="shared" si="31"/>
        <v>-0.76185775495765917</v>
      </c>
      <c r="F40" s="84">
        <v>29546.813299999991</v>
      </c>
      <c r="G40" s="73">
        <f t="shared" si="60"/>
        <v>5.7719890888068326</v>
      </c>
      <c r="H40" s="76">
        <f t="shared" si="61"/>
        <v>2.2091483132797927</v>
      </c>
      <c r="I40" s="58">
        <v>26661.771800000002</v>
      </c>
      <c r="J40" s="75">
        <f t="shared" si="62"/>
        <v>5.2483795523886432</v>
      </c>
      <c r="K40" s="78">
        <f t="shared" si="33"/>
        <v>1.8736150796770754</v>
      </c>
      <c r="L40" s="147">
        <f t="shared" si="34"/>
        <v>-9.7643067992039239</v>
      </c>
      <c r="M40" s="84">
        <v>20844.165399999998</v>
      </c>
      <c r="N40" s="73">
        <f t="shared" si="35"/>
        <v>4.0719211927360348</v>
      </c>
      <c r="O40" s="78">
        <f t="shared" si="36"/>
        <v>3.8890584096378085</v>
      </c>
      <c r="P40" s="89">
        <v>15553.847500000011</v>
      </c>
      <c r="Q40" s="75">
        <f t="shared" si="63"/>
        <v>3.0617805820381099</v>
      </c>
      <c r="R40" s="78">
        <f t="shared" si="38"/>
        <v>2.5857842042040122</v>
      </c>
      <c r="S40" s="147">
        <f t="shared" si="39"/>
        <v>-25.380329691684313</v>
      </c>
      <c r="T40" s="152">
        <v>563071.74545999989</v>
      </c>
      <c r="U40" s="73">
        <f t="shared" si="40"/>
        <v>2.2511165381080693</v>
      </c>
      <c r="V40" s="78">
        <f t="shared" si="41"/>
        <v>0.91650231065247911</v>
      </c>
      <c r="W40" s="59">
        <v>1020206.9635423004</v>
      </c>
      <c r="X40" s="75">
        <f t="shared" si="64"/>
        <v>5.4659946332801779</v>
      </c>
      <c r="Y40" s="78">
        <f t="shared" si="43"/>
        <v>1.3409524162183422</v>
      </c>
      <c r="Z40" s="147">
        <f t="shared" si="44"/>
        <v>81.185962848987415</v>
      </c>
      <c r="AA40" s="152">
        <v>1659.4598633204002</v>
      </c>
      <c r="AB40" s="73">
        <f t="shared" si="45"/>
        <v>0.32417655762553016</v>
      </c>
      <c r="AC40" s="78">
        <f t="shared" si="46"/>
        <v>0.16853016229879814</v>
      </c>
      <c r="AD40" s="59">
        <v>2763.7359269428998</v>
      </c>
      <c r="AE40" s="157">
        <f t="shared" si="65"/>
        <v>0.54404243033724364</v>
      </c>
      <c r="AF40" s="78">
        <f t="shared" si="48"/>
        <v>0.25643194525951968</v>
      </c>
      <c r="AG40" s="147">
        <f t="shared" si="49"/>
        <v>66.544306857350705</v>
      </c>
      <c r="AH40" s="152">
        <v>216.893495398</v>
      </c>
      <c r="AI40" s="73">
        <f t="shared" si="50"/>
        <v>4.2370284611045729E-2</v>
      </c>
      <c r="AJ40" s="76">
        <f t="shared" si="51"/>
        <v>2.8981170720863089E-2</v>
      </c>
      <c r="AK40" s="16">
        <v>555.33655549500008</v>
      </c>
      <c r="AL40" s="75">
        <f t="shared" si="66"/>
        <v>0.10931820452209778</v>
      </c>
      <c r="AM40" s="78">
        <f t="shared" si="53"/>
        <v>6.9815306984617451E-2</v>
      </c>
      <c r="AN40" s="147">
        <f t="shared" si="54"/>
        <v>156.04112953039757</v>
      </c>
      <c r="AO40" s="152">
        <v>1442.5663679224001</v>
      </c>
      <c r="AP40" s="73">
        <f t="shared" si="55"/>
        <v>0.28180627301448441</v>
      </c>
      <c r="AQ40" s="78">
        <f t="shared" si="56"/>
        <v>0.61055360270404924</v>
      </c>
      <c r="AR40" s="59">
        <v>2208.3993714479006</v>
      </c>
      <c r="AS40" s="75">
        <f t="shared" si="67"/>
        <v>0.43472422581514608</v>
      </c>
      <c r="AT40" s="141">
        <f t="shared" si="58"/>
        <v>0.78220728800511397</v>
      </c>
      <c r="AU40" s="147">
        <f t="shared" si="59"/>
        <v>53.088233619952028</v>
      </c>
    </row>
    <row r="41" spans="1:47" s="85" customFormat="1" ht="35.1" customHeight="1" x14ac:dyDescent="0.2">
      <c r="A41" s="160" t="s">
        <v>46</v>
      </c>
      <c r="B41" s="86" t="s">
        <v>46</v>
      </c>
      <c r="C41" s="84">
        <v>198.00019999999995</v>
      </c>
      <c r="D41" s="77">
        <v>200.99989999999997</v>
      </c>
      <c r="E41" s="154">
        <f t="shared" si="31"/>
        <v>1.514998469698525</v>
      </c>
      <c r="F41" s="84">
        <v>335.10559999999987</v>
      </c>
      <c r="G41" s="73">
        <f t="shared" si="60"/>
        <v>1.6924508157062466</v>
      </c>
      <c r="H41" s="76">
        <f t="shared" si="61"/>
        <v>2.5055086770071844E-2</v>
      </c>
      <c r="I41" s="58">
        <v>600.99969999999996</v>
      </c>
      <c r="J41" s="75">
        <f t="shared" si="62"/>
        <v>2.9900497462934066</v>
      </c>
      <c r="K41" s="78">
        <f t="shared" si="33"/>
        <v>4.2234331208303201E-2</v>
      </c>
      <c r="L41" s="147">
        <f t="shared" si="34"/>
        <v>79.346361266418768</v>
      </c>
      <c r="M41" s="84">
        <v>0</v>
      </c>
      <c r="N41" s="73">
        <f t="shared" si="35"/>
        <v>0</v>
      </c>
      <c r="O41" s="78">
        <f t="shared" si="36"/>
        <v>0</v>
      </c>
      <c r="P41" s="89">
        <v>24.111099999999997</v>
      </c>
      <c r="Q41" s="75">
        <f t="shared" si="63"/>
        <v>0.1199557810725279</v>
      </c>
      <c r="R41" s="78">
        <f t="shared" si="38"/>
        <v>4.0084038065811888E-3</v>
      </c>
      <c r="S41" s="147" t="e">
        <f t="shared" si="39"/>
        <v>#DIV/0!</v>
      </c>
      <c r="T41" s="152">
        <v>0</v>
      </c>
      <c r="U41" s="73" t="e">
        <f t="shared" si="40"/>
        <v>#DIV/0!</v>
      </c>
      <c r="V41" s="78">
        <f t="shared" si="41"/>
        <v>0</v>
      </c>
      <c r="W41" s="59">
        <v>4256.0221111000001</v>
      </c>
      <c r="X41" s="75">
        <f t="shared" si="64"/>
        <v>14.709760618898905</v>
      </c>
      <c r="Y41" s="78">
        <f t="shared" si="43"/>
        <v>5.5940836882178392E-3</v>
      </c>
      <c r="Z41" s="147" t="e">
        <f t="shared" si="44"/>
        <v>#DIV/0!</v>
      </c>
      <c r="AA41" s="152">
        <v>390.04404727799994</v>
      </c>
      <c r="AB41" s="73">
        <f t="shared" si="45"/>
        <v>1.9699174408813731</v>
      </c>
      <c r="AC41" s="78">
        <f t="shared" si="46"/>
        <v>3.9611796611889363E-2</v>
      </c>
      <c r="AD41" s="59">
        <v>342.95791827120001</v>
      </c>
      <c r="AE41" s="157">
        <f t="shared" si="65"/>
        <v>1.7062591487418655</v>
      </c>
      <c r="AF41" s="78">
        <f t="shared" si="48"/>
        <v>3.1821190030163177E-2</v>
      </c>
      <c r="AG41" s="147">
        <f t="shared" si="49"/>
        <v>-12.072002978996821</v>
      </c>
      <c r="AH41" s="152">
        <v>331.4624688799999</v>
      </c>
      <c r="AI41" s="73">
        <f t="shared" si="50"/>
        <v>1.6740511821705231</v>
      </c>
      <c r="AJ41" s="76">
        <f t="shared" si="51"/>
        <v>4.4289803991321659E-2</v>
      </c>
      <c r="AK41" s="16">
        <v>271.92794143379996</v>
      </c>
      <c r="AL41" s="75">
        <f t="shared" si="66"/>
        <v>1.3528760035890566</v>
      </c>
      <c r="AM41" s="78">
        <f t="shared" si="53"/>
        <v>3.4185994998967337E-2</v>
      </c>
      <c r="AN41" s="147">
        <f t="shared" si="54"/>
        <v>-17.961166960279101</v>
      </c>
      <c r="AO41" s="152">
        <v>58.581578397999969</v>
      </c>
      <c r="AP41" s="73">
        <f t="shared" si="55"/>
        <v>0.29586625871084971</v>
      </c>
      <c r="AQ41" s="78">
        <f t="shared" si="56"/>
        <v>2.4794140871661173E-2</v>
      </c>
      <c r="AR41" s="59">
        <v>71.029976837399985</v>
      </c>
      <c r="AS41" s="75">
        <f t="shared" si="67"/>
        <v>0.3533831451528085</v>
      </c>
      <c r="AT41" s="141">
        <f t="shared" si="58"/>
        <v>2.5158567905505969E-2</v>
      </c>
      <c r="AU41" s="147">
        <f t="shared" si="59"/>
        <v>21.249680837935593</v>
      </c>
    </row>
    <row r="42" spans="1:47" s="85" customFormat="1" ht="35.1" customHeight="1" x14ac:dyDescent="0.2">
      <c r="A42" s="160" t="s">
        <v>47</v>
      </c>
      <c r="B42" s="86" t="s">
        <v>47</v>
      </c>
      <c r="C42" s="84">
        <v>3290.998900000001</v>
      </c>
      <c r="D42" s="77">
        <v>3266.0001000000002</v>
      </c>
      <c r="E42" s="154">
        <f t="shared" si="31"/>
        <v>-0.75961131436418128</v>
      </c>
      <c r="F42" s="84">
        <v>9555.4782000000032</v>
      </c>
      <c r="G42" s="73">
        <f t="shared" si="60"/>
        <v>2.9035191108693472</v>
      </c>
      <c r="H42" s="76">
        <f t="shared" si="61"/>
        <v>0.71444146391624042</v>
      </c>
      <c r="I42" s="58">
        <v>8605.8501999999989</v>
      </c>
      <c r="J42" s="75">
        <f t="shared" si="62"/>
        <v>2.6349816094616769</v>
      </c>
      <c r="K42" s="78">
        <f t="shared" si="33"/>
        <v>0.60476291032398577</v>
      </c>
      <c r="L42" s="147">
        <f t="shared" si="34"/>
        <v>-9.938047893824967</v>
      </c>
      <c r="M42" s="84">
        <v>2989.3349999999982</v>
      </c>
      <c r="N42" s="73">
        <f t="shared" si="35"/>
        <v>0.90833667553033737</v>
      </c>
      <c r="O42" s="78">
        <f t="shared" si="36"/>
        <v>0.5577435314812188</v>
      </c>
      <c r="P42" s="89">
        <v>2911.0261000000014</v>
      </c>
      <c r="Q42" s="75">
        <f t="shared" si="63"/>
        <v>0.89131231196226879</v>
      </c>
      <c r="R42" s="78">
        <f t="shared" si="38"/>
        <v>0.48395005206304154</v>
      </c>
      <c r="S42" s="147">
        <f t="shared" si="39"/>
        <v>-2.6196093780053711</v>
      </c>
      <c r="T42" s="152">
        <v>330186.10870000004</v>
      </c>
      <c r="U42" s="73">
        <f t="shared" si="40"/>
        <v>9.2045585584530851</v>
      </c>
      <c r="V42" s="78">
        <f t="shared" si="41"/>
        <v>0.53743831760139038</v>
      </c>
      <c r="W42" s="59">
        <v>371423.81706240005</v>
      </c>
      <c r="X42" s="75">
        <f t="shared" si="64"/>
        <v>10.632671673812883</v>
      </c>
      <c r="Y42" s="78">
        <f t="shared" si="43"/>
        <v>0.48819669217069983</v>
      </c>
      <c r="Z42" s="147">
        <f t="shared" si="44"/>
        <v>12.489231762280982</v>
      </c>
      <c r="AA42" s="152">
        <v>1703.3121419400006</v>
      </c>
      <c r="AB42" s="73">
        <f t="shared" si="45"/>
        <v>0.51756691317642189</v>
      </c>
      <c r="AC42" s="78">
        <f t="shared" si="46"/>
        <v>0.17298367864847705</v>
      </c>
      <c r="AD42" s="59">
        <v>1621.1755682291002</v>
      </c>
      <c r="AE42" s="157">
        <f t="shared" si="65"/>
        <v>0.49637952192013102</v>
      </c>
      <c r="AF42" s="78">
        <f t="shared" si="48"/>
        <v>0.15042001680241729</v>
      </c>
      <c r="AG42" s="147">
        <f t="shared" si="49"/>
        <v>-4.82216803887456</v>
      </c>
      <c r="AH42" s="152">
        <v>667.31389906799996</v>
      </c>
      <c r="AI42" s="73">
        <f t="shared" si="50"/>
        <v>0.20276940811739552</v>
      </c>
      <c r="AJ42" s="76">
        <f t="shared" si="51"/>
        <v>8.9166058197395065E-2</v>
      </c>
      <c r="AK42" s="16">
        <v>639.71388120080019</v>
      </c>
      <c r="AL42" s="75">
        <f t="shared" si="66"/>
        <v>0.19587074758534151</v>
      </c>
      <c r="AM42" s="78">
        <f t="shared" si="53"/>
        <v>8.0422980544735762E-2</v>
      </c>
      <c r="AN42" s="147">
        <f t="shared" si="54"/>
        <v>-4.1359872626281531</v>
      </c>
      <c r="AO42" s="152">
        <v>1035.9982428720009</v>
      </c>
      <c r="AP42" s="73">
        <f t="shared" si="55"/>
        <v>0.31479750505902648</v>
      </c>
      <c r="AQ42" s="78">
        <f t="shared" si="56"/>
        <v>0.43847719844706001</v>
      </c>
      <c r="AR42" s="59">
        <v>981.46168702830016</v>
      </c>
      <c r="AS42" s="75">
        <f t="shared" si="67"/>
        <v>0.30050877433478956</v>
      </c>
      <c r="AT42" s="141">
        <f t="shared" si="58"/>
        <v>0.34763027666866092</v>
      </c>
      <c r="AU42" s="147">
        <f t="shared" si="59"/>
        <v>-5.2641552453326712</v>
      </c>
    </row>
    <row r="43" spans="1:47" s="85" customFormat="1" ht="35.1" customHeight="1" x14ac:dyDescent="0.2">
      <c r="A43" s="160" t="s">
        <v>48</v>
      </c>
      <c r="B43" s="86" t="s">
        <v>48</v>
      </c>
      <c r="C43" s="84">
        <v>7881.0013999999892</v>
      </c>
      <c r="D43" s="77">
        <v>7890.9996000000001</v>
      </c>
      <c r="E43" s="154">
        <f t="shared" si="31"/>
        <v>0.12686458855356789</v>
      </c>
      <c r="F43" s="84">
        <v>12870.207199999988</v>
      </c>
      <c r="G43" s="73">
        <f t="shared" si="60"/>
        <v>1.6330674931741549</v>
      </c>
      <c r="H43" s="76">
        <f t="shared" si="61"/>
        <v>0.96227624409977985</v>
      </c>
      <c r="I43" s="58">
        <v>15470.193299999999</v>
      </c>
      <c r="J43" s="75">
        <f t="shared" si="62"/>
        <v>1.9604858806481247</v>
      </c>
      <c r="K43" s="78">
        <f t="shared" si="33"/>
        <v>1.0871440829149717</v>
      </c>
      <c r="L43" s="147">
        <f t="shared" si="34"/>
        <v>20.201586964349833</v>
      </c>
      <c r="M43" s="84">
        <v>2312.8471999999956</v>
      </c>
      <c r="N43" s="73">
        <f t="shared" si="35"/>
        <v>0.29347123323693342</v>
      </c>
      <c r="O43" s="78">
        <f t="shared" si="36"/>
        <v>0.43152592971495235</v>
      </c>
      <c r="P43" s="89">
        <v>4446.075399999997</v>
      </c>
      <c r="Q43" s="75">
        <f t="shared" si="63"/>
        <v>0.56343627238303207</v>
      </c>
      <c r="R43" s="78">
        <f t="shared" si="38"/>
        <v>0.73914776006515559</v>
      </c>
      <c r="S43" s="147">
        <f t="shared" si="39"/>
        <v>92.233857904664234</v>
      </c>
      <c r="T43" s="152">
        <v>285243.43279999966</v>
      </c>
      <c r="U43" s="73">
        <f t="shared" si="40"/>
        <v>10.277499554084974</v>
      </c>
      <c r="V43" s="78">
        <f t="shared" si="41"/>
        <v>0.46428588784200742</v>
      </c>
      <c r="W43" s="59">
        <v>575971.42497010052</v>
      </c>
      <c r="X43" s="75">
        <f t="shared" si="64"/>
        <v>10.795502646560697</v>
      </c>
      <c r="Y43" s="78">
        <f t="shared" si="43"/>
        <v>0.75705254089294816</v>
      </c>
      <c r="Z43" s="147">
        <f t="shared" si="44"/>
        <v>101.92276446691999</v>
      </c>
      <c r="AA43" s="152">
        <v>2490.0570254953968</v>
      </c>
      <c r="AB43" s="73">
        <f t="shared" si="45"/>
        <v>0.315956932261857</v>
      </c>
      <c r="AC43" s="78">
        <f t="shared" si="46"/>
        <v>0.25288331698503869</v>
      </c>
      <c r="AD43" s="59">
        <v>3016.7834439910002</v>
      </c>
      <c r="AE43" s="157">
        <f t="shared" si="65"/>
        <v>0.38230688086601855</v>
      </c>
      <c r="AF43" s="78">
        <f t="shared" si="48"/>
        <v>0.27991084076728012</v>
      </c>
      <c r="AG43" s="147">
        <f t="shared" si="49"/>
        <v>21.153186979354867</v>
      </c>
      <c r="AH43" s="152">
        <v>1289.1072575278972</v>
      </c>
      <c r="AI43" s="73">
        <f t="shared" si="50"/>
        <v>0.16357150469836218</v>
      </c>
      <c r="AJ43" s="76">
        <f t="shared" si="51"/>
        <v>0.17224969074966603</v>
      </c>
      <c r="AK43" s="16">
        <v>1225.5048903801003</v>
      </c>
      <c r="AL43" s="75">
        <f t="shared" si="66"/>
        <v>0.15530413794218165</v>
      </c>
      <c r="AM43" s="78">
        <f t="shared" si="53"/>
        <v>0.15406693344142186</v>
      </c>
      <c r="AN43" s="147">
        <f t="shared" si="54"/>
        <v>-4.9338305076155029</v>
      </c>
      <c r="AO43" s="152">
        <v>1200.9497679674987</v>
      </c>
      <c r="AP43" s="73">
        <f t="shared" si="55"/>
        <v>0.15238542756349471</v>
      </c>
      <c r="AQ43" s="78">
        <f t="shared" si="56"/>
        <v>0.50829148925409562</v>
      </c>
      <c r="AR43" s="59">
        <v>1791.2785536109004</v>
      </c>
      <c r="AS43" s="75">
        <f t="shared" si="67"/>
        <v>0.22700274292383699</v>
      </c>
      <c r="AT43" s="141">
        <f t="shared" si="58"/>
        <v>0.63446456179846855</v>
      </c>
      <c r="AU43" s="147">
        <f t="shared" si="59"/>
        <v>49.155160472904797</v>
      </c>
    </row>
    <row r="44" spans="1:47" s="85" customFormat="1" ht="35.1" customHeight="1" x14ac:dyDescent="0.2">
      <c r="A44" s="160" t="s">
        <v>49</v>
      </c>
      <c r="B44" s="15" t="s">
        <v>49</v>
      </c>
      <c r="C44" s="84">
        <v>47882.997799999925</v>
      </c>
      <c r="D44" s="77">
        <v>47855.000599999992</v>
      </c>
      <c r="E44" s="154">
        <f t="shared" si="31"/>
        <v>-5.8470023361679613E-2</v>
      </c>
      <c r="F44" s="84">
        <v>76570.217099999922</v>
      </c>
      <c r="G44" s="73">
        <f t="shared" si="60"/>
        <v>1.5991107620250133</v>
      </c>
      <c r="H44" s="76">
        <f t="shared" si="61"/>
        <v>5.7249817175354201</v>
      </c>
      <c r="I44" s="58">
        <v>86029.661199999988</v>
      </c>
      <c r="J44" s="75">
        <f t="shared" si="62"/>
        <v>1.7977151838129952</v>
      </c>
      <c r="K44" s="78">
        <f t="shared" si="33"/>
        <v>6.0456023602988669</v>
      </c>
      <c r="L44" s="147">
        <f t="shared" si="34"/>
        <v>12.353947080555001</v>
      </c>
      <c r="M44" s="84">
        <v>13130.767699999977</v>
      </c>
      <c r="N44" s="73">
        <f t="shared" si="35"/>
        <v>0.27422609910192375</v>
      </c>
      <c r="O44" s="78">
        <f t="shared" si="36"/>
        <v>2.449909678258714</v>
      </c>
      <c r="P44" s="89">
        <v>20703.541299999997</v>
      </c>
      <c r="Q44" s="75">
        <f t="shared" si="63"/>
        <v>0.4326306768450861</v>
      </c>
      <c r="R44" s="78">
        <f t="shared" si="38"/>
        <v>3.4419065806467088</v>
      </c>
      <c r="S44" s="147">
        <f t="shared" si="39"/>
        <v>57.671979072480539</v>
      </c>
      <c r="T44" s="152">
        <v>1669877.6810279957</v>
      </c>
      <c r="U44" s="73">
        <f t="shared" si="40"/>
        <v>10.597740863163688</v>
      </c>
      <c r="V44" s="78">
        <f t="shared" si="41"/>
        <v>2.7180315217537108</v>
      </c>
      <c r="W44" s="59">
        <v>2527161.204879899</v>
      </c>
      <c r="X44" s="75">
        <f t="shared" si="64"/>
        <v>10.172016662353554</v>
      </c>
      <c r="Y44" s="78">
        <f t="shared" si="43"/>
        <v>3.3216818204127545</v>
      </c>
      <c r="Z44" s="147">
        <f t="shared" si="44"/>
        <v>51.338102999505324</v>
      </c>
      <c r="AA44" s="152">
        <v>12299.30738850238</v>
      </c>
      <c r="AB44" s="73">
        <f t="shared" si="45"/>
        <v>0.25686168271825288</v>
      </c>
      <c r="AC44" s="78">
        <f t="shared" si="46"/>
        <v>1.2490837025727488</v>
      </c>
      <c r="AD44" s="59">
        <v>13291.275593909106</v>
      </c>
      <c r="AE44" s="157">
        <f t="shared" si="65"/>
        <v>0.27774057940162489</v>
      </c>
      <c r="AF44" s="78">
        <f t="shared" si="48"/>
        <v>1.2332247890617325</v>
      </c>
      <c r="AG44" s="147">
        <f t="shared" si="49"/>
        <v>8.0652363102497571</v>
      </c>
      <c r="AH44" s="152">
        <v>4440.7057010511971</v>
      </c>
      <c r="AI44" s="73">
        <f t="shared" si="50"/>
        <v>9.2740761963136825E-2</v>
      </c>
      <c r="AJ44" s="76">
        <f t="shared" si="51"/>
        <v>0.59336426759647987</v>
      </c>
      <c r="AK44" s="16">
        <v>5564.253209547699</v>
      </c>
      <c r="AL44" s="75">
        <f t="shared" si="66"/>
        <v>0.11627318231707848</v>
      </c>
      <c r="AM44" s="78">
        <f t="shared" si="53"/>
        <v>0.69952183431982462</v>
      </c>
      <c r="AN44" s="147">
        <f t="shared" si="54"/>
        <v>25.301102665518624</v>
      </c>
      <c r="AO44" s="152">
        <v>7858.6016874511924</v>
      </c>
      <c r="AP44" s="73">
        <f t="shared" si="55"/>
        <v>0.16412092075511622</v>
      </c>
      <c r="AQ44" s="78">
        <f t="shared" si="56"/>
        <v>3.3260844555801752</v>
      </c>
      <c r="AR44" s="59">
        <v>7727.0223843613976</v>
      </c>
      <c r="AS44" s="75">
        <f t="shared" si="67"/>
        <v>0.16146739708454624</v>
      </c>
      <c r="AT44" s="141">
        <f t="shared" si="58"/>
        <v>2.7368841441316847</v>
      </c>
      <c r="AU44" s="147">
        <f t="shared" si="59"/>
        <v>-1.6743348030973997</v>
      </c>
    </row>
    <row r="45" spans="1:47" s="85" customFormat="1" ht="35.1" customHeight="1" x14ac:dyDescent="0.2">
      <c r="A45" s="160"/>
      <c r="B45" s="15"/>
      <c r="C45" s="84"/>
      <c r="D45" s="77"/>
      <c r="E45" s="154"/>
      <c r="F45" s="84"/>
      <c r="G45" s="73"/>
      <c r="H45" s="76"/>
      <c r="I45" s="58"/>
      <c r="J45" s="75"/>
      <c r="K45" s="78"/>
      <c r="L45" s="147"/>
      <c r="M45" s="84"/>
      <c r="N45" s="73"/>
      <c r="O45" s="78"/>
      <c r="P45" s="89"/>
      <c r="Q45" s="75"/>
      <c r="R45" s="78"/>
      <c r="S45" s="147"/>
      <c r="T45" s="152"/>
      <c r="U45" s="73"/>
      <c r="V45" s="78"/>
      <c r="W45" s="59"/>
      <c r="X45" s="75"/>
      <c r="Y45" s="78"/>
      <c r="Z45" s="147"/>
      <c r="AA45" s="152"/>
      <c r="AB45" s="73"/>
      <c r="AC45" s="78"/>
      <c r="AD45" s="59"/>
      <c r="AE45" s="157"/>
      <c r="AF45" s="78"/>
      <c r="AG45" s="147"/>
      <c r="AH45" s="152"/>
      <c r="AI45" s="73"/>
      <c r="AJ45" s="76"/>
      <c r="AK45" s="16"/>
      <c r="AL45" s="75"/>
      <c r="AM45" s="78"/>
      <c r="AN45" s="147"/>
      <c r="AO45" s="152"/>
      <c r="AP45" s="73"/>
      <c r="AQ45" s="78"/>
      <c r="AR45" s="59"/>
      <c r="AS45" s="75"/>
      <c r="AT45" s="141"/>
      <c r="AU45" s="147"/>
    </row>
    <row r="46" spans="1:47" s="7" customFormat="1" ht="28.5" customHeight="1" x14ac:dyDescent="0.2">
      <c r="A46" s="162"/>
      <c r="B46" s="15"/>
      <c r="C46" s="84"/>
      <c r="D46" s="77"/>
      <c r="E46" s="154"/>
      <c r="F46" s="84"/>
      <c r="G46" s="73"/>
      <c r="H46" s="76"/>
      <c r="I46" s="58"/>
      <c r="J46" s="75"/>
      <c r="K46" s="78"/>
      <c r="L46" s="147"/>
      <c r="M46" s="84"/>
      <c r="N46" s="73"/>
      <c r="O46" s="78"/>
      <c r="P46" s="89"/>
      <c r="Q46" s="75"/>
      <c r="R46" s="78"/>
      <c r="S46" s="147"/>
      <c r="T46" s="152"/>
      <c r="U46" s="73"/>
      <c r="V46" s="78"/>
      <c r="W46" s="59"/>
      <c r="X46" s="75"/>
      <c r="Y46" s="78"/>
      <c r="Z46" s="147"/>
      <c r="AA46" s="152"/>
      <c r="AB46" s="73"/>
      <c r="AC46" s="78"/>
      <c r="AD46" s="59"/>
      <c r="AE46" s="157"/>
      <c r="AF46" s="78"/>
      <c r="AG46" s="147"/>
      <c r="AH46" s="152"/>
      <c r="AI46" s="73"/>
      <c r="AJ46" s="76"/>
      <c r="AK46" s="16"/>
      <c r="AL46" s="75"/>
      <c r="AM46" s="78"/>
      <c r="AN46" s="147"/>
      <c r="AO46" s="152"/>
      <c r="AP46" s="73"/>
      <c r="AQ46" s="78"/>
      <c r="AR46" s="59"/>
      <c r="AS46" s="75"/>
      <c r="AT46" s="141"/>
      <c r="AU46" s="147"/>
    </row>
    <row r="47" spans="1:47" s="7" customFormat="1" ht="28.5" customHeight="1" x14ac:dyDescent="0.2">
      <c r="A47" s="174"/>
      <c r="B47" s="163"/>
      <c r="C47" s="164"/>
      <c r="D47" s="165"/>
      <c r="E47" s="166"/>
      <c r="F47" s="164"/>
      <c r="G47" s="167"/>
      <c r="H47" s="113"/>
      <c r="I47" s="164"/>
      <c r="J47" s="167"/>
      <c r="K47" s="113"/>
      <c r="L47" s="168"/>
      <c r="M47" s="164"/>
      <c r="N47" s="95"/>
      <c r="O47" s="113"/>
      <c r="P47" s="169"/>
      <c r="Q47" s="167"/>
      <c r="R47" s="113"/>
      <c r="S47" s="168"/>
      <c r="T47" s="170"/>
      <c r="U47" s="167"/>
      <c r="V47" s="113"/>
      <c r="W47" s="171"/>
      <c r="X47" s="167"/>
      <c r="Y47" s="113"/>
      <c r="Z47" s="168"/>
      <c r="AA47" s="170"/>
      <c r="AB47" s="167"/>
      <c r="AC47" s="113"/>
      <c r="AD47" s="171"/>
      <c r="AE47" s="172"/>
      <c r="AF47" s="113"/>
      <c r="AG47" s="168"/>
      <c r="AH47" s="170"/>
      <c r="AI47" s="167"/>
      <c r="AJ47" s="173"/>
      <c r="AK47" s="170"/>
      <c r="AL47" s="167"/>
      <c r="AM47" s="113"/>
      <c r="AN47" s="168"/>
      <c r="AO47" s="170"/>
      <c r="AP47" s="167"/>
      <c r="AQ47" s="113"/>
      <c r="AR47" s="171"/>
      <c r="AS47" s="167"/>
      <c r="AT47" s="142"/>
      <c r="AU47" s="168"/>
    </row>
    <row r="48" spans="1:47" s="7" customFormat="1" ht="28.5" customHeight="1" x14ac:dyDescent="0.2">
      <c r="A48" s="174"/>
      <c r="B48" s="15"/>
      <c r="C48" s="10"/>
      <c r="D48" s="11"/>
      <c r="E48" s="175"/>
      <c r="F48" s="10"/>
      <c r="G48" s="73"/>
      <c r="H48" s="78"/>
      <c r="I48" s="10"/>
      <c r="J48" s="73"/>
      <c r="K48" s="78"/>
      <c r="L48" s="176"/>
      <c r="M48" s="10"/>
      <c r="N48" s="102"/>
      <c r="O48" s="78"/>
      <c r="P48" s="177"/>
      <c r="Q48" s="73"/>
      <c r="R48" s="78"/>
      <c r="S48" s="176"/>
      <c r="T48" s="6"/>
      <c r="U48" s="73"/>
      <c r="V48" s="78"/>
      <c r="W48" s="178"/>
      <c r="X48" s="73"/>
      <c r="Y48" s="78"/>
      <c r="Z48" s="176"/>
      <c r="AA48" s="6"/>
      <c r="AB48" s="73"/>
      <c r="AC48" s="78"/>
      <c r="AD48" s="178"/>
      <c r="AE48" s="179"/>
      <c r="AF48" s="78"/>
      <c r="AG48" s="176"/>
      <c r="AH48" s="6"/>
      <c r="AI48" s="73"/>
      <c r="AJ48" s="74"/>
      <c r="AK48" s="6"/>
      <c r="AL48" s="73"/>
      <c r="AM48" s="78"/>
      <c r="AN48" s="176"/>
      <c r="AO48" s="6"/>
      <c r="AP48" s="73"/>
      <c r="AQ48" s="78"/>
      <c r="AR48" s="178"/>
      <c r="AS48" s="73"/>
      <c r="AT48" s="141"/>
      <c r="AU48" s="176"/>
    </row>
    <row r="49" spans="1:47" s="7" customFormat="1" ht="28.5" customHeight="1" x14ac:dyDescent="0.2">
      <c r="A49" s="174"/>
      <c r="B49" s="15"/>
      <c r="C49" s="10"/>
      <c r="D49" s="11"/>
      <c r="E49" s="175"/>
      <c r="F49" s="10"/>
      <c r="G49" s="73"/>
      <c r="H49" s="78"/>
      <c r="I49" s="10"/>
      <c r="J49" s="73"/>
      <c r="K49" s="78"/>
      <c r="L49" s="176"/>
      <c r="M49" s="10"/>
      <c r="N49" s="102"/>
      <c r="O49" s="78"/>
      <c r="P49" s="177"/>
      <c r="Q49" s="73"/>
      <c r="R49" s="78"/>
      <c r="S49" s="176"/>
      <c r="T49" s="6"/>
      <c r="U49" s="73"/>
      <c r="V49" s="78"/>
      <c r="W49" s="178"/>
      <c r="X49" s="73"/>
      <c r="Y49" s="78"/>
      <c r="Z49" s="176"/>
      <c r="AA49" s="6"/>
      <c r="AB49" s="73"/>
      <c r="AC49" s="78"/>
      <c r="AD49" s="178"/>
      <c r="AE49" s="179"/>
      <c r="AF49" s="78"/>
      <c r="AG49" s="176"/>
      <c r="AH49" s="6"/>
      <c r="AI49" s="73"/>
      <c r="AJ49" s="74"/>
      <c r="AK49" s="6"/>
      <c r="AL49" s="73"/>
      <c r="AM49" s="78"/>
      <c r="AN49" s="176"/>
      <c r="AO49" s="6"/>
      <c r="AP49" s="73"/>
      <c r="AQ49" s="78"/>
      <c r="AR49" s="178"/>
      <c r="AS49" s="73"/>
      <c r="AT49" s="141"/>
      <c r="AU49" s="176"/>
    </row>
    <row r="50" spans="1:47" s="7" customFormat="1" ht="28.5" customHeight="1" x14ac:dyDescent="0.2">
      <c r="A50" s="174"/>
      <c r="B50" s="15"/>
      <c r="C50" s="10"/>
      <c r="D50" s="11"/>
      <c r="E50" s="175"/>
      <c r="F50" s="10"/>
      <c r="G50" s="73"/>
      <c r="H50" s="78"/>
      <c r="I50" s="10"/>
      <c r="J50" s="73"/>
      <c r="K50" s="78"/>
      <c r="L50" s="176"/>
      <c r="M50" s="10"/>
      <c r="N50" s="102"/>
      <c r="O50" s="78"/>
      <c r="P50" s="177"/>
      <c r="Q50" s="73"/>
      <c r="R50" s="78"/>
      <c r="S50" s="176"/>
      <c r="T50" s="6"/>
      <c r="U50" s="73"/>
      <c r="V50" s="78"/>
      <c r="W50" s="178"/>
      <c r="X50" s="73"/>
      <c r="Y50" s="78"/>
      <c r="Z50" s="176"/>
      <c r="AA50" s="6"/>
      <c r="AB50" s="73"/>
      <c r="AC50" s="78"/>
      <c r="AD50" s="178"/>
      <c r="AE50" s="179"/>
      <c r="AF50" s="78"/>
      <c r="AG50" s="176"/>
      <c r="AH50" s="6"/>
      <c r="AI50" s="73"/>
      <c r="AJ50" s="74"/>
      <c r="AK50" s="6"/>
      <c r="AL50" s="73"/>
      <c r="AM50" s="78"/>
      <c r="AN50" s="176"/>
      <c r="AO50" s="6"/>
      <c r="AP50" s="73"/>
      <c r="AQ50" s="78"/>
      <c r="AR50" s="178"/>
      <c r="AS50" s="73"/>
      <c r="AT50" s="141"/>
      <c r="AU50" s="176"/>
    </row>
    <row r="51" spans="1:47" s="7" customFormat="1" ht="28.5" customHeight="1" x14ac:dyDescent="0.2">
      <c r="A51" s="174"/>
      <c r="B51" s="15"/>
      <c r="C51" s="10"/>
      <c r="D51" s="11"/>
      <c r="E51" s="175"/>
      <c r="F51" s="10"/>
      <c r="G51" s="73"/>
      <c r="H51" s="78"/>
      <c r="I51" s="10"/>
      <c r="J51" s="73"/>
      <c r="K51" s="78"/>
      <c r="L51" s="176"/>
      <c r="M51" s="10"/>
      <c r="N51" s="102"/>
      <c r="O51" s="78"/>
      <c r="P51" s="177"/>
      <c r="Q51" s="73"/>
      <c r="R51" s="78"/>
      <c r="S51" s="176"/>
      <c r="T51" s="6"/>
      <c r="U51" s="73"/>
      <c r="V51" s="78"/>
      <c r="W51" s="178"/>
      <c r="X51" s="73"/>
      <c r="Y51" s="78"/>
      <c r="Z51" s="176"/>
      <c r="AA51" s="6"/>
      <c r="AB51" s="73"/>
      <c r="AC51" s="78"/>
      <c r="AD51" s="178"/>
      <c r="AE51" s="179"/>
      <c r="AF51" s="78"/>
      <c r="AG51" s="176"/>
      <c r="AH51" s="6"/>
      <c r="AI51" s="73"/>
      <c r="AJ51" s="74"/>
      <c r="AK51" s="6"/>
      <c r="AL51" s="73"/>
      <c r="AM51" s="78"/>
      <c r="AN51" s="176"/>
      <c r="AO51" s="6"/>
      <c r="AP51" s="73"/>
      <c r="AQ51" s="78"/>
      <c r="AR51" s="178"/>
      <c r="AS51" s="73"/>
      <c r="AT51" s="141"/>
      <c r="AU51" s="176"/>
    </row>
    <row r="52" spans="1:47" s="7" customFormat="1" ht="28.5" customHeight="1" x14ac:dyDescent="0.2">
      <c r="A52" s="180"/>
      <c r="B52" s="200"/>
      <c r="C52" s="106"/>
      <c r="D52" s="201"/>
      <c r="E52" s="202"/>
      <c r="F52" s="106"/>
      <c r="G52" s="107"/>
      <c r="H52" s="110"/>
      <c r="I52" s="106"/>
      <c r="J52" s="107"/>
      <c r="K52" s="110"/>
      <c r="L52" s="203"/>
      <c r="M52" s="106"/>
      <c r="N52" s="204"/>
      <c r="O52" s="110"/>
      <c r="P52" s="205"/>
      <c r="Q52" s="107"/>
      <c r="R52" s="110"/>
      <c r="S52" s="203"/>
      <c r="T52" s="151"/>
      <c r="U52" s="107"/>
      <c r="V52" s="110"/>
      <c r="W52" s="206"/>
      <c r="X52" s="107"/>
      <c r="Y52" s="110"/>
      <c r="Z52" s="203"/>
      <c r="AA52" s="151"/>
      <c r="AB52" s="107"/>
      <c r="AC52" s="110"/>
      <c r="AD52" s="206"/>
      <c r="AE52" s="207"/>
      <c r="AF52" s="110"/>
      <c r="AG52" s="203"/>
      <c r="AH52" s="151"/>
      <c r="AI52" s="107"/>
      <c r="AJ52" s="208"/>
      <c r="AK52" s="151"/>
      <c r="AL52" s="107"/>
      <c r="AM52" s="110"/>
      <c r="AN52" s="203"/>
      <c r="AO52" s="151"/>
      <c r="AP52" s="107"/>
      <c r="AQ52" s="110"/>
      <c r="AR52" s="206"/>
      <c r="AS52" s="107"/>
      <c r="AT52" s="140"/>
      <c r="AU52" s="203"/>
    </row>
    <row r="53" spans="1:47" x14ac:dyDescent="0.35">
      <c r="B53" s="209"/>
      <c r="C53" s="210"/>
      <c r="D53" s="210"/>
      <c r="E53" s="211"/>
      <c r="F53" s="210"/>
      <c r="G53" s="212"/>
      <c r="H53" s="212"/>
      <c r="I53" s="210"/>
      <c r="J53" s="212"/>
      <c r="K53" s="212"/>
      <c r="L53" s="212"/>
      <c r="M53" s="210"/>
      <c r="N53" s="68"/>
      <c r="O53" s="212"/>
      <c r="P53" s="210"/>
      <c r="Q53" s="212"/>
      <c r="R53" s="212"/>
      <c r="S53" s="212"/>
      <c r="T53" s="211"/>
      <c r="U53" s="212"/>
      <c r="V53" s="212"/>
      <c r="W53" s="211"/>
      <c r="X53" s="212"/>
      <c r="Y53" s="212"/>
      <c r="Z53" s="212"/>
      <c r="AA53" s="211"/>
      <c r="AB53" s="212"/>
      <c r="AC53" s="212"/>
      <c r="AD53" s="211"/>
      <c r="AE53" s="211"/>
      <c r="AF53" s="212"/>
      <c r="AG53" s="212"/>
      <c r="AH53" s="211"/>
      <c r="AI53" s="212"/>
      <c r="AJ53" s="212"/>
      <c r="AK53" s="211"/>
      <c r="AL53" s="212"/>
      <c r="AM53" s="212"/>
      <c r="AN53" s="212"/>
      <c r="AO53" s="211"/>
      <c r="AP53" s="212"/>
      <c r="AQ53" s="212"/>
      <c r="AR53" s="211"/>
      <c r="AS53" s="212"/>
      <c r="AT53" s="212"/>
      <c r="AU53" s="212"/>
    </row>
    <row r="54" spans="1:47" x14ac:dyDescent="0.35">
      <c r="AU54" s="189" t="s">
        <v>55</v>
      </c>
    </row>
    <row r="55" spans="1:47" x14ac:dyDescent="0.35">
      <c r="E55" s="25"/>
      <c r="G55" s="25"/>
      <c r="H55" s="25"/>
      <c r="J55" s="25"/>
      <c r="K55" s="25"/>
      <c r="L55" s="25"/>
      <c r="N55" s="25"/>
      <c r="O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</sheetData>
  <mergeCells count="6">
    <mergeCell ref="A16:B18"/>
    <mergeCell ref="C17:C18"/>
    <mergeCell ref="D17:D18"/>
    <mergeCell ref="D4:D5"/>
    <mergeCell ref="A3:B5"/>
    <mergeCell ref="C4:C5"/>
  </mergeCells>
  <phoneticPr fontId="1" type="noConversion"/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7FE9-5C7E-445D-8B0D-F3BFAE9D2D11}">
  <dimension ref="A1:AU57"/>
  <sheetViews>
    <sheetView tabSelected="1" topLeftCell="AA46" workbookViewId="0">
      <selection activeCell="AU54" sqref="AU54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50</v>
      </c>
      <c r="V1" s="21"/>
    </row>
    <row r="2" spans="1:47" x14ac:dyDescent="0.35">
      <c r="A2" s="1"/>
    </row>
    <row r="3" spans="1:47" s="26" customFormat="1" ht="30" customHeight="1" x14ac:dyDescent="0.3">
      <c r="A3" s="213" t="s">
        <v>8</v>
      </c>
      <c r="B3" s="214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215"/>
      <c r="B4" s="216"/>
      <c r="C4" s="219" t="s">
        <v>22</v>
      </c>
      <c r="D4" s="221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217"/>
      <c r="B5" s="218"/>
      <c r="C5" s="220"/>
      <c r="D5" s="222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4424</v>
      </c>
      <c r="D6" s="63">
        <v>3761</v>
      </c>
      <c r="E6" s="118">
        <f t="shared" ref="E6:E12" si="0">(D6-C6)/C6%</f>
        <v>-14.986437613019891</v>
      </c>
      <c r="F6" s="48">
        <v>61982.000000000175</v>
      </c>
      <c r="G6" s="64">
        <f>F6/C6</f>
        <v>14.010397830018123</v>
      </c>
      <c r="H6" s="65">
        <v>100</v>
      </c>
      <c r="I6" s="67">
        <v>54944.000000000175</v>
      </c>
      <c r="J6" s="66">
        <f t="shared" ref="J6:J12" si="1">I6/D6</f>
        <v>14.608880616857265</v>
      </c>
      <c r="K6" s="131">
        <v>100</v>
      </c>
      <c r="L6" s="123">
        <f t="shared" ref="L6:L12" si="2">(I6-F6)/F6%</f>
        <v>-11.35490948985186</v>
      </c>
      <c r="M6" s="134">
        <v>52626.999999999862</v>
      </c>
      <c r="N6" s="64">
        <f t="shared" ref="N6:N12" si="3">M6/C6</f>
        <v>11.895795660036136</v>
      </c>
      <c r="O6" s="50">
        <v>100</v>
      </c>
      <c r="P6" s="67">
        <v>46351.999999999985</v>
      </c>
      <c r="Q6" s="66">
        <f t="shared" ref="Q6:Q12" si="4">P6/D6</f>
        <v>12.324381813347511</v>
      </c>
      <c r="R6" s="131">
        <v>100</v>
      </c>
      <c r="S6" s="123">
        <f t="shared" ref="S6:S12" si="5">(P6-M6)/M6%</f>
        <v>-11.92353734774905</v>
      </c>
      <c r="T6" s="138">
        <v>7383698.4380000029</v>
      </c>
      <c r="U6" s="64">
        <f>T6/M6/12</f>
        <v>11.691873053122324</v>
      </c>
      <c r="V6" s="68">
        <v>100</v>
      </c>
      <c r="W6" s="69">
        <v>7512599.6019999795</v>
      </c>
      <c r="X6" s="66">
        <f t="shared" ref="X6:X12" si="6">W6/P6/12</f>
        <v>13.506428349010436</v>
      </c>
      <c r="Y6" s="131">
        <v>100</v>
      </c>
      <c r="Z6" s="123">
        <f t="shared" ref="Z6:Z12" si="7">(W6-T6)/T6%</f>
        <v>1.7457533657738549</v>
      </c>
      <c r="AA6" s="138">
        <v>128640.87629400006</v>
      </c>
      <c r="AB6" s="64">
        <f t="shared" ref="AB6:AB12" si="8">AA6/C6</f>
        <v>29.077955762658242</v>
      </c>
      <c r="AC6" s="50">
        <v>100</v>
      </c>
      <c r="AD6" s="70">
        <v>130988.5221390002</v>
      </c>
      <c r="AE6" s="156">
        <f>AD6/D6</f>
        <v>34.82811011406546</v>
      </c>
      <c r="AF6" s="131">
        <v>100</v>
      </c>
      <c r="AG6" s="123">
        <f t="shared" ref="AG6:AG12" si="9">(AD6-AA6)/AA6%</f>
        <v>1.8249610175499356</v>
      </c>
      <c r="AH6" s="138">
        <v>105160.39843999971</v>
      </c>
      <c r="AI6" s="64">
        <f t="shared" ref="AI6:AI12" si="10">AH6/C6</f>
        <v>23.770433643761237</v>
      </c>
      <c r="AJ6" s="50">
        <v>100</v>
      </c>
      <c r="AK6" s="70">
        <v>110051.86281200014</v>
      </c>
      <c r="AL6" s="66">
        <f t="shared" ref="AL6:AL12" si="11">AK6/D6</f>
        <v>29.261330181334788</v>
      </c>
      <c r="AM6" s="131">
        <v>100</v>
      </c>
      <c r="AN6" s="123">
        <f t="shared" ref="AN6:AN12" si="12">(AK6-AH6)/AH6%</f>
        <v>4.6514319502044259</v>
      </c>
      <c r="AO6" s="138">
        <v>23480.477854000004</v>
      </c>
      <c r="AP6" s="64">
        <f t="shared" ref="AP6:AP12" si="13">AO6/C6</f>
        <v>5.3075221188969266</v>
      </c>
      <c r="AQ6" s="49">
        <v>100</v>
      </c>
      <c r="AR6" s="69">
        <v>20936.659326999998</v>
      </c>
      <c r="AS6" s="66">
        <f>AR6/D6</f>
        <v>5.5667799327306557</v>
      </c>
      <c r="AT6" s="49">
        <v>100</v>
      </c>
      <c r="AU6" s="146">
        <f t="shared" ref="AU6:AU12" si="14">(AR6-AO6)/AO6%</f>
        <v>-10.833759614337048</v>
      </c>
    </row>
    <row r="7" spans="1:47" s="7" customFormat="1" ht="35.1" customHeight="1" x14ac:dyDescent="0.2">
      <c r="A7" s="45" t="s">
        <v>9</v>
      </c>
      <c r="B7" s="46"/>
      <c r="C7" s="9">
        <v>3493</v>
      </c>
      <c r="D7" s="72">
        <v>2930</v>
      </c>
      <c r="E7" s="119">
        <f t="shared" si="0"/>
        <v>-16.11795018608646</v>
      </c>
      <c r="F7" s="8">
        <v>16029.000000000029</v>
      </c>
      <c r="G7" s="73">
        <f t="shared" ref="G7:G12" si="15">F7/C7</f>
        <v>4.5888920698540021</v>
      </c>
      <c r="H7" s="74">
        <f t="shared" ref="H7:H12" si="16">F7/$F$6%</f>
        <v>25.860733761414579</v>
      </c>
      <c r="I7" s="77">
        <v>15135.999999999962</v>
      </c>
      <c r="J7" s="75">
        <f t="shared" si="1"/>
        <v>5.1658703071672223</v>
      </c>
      <c r="K7" s="132">
        <f t="shared" ref="K7:K12" si="17">I7/$I$6%</f>
        <v>27.548048922539156</v>
      </c>
      <c r="L7" s="124">
        <f t="shared" si="2"/>
        <v>-5.5711522864811629</v>
      </c>
      <c r="M7" s="8">
        <v>9753.0000000000291</v>
      </c>
      <c r="N7" s="73">
        <f t="shared" si="3"/>
        <v>2.7921557400515398</v>
      </c>
      <c r="O7" s="76">
        <f t="shared" ref="O7:O12" si="18">M7/$M$6%</f>
        <v>18.532312311171175</v>
      </c>
      <c r="P7" s="77">
        <v>9542.9999999999782</v>
      </c>
      <c r="Q7" s="75">
        <f t="shared" si="4"/>
        <v>3.2569965870307094</v>
      </c>
      <c r="R7" s="132">
        <f t="shared" ref="R7:R12" si="19">P7/$P$6%</f>
        <v>20.588108387987532</v>
      </c>
      <c r="S7" s="124">
        <f t="shared" si="5"/>
        <v>-2.1531836358048837</v>
      </c>
      <c r="T7" s="51">
        <v>1215678.1440000015</v>
      </c>
      <c r="U7" s="73">
        <f t="shared" ref="U7:U11" si="20">T7/M7/12</f>
        <v>10.387215420896117</v>
      </c>
      <c r="V7" s="78">
        <f t="shared" ref="V7:V12" si="21">T7/$T$6%</f>
        <v>16.464352576258356</v>
      </c>
      <c r="W7" s="59">
        <v>1311370.3040000016</v>
      </c>
      <c r="X7" s="75">
        <f t="shared" si="6"/>
        <v>11.451415557651373</v>
      </c>
      <c r="Y7" s="132">
        <f t="shared" ref="Y7:Y12" si="22">W7/$W$6%</f>
        <v>17.455612883333927</v>
      </c>
      <c r="Z7" s="124">
        <f t="shared" si="7"/>
        <v>7.8715045155899448</v>
      </c>
      <c r="AA7" s="51">
        <v>12874.149540000022</v>
      </c>
      <c r="AB7" s="73">
        <f t="shared" si="8"/>
        <v>3.6856998396793652</v>
      </c>
      <c r="AC7" s="76">
        <f t="shared" ref="AC7:AC12" si="23">AA7/$AA$6%</f>
        <v>10.007821705580596</v>
      </c>
      <c r="AD7" s="17">
        <v>13003.39557400002</v>
      </c>
      <c r="AE7" s="157">
        <f t="shared" ref="AE7:AE12" si="24">AD7/D7</f>
        <v>4.4380189672355019</v>
      </c>
      <c r="AF7" s="132">
        <f t="shared" ref="AF7:AF12" si="25">AD7/$AD$6%</f>
        <v>9.927125950929728</v>
      </c>
      <c r="AG7" s="124">
        <f t="shared" si="9"/>
        <v>1.0039190052782139</v>
      </c>
      <c r="AH7" s="51">
        <v>9163.1453300000085</v>
      </c>
      <c r="AI7" s="73">
        <f t="shared" si="10"/>
        <v>2.6232880990552556</v>
      </c>
      <c r="AJ7" s="76">
        <f t="shared" ref="AJ7:AJ12" si="26">AH7/$AH$6%</f>
        <v>8.7134943057753151</v>
      </c>
      <c r="AK7" s="17">
        <v>9213.8770969999987</v>
      </c>
      <c r="AL7" s="75">
        <f t="shared" si="11"/>
        <v>3.1446679511945388</v>
      </c>
      <c r="AM7" s="132">
        <f t="shared" ref="AM7:AM12" si="27">AK7/$AK$6%</f>
        <v>8.3723045313098616</v>
      </c>
      <c r="AN7" s="124">
        <f t="shared" si="12"/>
        <v>0.55365014056794581</v>
      </c>
      <c r="AO7" s="51">
        <v>3711.0042100000105</v>
      </c>
      <c r="AP7" s="73">
        <f t="shared" si="13"/>
        <v>1.0624117406241083</v>
      </c>
      <c r="AQ7" s="78">
        <f t="shared" ref="AQ7:AQ12" si="28">AO7/$AO$6%</f>
        <v>15.80463665635248</v>
      </c>
      <c r="AR7" s="59">
        <v>3789.5184769999946</v>
      </c>
      <c r="AS7" s="75">
        <f>AR7/D7</f>
        <v>1.2933510160409538</v>
      </c>
      <c r="AT7" s="78">
        <f t="shared" ref="AT7:AT12" si="29">AR7/$AR$6%</f>
        <v>18.099919465724014</v>
      </c>
      <c r="AU7" s="147">
        <f t="shared" si="14"/>
        <v>2.1157148458202335</v>
      </c>
    </row>
    <row r="8" spans="1:47" s="7" customFormat="1" ht="35.1" customHeight="1" x14ac:dyDescent="0.2">
      <c r="A8" s="45" t="s">
        <v>10</v>
      </c>
      <c r="B8" s="46"/>
      <c r="C8" s="9">
        <v>397</v>
      </c>
      <c r="D8" s="72">
        <v>362</v>
      </c>
      <c r="E8" s="119">
        <f t="shared" si="0"/>
        <v>-8.8161209068010074</v>
      </c>
      <c r="F8" s="8">
        <v>7951.0000000000055</v>
      </c>
      <c r="G8" s="73">
        <f>F8/C8</f>
        <v>20.027707808564244</v>
      </c>
      <c r="H8" s="74">
        <f t="shared" si="16"/>
        <v>12.827917782582013</v>
      </c>
      <c r="I8" s="77">
        <v>7236</v>
      </c>
      <c r="J8" s="75">
        <f t="shared" si="1"/>
        <v>19.988950276243095</v>
      </c>
      <c r="K8" s="132">
        <f t="shared" si="17"/>
        <v>13.169772859638863</v>
      </c>
      <c r="L8" s="124">
        <f t="shared" si="2"/>
        <v>-8.9925795497422332</v>
      </c>
      <c r="M8" s="8">
        <v>6920.9999999999973</v>
      </c>
      <c r="N8" s="73">
        <f t="shared" si="3"/>
        <v>17.433249370277071</v>
      </c>
      <c r="O8" s="76">
        <f t="shared" si="18"/>
        <v>13.151044140840282</v>
      </c>
      <c r="P8" s="77">
        <v>6297.9999999999991</v>
      </c>
      <c r="Q8" s="75">
        <f t="shared" si="4"/>
        <v>17.397790055248617</v>
      </c>
      <c r="R8" s="132">
        <f t="shared" si="19"/>
        <v>13.587331722471523</v>
      </c>
      <c r="S8" s="124">
        <f t="shared" si="5"/>
        <v>-9.0015893656985746</v>
      </c>
      <c r="T8" s="51">
        <v>969957.24599999993</v>
      </c>
      <c r="U8" s="73">
        <f t="shared" si="20"/>
        <v>11.67891496893513</v>
      </c>
      <c r="V8" s="78">
        <f t="shared" si="21"/>
        <v>13.136468859672565</v>
      </c>
      <c r="W8" s="59">
        <v>934879.62800000049</v>
      </c>
      <c r="X8" s="75">
        <f t="shared" si="6"/>
        <v>12.370059648565691</v>
      </c>
      <c r="Y8" s="132">
        <f>W8/$W$6%</f>
        <v>12.44415618464639</v>
      </c>
      <c r="Z8" s="124">
        <f t="shared" si="7"/>
        <v>-3.6164086762231822</v>
      </c>
      <c r="AA8" s="51">
        <v>15095.409370999985</v>
      </c>
      <c r="AB8" s="73">
        <f t="shared" si="8"/>
        <v>38.02370118639795</v>
      </c>
      <c r="AC8" s="76">
        <f t="shared" si="23"/>
        <v>11.734535558122634</v>
      </c>
      <c r="AD8" s="17">
        <v>15904.09974899999</v>
      </c>
      <c r="AE8" s="157">
        <f t="shared" si="24"/>
        <v>43.933977207182295</v>
      </c>
      <c r="AF8" s="132">
        <f>AD8/$AD$6%</f>
        <v>12.141597973082821</v>
      </c>
      <c r="AG8" s="124">
        <f t="shared" si="9"/>
        <v>5.3571940854654256</v>
      </c>
      <c r="AH8" s="51">
        <v>12425.627731999992</v>
      </c>
      <c r="AI8" s="73">
        <f t="shared" si="10"/>
        <v>31.298810408060433</v>
      </c>
      <c r="AJ8" s="76">
        <f t="shared" si="26"/>
        <v>11.815881183722933</v>
      </c>
      <c r="AK8" s="17">
        <v>13039.813014999998</v>
      </c>
      <c r="AL8" s="75">
        <f t="shared" si="11"/>
        <v>36.021582914364636</v>
      </c>
      <c r="AM8" s="132">
        <f t="shared" si="27"/>
        <v>11.848788999851557</v>
      </c>
      <c r="AN8" s="124">
        <f t="shared" si="12"/>
        <v>4.9428913874369602</v>
      </c>
      <c r="AO8" s="51">
        <v>2669.7816390000021</v>
      </c>
      <c r="AP8" s="73">
        <f t="shared" si="13"/>
        <v>6.7248907783375369</v>
      </c>
      <c r="AQ8" s="78">
        <f t="shared" si="28"/>
        <v>11.370218509182482</v>
      </c>
      <c r="AR8" s="59">
        <v>2864.2867339999993</v>
      </c>
      <c r="AS8" s="75">
        <f t="shared" ref="AS8:AS12" si="30">AR8/D8</f>
        <v>7.9123942928176776</v>
      </c>
      <c r="AT8" s="78">
        <f t="shared" si="29"/>
        <v>13.680724748222865</v>
      </c>
      <c r="AU8" s="147">
        <f t="shared" si="14"/>
        <v>7.2854308441813771</v>
      </c>
    </row>
    <row r="9" spans="1:47" s="7" customFormat="1" ht="35.1" customHeight="1" x14ac:dyDescent="0.2">
      <c r="A9" s="45" t="s">
        <v>11</v>
      </c>
      <c r="B9" s="46"/>
      <c r="C9" s="9">
        <v>125</v>
      </c>
      <c r="D9" s="72">
        <v>114</v>
      </c>
      <c r="E9" s="119">
        <f t="shared" si="0"/>
        <v>-8.8000000000000007</v>
      </c>
      <c r="F9" s="8">
        <v>3512.9999999999991</v>
      </c>
      <c r="G9" s="73">
        <f t="shared" si="15"/>
        <v>28.103999999999992</v>
      </c>
      <c r="H9" s="74">
        <f t="shared" si="16"/>
        <v>5.6677745151818097</v>
      </c>
      <c r="I9" s="77">
        <v>3201.0000000000005</v>
      </c>
      <c r="J9" s="75">
        <f t="shared" si="1"/>
        <v>28.078947368421055</v>
      </c>
      <c r="K9" s="132">
        <f t="shared" si="17"/>
        <v>5.8259318578916535</v>
      </c>
      <c r="L9" s="124">
        <f t="shared" si="2"/>
        <v>-8.8812980358667453</v>
      </c>
      <c r="M9" s="8">
        <v>2939.9999999999991</v>
      </c>
      <c r="N9" s="73">
        <f t="shared" si="3"/>
        <v>23.519999999999992</v>
      </c>
      <c r="O9" s="76">
        <f t="shared" si="18"/>
        <v>5.5864860242841257</v>
      </c>
      <c r="P9" s="77">
        <v>2842.0000000000009</v>
      </c>
      <c r="Q9" s="75">
        <f t="shared" si="4"/>
        <v>24.929824561403517</v>
      </c>
      <c r="R9" s="132">
        <f t="shared" si="19"/>
        <v>6.1313427683810877</v>
      </c>
      <c r="S9" s="124">
        <f t="shared" si="5"/>
        <v>-3.3333333333332726</v>
      </c>
      <c r="T9" s="51">
        <v>388562.89099999989</v>
      </c>
      <c r="U9" s="73">
        <f t="shared" si="20"/>
        <v>11.013687386621315</v>
      </c>
      <c r="V9" s="78">
        <f>T9/$T$6%</f>
        <v>5.2624425856867552</v>
      </c>
      <c r="W9" s="59">
        <v>393114.27799999999</v>
      </c>
      <c r="X9" s="75">
        <f t="shared" si="6"/>
        <v>11.526925815153644</v>
      </c>
      <c r="Y9" s="132">
        <f t="shared" si="22"/>
        <v>5.2327329929222692</v>
      </c>
      <c r="Z9" s="124">
        <f t="shared" si="7"/>
        <v>1.171338567171641</v>
      </c>
      <c r="AA9" s="51">
        <v>5944.1239810000015</v>
      </c>
      <c r="AB9" s="73">
        <f t="shared" si="8"/>
        <v>47.552991848000012</v>
      </c>
      <c r="AC9" s="76">
        <f t="shared" si="23"/>
        <v>4.6207116682065399</v>
      </c>
      <c r="AD9" s="17">
        <v>7901.3088439999956</v>
      </c>
      <c r="AE9" s="157">
        <f t="shared" si="24"/>
        <v>69.309726701754343</v>
      </c>
      <c r="AF9" s="132">
        <f t="shared" si="25"/>
        <v>6.032061981442479</v>
      </c>
      <c r="AG9" s="124">
        <f t="shared" si="9"/>
        <v>32.926380224504165</v>
      </c>
      <c r="AH9" s="51">
        <v>4829.0827579999959</v>
      </c>
      <c r="AI9" s="73">
        <f t="shared" si="10"/>
        <v>38.632662063999966</v>
      </c>
      <c r="AJ9" s="76">
        <f t="shared" si="26"/>
        <v>4.5921115074086334</v>
      </c>
      <c r="AK9" s="17">
        <v>6974.7176719999961</v>
      </c>
      <c r="AL9" s="75">
        <f t="shared" si="11"/>
        <v>61.181733964912247</v>
      </c>
      <c r="AM9" s="132">
        <f t="shared" si="27"/>
        <v>6.3376643464134697</v>
      </c>
      <c r="AN9" s="124">
        <f t="shared" si="12"/>
        <v>44.431520881382298</v>
      </c>
      <c r="AO9" s="51">
        <v>1115.0412230000004</v>
      </c>
      <c r="AP9" s="73">
        <f t="shared" si="13"/>
        <v>8.9203297840000033</v>
      </c>
      <c r="AQ9" s="78">
        <f t="shared" si="28"/>
        <v>4.7488012379187943</v>
      </c>
      <c r="AR9" s="59">
        <v>926.59117200000037</v>
      </c>
      <c r="AS9" s="75">
        <f t="shared" si="30"/>
        <v>8.1279927368421081</v>
      </c>
      <c r="AT9" s="78">
        <f t="shared" si="29"/>
        <v>4.4256877734312887</v>
      </c>
      <c r="AU9" s="147">
        <f t="shared" si="14"/>
        <v>-16.900725023688203</v>
      </c>
    </row>
    <row r="10" spans="1:47" s="7" customFormat="1" ht="35.1" customHeight="1" x14ac:dyDescent="0.2">
      <c r="A10" s="45" t="s">
        <v>12</v>
      </c>
      <c r="B10" s="46"/>
      <c r="C10" s="9">
        <v>201</v>
      </c>
      <c r="D10" s="72">
        <v>163</v>
      </c>
      <c r="E10" s="119">
        <f t="shared" si="0"/>
        <v>-18.905472636815922</v>
      </c>
      <c r="F10" s="8">
        <v>7858.9999999999936</v>
      </c>
      <c r="G10" s="73">
        <f t="shared" si="15"/>
        <v>39.099502487562155</v>
      </c>
      <c r="H10" s="74">
        <f t="shared" si="16"/>
        <v>12.679487593172166</v>
      </c>
      <c r="I10" s="77">
        <v>6321.9999999999973</v>
      </c>
      <c r="J10" s="75">
        <f t="shared" si="1"/>
        <v>38.785276073619613</v>
      </c>
      <c r="K10" s="132">
        <f t="shared" si="17"/>
        <v>11.506260920209627</v>
      </c>
      <c r="L10" s="124">
        <f t="shared" si="2"/>
        <v>-19.557195571955692</v>
      </c>
      <c r="M10" s="8">
        <v>7025.9999999999991</v>
      </c>
      <c r="N10" s="73">
        <f t="shared" si="3"/>
        <v>34.955223880597011</v>
      </c>
      <c r="O10" s="76">
        <f t="shared" si="18"/>
        <v>13.350561498850434</v>
      </c>
      <c r="P10" s="77">
        <v>5433</v>
      </c>
      <c r="Q10" s="75">
        <f t="shared" si="4"/>
        <v>33.331288343558285</v>
      </c>
      <c r="R10" s="132">
        <f t="shared" si="19"/>
        <v>11.721177079737663</v>
      </c>
      <c r="S10" s="124">
        <f t="shared" si="5"/>
        <v>-22.672929120409897</v>
      </c>
      <c r="T10" s="51">
        <v>999731.64700000046</v>
      </c>
      <c r="U10" s="73">
        <f t="shared" si="20"/>
        <v>11.857524990511441</v>
      </c>
      <c r="V10" s="78">
        <f t="shared" si="21"/>
        <v>13.539713944097565</v>
      </c>
      <c r="W10" s="59">
        <v>858211.24100000062</v>
      </c>
      <c r="X10" s="75">
        <f t="shared" si="6"/>
        <v>13.16355667525616</v>
      </c>
      <c r="Y10" s="132">
        <f t="shared" si="22"/>
        <v>11.423625462104097</v>
      </c>
      <c r="Z10" s="124">
        <f t="shared" si="7"/>
        <v>-14.155839361960277</v>
      </c>
      <c r="AA10" s="51">
        <v>18314.681619999981</v>
      </c>
      <c r="AB10" s="73">
        <f t="shared" si="8"/>
        <v>91.117819004975033</v>
      </c>
      <c r="AC10" s="76">
        <f t="shared" si="23"/>
        <v>14.237062236845317</v>
      </c>
      <c r="AD10" s="17">
        <v>11781.840587000001</v>
      </c>
      <c r="AE10" s="157">
        <f t="shared" si="24"/>
        <v>72.281230595092026</v>
      </c>
      <c r="AF10" s="132">
        <f>AD10/$AD$6%</f>
        <v>8.9945595191138548</v>
      </c>
      <c r="AG10" s="124">
        <f t="shared" si="9"/>
        <v>-35.669967780744784</v>
      </c>
      <c r="AH10" s="51">
        <v>15114.714658999988</v>
      </c>
      <c r="AI10" s="73">
        <f t="shared" si="10"/>
        <v>75.197585368159153</v>
      </c>
      <c r="AJ10" s="76">
        <f t="shared" si="26"/>
        <v>14.373010071489825</v>
      </c>
      <c r="AK10" s="17">
        <v>9523.5251059999973</v>
      </c>
      <c r="AL10" s="75">
        <f t="shared" si="11"/>
        <v>58.426534392638018</v>
      </c>
      <c r="AM10" s="132">
        <f t="shared" si="27"/>
        <v>8.6536700630582573</v>
      </c>
      <c r="AN10" s="124">
        <f t="shared" si="12"/>
        <v>-36.991697687595725</v>
      </c>
      <c r="AO10" s="51">
        <v>3199.9669610000014</v>
      </c>
      <c r="AP10" s="73">
        <f t="shared" si="13"/>
        <v>15.920233636815928</v>
      </c>
      <c r="AQ10" s="78">
        <f t="shared" si="28"/>
        <v>13.628202036164579</v>
      </c>
      <c r="AR10" s="59">
        <v>2258.3154809999996</v>
      </c>
      <c r="AS10" s="75">
        <f t="shared" si="30"/>
        <v>13.854696202453985</v>
      </c>
      <c r="AT10" s="78">
        <f t="shared" si="29"/>
        <v>10.78641747820612</v>
      </c>
      <c r="AU10" s="147">
        <f t="shared" si="14"/>
        <v>-29.426912573676454</v>
      </c>
    </row>
    <row r="11" spans="1:47" s="7" customFormat="1" ht="35.1" customHeight="1" x14ac:dyDescent="0.2">
      <c r="A11" s="45" t="s">
        <v>13</v>
      </c>
      <c r="B11" s="46"/>
      <c r="C11" s="9">
        <v>180</v>
      </c>
      <c r="D11" s="72">
        <v>164</v>
      </c>
      <c r="E11" s="119">
        <f t="shared" si="0"/>
        <v>-8.8888888888888893</v>
      </c>
      <c r="F11" s="8">
        <v>16728.000000000011</v>
      </c>
      <c r="G11" s="73">
        <f t="shared" si="15"/>
        <v>92.933333333333394</v>
      </c>
      <c r="H11" s="74">
        <f t="shared" si="16"/>
        <v>26.988480526604441</v>
      </c>
      <c r="I11" s="77">
        <v>14159.999999999993</v>
      </c>
      <c r="J11" s="75">
        <f t="shared" si="1"/>
        <v>86.341463414634106</v>
      </c>
      <c r="K11" s="132">
        <f t="shared" si="17"/>
        <v>25.771694816540382</v>
      </c>
      <c r="L11" s="124">
        <f t="shared" si="2"/>
        <v>-15.351506456241131</v>
      </c>
      <c r="M11" s="8">
        <v>16098.000000000004</v>
      </c>
      <c r="N11" s="73">
        <f t="shared" si="3"/>
        <v>89.433333333333351</v>
      </c>
      <c r="O11" s="76">
        <f t="shared" si="18"/>
        <v>30.588861230927179</v>
      </c>
      <c r="P11" s="77">
        <v>13357.999999999998</v>
      </c>
      <c r="Q11" s="75">
        <f t="shared" si="4"/>
        <v>81.451219512195109</v>
      </c>
      <c r="R11" s="132">
        <f t="shared" si="19"/>
        <v>28.818605453917851</v>
      </c>
      <c r="S11" s="124">
        <f t="shared" si="5"/>
        <v>-17.020747918996179</v>
      </c>
      <c r="T11" s="51">
        <v>2354306.5459999992</v>
      </c>
      <c r="U11" s="73">
        <f t="shared" si="20"/>
        <v>12.187365645835916</v>
      </c>
      <c r="V11" s="78">
        <f>T11/$T$6%</f>
        <v>31.885193656929768</v>
      </c>
      <c r="W11" s="59">
        <v>2398507.2489999998</v>
      </c>
      <c r="X11" s="75">
        <f t="shared" si="6"/>
        <v>14.962988777012528</v>
      </c>
      <c r="Y11" s="132">
        <f>W11/$W$6%</f>
        <v>31.926461891586467</v>
      </c>
      <c r="Z11" s="124">
        <f t="shared" si="7"/>
        <v>1.8774404325170957</v>
      </c>
      <c r="AA11" s="51">
        <v>39434.455178000011</v>
      </c>
      <c r="AB11" s="73">
        <f t="shared" si="8"/>
        <v>219.08030654444451</v>
      </c>
      <c r="AC11" s="76">
        <f t="shared" si="23"/>
        <v>30.654684820301767</v>
      </c>
      <c r="AD11" s="17">
        <v>46835.955788000007</v>
      </c>
      <c r="AE11" s="157">
        <f t="shared" si="24"/>
        <v>285.58509626829272</v>
      </c>
      <c r="AF11" s="132">
        <f>AD11/$AD$6%</f>
        <v>35.755770828759644</v>
      </c>
      <c r="AG11" s="124">
        <f t="shared" si="9"/>
        <v>18.769121004945948</v>
      </c>
      <c r="AH11" s="51">
        <v>33250.890401000019</v>
      </c>
      <c r="AI11" s="73">
        <f t="shared" si="10"/>
        <v>184.72716889444456</v>
      </c>
      <c r="AJ11" s="76">
        <f t="shared" si="26"/>
        <v>31.619213025302138</v>
      </c>
      <c r="AK11" s="17">
        <v>40196.935967999998</v>
      </c>
      <c r="AL11" s="75">
        <f t="shared" si="11"/>
        <v>245.10326809756097</v>
      </c>
      <c r="AM11" s="132">
        <f t="shared" si="27"/>
        <v>36.525448039591836</v>
      </c>
      <c r="AN11" s="124">
        <f t="shared" si="12"/>
        <v>20.889803199950027</v>
      </c>
      <c r="AO11" s="51">
        <v>6183.5647770000051</v>
      </c>
      <c r="AP11" s="73">
        <f t="shared" si="13"/>
        <v>34.353137650000029</v>
      </c>
      <c r="AQ11" s="78">
        <f t="shared" si="28"/>
        <v>26.334918801265399</v>
      </c>
      <c r="AR11" s="59">
        <v>6639.0198199999986</v>
      </c>
      <c r="AS11" s="75">
        <f t="shared" si="30"/>
        <v>40.481828170731696</v>
      </c>
      <c r="AT11" s="78">
        <f t="shared" si="29"/>
        <v>31.710024585623803</v>
      </c>
      <c r="AU11" s="147">
        <f t="shared" si="14"/>
        <v>7.3655740567977102</v>
      </c>
    </row>
    <row r="12" spans="1:47" s="7" customFormat="1" ht="35.1" customHeight="1" x14ac:dyDescent="0.2">
      <c r="A12" s="92" t="s">
        <v>14</v>
      </c>
      <c r="B12" s="93"/>
      <c r="C12" s="13">
        <v>28</v>
      </c>
      <c r="D12" s="94">
        <v>28</v>
      </c>
      <c r="E12" s="120">
        <f t="shared" si="0"/>
        <v>0</v>
      </c>
      <c r="F12" s="12">
        <v>9902</v>
      </c>
      <c r="G12" s="79">
        <f t="shared" si="15"/>
        <v>353.64285714285717</v>
      </c>
      <c r="H12" s="80">
        <f t="shared" si="16"/>
        <v>15.975605821044773</v>
      </c>
      <c r="I12" s="82">
        <v>8889</v>
      </c>
      <c r="J12" s="81">
        <f t="shared" si="1"/>
        <v>317.46428571428572</v>
      </c>
      <c r="K12" s="133">
        <f t="shared" si="17"/>
        <v>16.178290623179912</v>
      </c>
      <c r="L12" s="125">
        <f t="shared" si="2"/>
        <v>-10.23025651383559</v>
      </c>
      <c r="M12" s="135">
        <v>9889</v>
      </c>
      <c r="N12" s="79">
        <f t="shared" si="3"/>
        <v>353.17857142857144</v>
      </c>
      <c r="O12" s="99">
        <f t="shared" si="18"/>
        <v>18.790734793927122</v>
      </c>
      <c r="P12" s="96">
        <v>8878</v>
      </c>
      <c r="Q12" s="97">
        <f t="shared" si="4"/>
        <v>317.07142857142856</v>
      </c>
      <c r="R12" s="136">
        <f t="shared" si="19"/>
        <v>19.153434587504321</v>
      </c>
      <c r="S12" s="126">
        <f t="shared" si="5"/>
        <v>-10.223480635049045</v>
      </c>
      <c r="T12" s="139">
        <v>1455461.9639999999</v>
      </c>
      <c r="U12" s="100">
        <f>T12/M12/12</f>
        <v>12.264991101223581</v>
      </c>
      <c r="V12" s="98">
        <f t="shared" si="21"/>
        <v>19.711828377354966</v>
      </c>
      <c r="W12" s="101">
        <v>1616516.902</v>
      </c>
      <c r="X12" s="97">
        <f t="shared" si="6"/>
        <v>15.17343341217992</v>
      </c>
      <c r="Y12" s="136">
        <f t="shared" si="22"/>
        <v>21.517410585407166</v>
      </c>
      <c r="Z12" s="126">
        <f t="shared" si="7"/>
        <v>11.06555457879352</v>
      </c>
      <c r="AA12" s="139">
        <v>36978.056603999998</v>
      </c>
      <c r="AB12" s="100">
        <f t="shared" si="8"/>
        <v>1320.6448787142856</v>
      </c>
      <c r="AC12" s="99">
        <f t="shared" si="23"/>
        <v>28.745184010943102</v>
      </c>
      <c r="AD12" s="18">
        <v>35561.921597000008</v>
      </c>
      <c r="AE12" s="158">
        <f t="shared" si="24"/>
        <v>1270.0686284642859</v>
      </c>
      <c r="AF12" s="136">
        <f t="shared" si="25"/>
        <v>27.148883746671334</v>
      </c>
      <c r="AG12" s="126">
        <f t="shared" si="9"/>
        <v>-3.8296631490547379</v>
      </c>
      <c r="AH12" s="139">
        <v>30376.937560000013</v>
      </c>
      <c r="AI12" s="100">
        <f t="shared" si="10"/>
        <v>1084.8906271428575</v>
      </c>
      <c r="AJ12" s="99">
        <f t="shared" si="26"/>
        <v>28.886289906301435</v>
      </c>
      <c r="AK12" s="18">
        <v>31102.993954000005</v>
      </c>
      <c r="AL12" s="97">
        <f t="shared" si="11"/>
        <v>1110.8212126428573</v>
      </c>
      <c r="AM12" s="136">
        <f t="shared" si="27"/>
        <v>28.262124019774898</v>
      </c>
      <c r="AN12" s="126">
        <f t="shared" si="12"/>
        <v>2.3901566527761324</v>
      </c>
      <c r="AO12" s="139">
        <v>6601.1190440000009</v>
      </c>
      <c r="AP12" s="100">
        <f t="shared" si="13"/>
        <v>235.7542515714286</v>
      </c>
      <c r="AQ12" s="98">
        <f t="shared" si="28"/>
        <v>28.11322275911634</v>
      </c>
      <c r="AR12" s="101">
        <v>4458.927643</v>
      </c>
      <c r="AS12" s="97">
        <f t="shared" si="30"/>
        <v>159.24741582142858</v>
      </c>
      <c r="AT12" s="98">
        <f t="shared" si="29"/>
        <v>21.297225948791883</v>
      </c>
      <c r="AU12" s="148">
        <f t="shared" si="14"/>
        <v>-32.451943173894392</v>
      </c>
    </row>
    <row r="13" spans="1:47" s="7" customFormat="1" ht="35.1" customHeight="1" x14ac:dyDescent="0.2">
      <c r="A13" s="195"/>
      <c r="B13" s="195"/>
      <c r="C13" s="164"/>
      <c r="D13" s="164"/>
      <c r="E13" s="170"/>
      <c r="F13" s="164"/>
      <c r="G13" s="113"/>
      <c r="H13" s="113"/>
      <c r="I13" s="164"/>
      <c r="J13" s="113"/>
      <c r="K13" s="113"/>
      <c r="L13" s="113"/>
      <c r="M13" s="164"/>
      <c r="N13" s="113"/>
      <c r="O13" s="113"/>
      <c r="P13" s="164"/>
      <c r="Q13" s="113"/>
      <c r="R13" s="113"/>
      <c r="S13" s="113"/>
      <c r="T13" s="170"/>
      <c r="U13" s="113"/>
      <c r="V13" s="113"/>
      <c r="W13" s="170"/>
      <c r="X13" s="113"/>
      <c r="Y13" s="113"/>
      <c r="Z13" s="113"/>
      <c r="AA13" s="170"/>
      <c r="AB13" s="113"/>
      <c r="AC13" s="113"/>
      <c r="AD13" s="170"/>
      <c r="AE13" s="170"/>
      <c r="AF13" s="113"/>
      <c r="AG13" s="113"/>
      <c r="AH13" s="170"/>
      <c r="AI13" s="113"/>
      <c r="AJ13" s="113"/>
      <c r="AK13" s="170"/>
      <c r="AL13" s="113"/>
      <c r="AM13" s="113"/>
      <c r="AN13" s="113"/>
      <c r="AO13" s="170"/>
      <c r="AP13" s="113"/>
      <c r="AQ13" s="113"/>
      <c r="AR13" s="170"/>
      <c r="AS13" s="113"/>
      <c r="AT13" s="113"/>
      <c r="AU13" s="113"/>
    </row>
    <row r="14" spans="1:47" x14ac:dyDescent="0.35">
      <c r="A14" s="1" t="s">
        <v>51</v>
      </c>
      <c r="V14" s="21"/>
    </row>
    <row r="15" spans="1:47" x14ac:dyDescent="0.35">
      <c r="A15" s="1"/>
    </row>
    <row r="16" spans="1:47" s="26" customFormat="1" ht="30" customHeight="1" x14ac:dyDescent="0.3">
      <c r="A16" s="213" t="s">
        <v>18</v>
      </c>
      <c r="B16" s="214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215"/>
      <c r="B17" s="216"/>
      <c r="C17" s="219" t="s">
        <v>22</v>
      </c>
      <c r="D17" s="221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217"/>
      <c r="B18" s="218"/>
      <c r="C18" s="220"/>
      <c r="D18" s="222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331</v>
      </c>
      <c r="D19" s="150">
        <v>327</v>
      </c>
      <c r="E19" s="153">
        <f t="shared" ref="E19:E44" si="31">(D19-C19)/C19%</f>
        <v>-1.2084592145015105</v>
      </c>
      <c r="F19" s="106">
        <v>7430.9999999999945</v>
      </c>
      <c r="G19" s="107">
        <f>F19/C19</f>
        <v>22.450151057401797</v>
      </c>
      <c r="H19" s="108">
        <f>F19/$F$6%</f>
        <v>11.988964538091661</v>
      </c>
      <c r="I19" s="192">
        <v>7209.9999999999982</v>
      </c>
      <c r="J19" s="109">
        <f t="shared" ref="J19:J44" si="32">I19/D19</f>
        <v>22.048929663608558</v>
      </c>
      <c r="K19" s="110">
        <f t="shared" ref="K19:K44" si="33">I19/$I$6%</f>
        <v>13.122451951077416</v>
      </c>
      <c r="L19" s="149">
        <f t="shared" ref="L19:L44" si="34">(I19-F19)/F19%</f>
        <v>-2.9740277217063182</v>
      </c>
      <c r="M19" s="106">
        <v>6983.0000000000018</v>
      </c>
      <c r="N19" s="114">
        <f t="shared" ref="N19:N44" si="35">M19/C19</f>
        <v>21.096676737160127</v>
      </c>
      <c r="O19" s="110">
        <f t="shared" ref="O19:O44" si="36">M19/$M$6%</f>
        <v>13.268854390331997</v>
      </c>
      <c r="P19" s="193">
        <v>6780</v>
      </c>
      <c r="Q19" s="109">
        <f t="shared" ref="Q19:Q26" si="37">P19/D19</f>
        <v>20.73394495412844</v>
      </c>
      <c r="R19" s="110">
        <f t="shared" ref="R19:R44" si="38">P19/$P$6%</f>
        <v>14.627200552295482</v>
      </c>
      <c r="S19" s="149">
        <f t="shared" ref="S19:S44" si="39">(P19-M19)/M19%</f>
        <v>-2.907060002864124</v>
      </c>
      <c r="T19" s="151">
        <v>1182026.5450000009</v>
      </c>
      <c r="U19" s="107">
        <f t="shared" ref="U19:U44" si="40">T19/M19/12</f>
        <v>14.106002016802718</v>
      </c>
      <c r="V19" s="110">
        <f t="shared" ref="V19:V44" si="41">T19/$T$6%</f>
        <v>16.008597248727462</v>
      </c>
      <c r="W19" s="111">
        <v>1281987.0250000006</v>
      </c>
      <c r="X19" s="109">
        <f t="shared" ref="X19:X26" si="42">W19/P19/12</f>
        <v>15.756969333824983</v>
      </c>
      <c r="Y19" s="110">
        <f t="shared" ref="Y19:Y44" si="43">W19/$W$6%</f>
        <v>17.064492890832547</v>
      </c>
      <c r="Z19" s="149">
        <f t="shared" ref="Z19:Z44" si="44">(W19-T19)/T19%</f>
        <v>8.45670348291541</v>
      </c>
      <c r="AA19" s="151">
        <v>29472.751427999981</v>
      </c>
      <c r="AB19" s="107">
        <f t="shared" ref="AB19:AB44" si="45">AA19/C19</f>
        <v>89.041545099697828</v>
      </c>
      <c r="AC19" s="110">
        <f t="shared" ref="AC19:AC44" si="46">AA19/$AA$6%</f>
        <v>22.91087582506978</v>
      </c>
      <c r="AD19" s="111">
        <v>34608.608213000007</v>
      </c>
      <c r="AE19" s="159">
        <f t="shared" ref="AE19:AE26" si="47">AD19/D19</f>
        <v>105.83672236391439</v>
      </c>
      <c r="AF19" s="110">
        <f t="shared" ref="AF19:AF44" si="48">AD19/$AD$6%</f>
        <v>26.42109983978186</v>
      </c>
      <c r="AG19" s="149">
        <f t="shared" ref="AG19:AG44" si="49">(AD19-AA19)/AA19%</f>
        <v>17.425779868386535</v>
      </c>
      <c r="AH19" s="151">
        <v>25065.084991000011</v>
      </c>
      <c r="AI19" s="107">
        <f t="shared" ref="AI19:AI44" si="50">AH19/C19</f>
        <v>75.725332299093694</v>
      </c>
      <c r="AJ19" s="108">
        <f t="shared" ref="AJ19:AJ44" si="51">AH19/$AH$6%</f>
        <v>23.835098918250235</v>
      </c>
      <c r="AK19" s="112">
        <v>30008.534630000013</v>
      </c>
      <c r="AL19" s="109">
        <f t="shared" ref="AL19:AL26" si="52">AK19/D19</f>
        <v>91.769219051987804</v>
      </c>
      <c r="AM19" s="110">
        <f t="shared" ref="AM19:AM44" si="53">AK19/$AK$6%</f>
        <v>27.267629882161216</v>
      </c>
      <c r="AN19" s="149">
        <f t="shared" ref="AN19:AN44" si="54">(AK19-AH19)/AH19%</f>
        <v>19.72245312862502</v>
      </c>
      <c r="AO19" s="151">
        <v>4407.6664370000062</v>
      </c>
      <c r="AP19" s="107">
        <f t="shared" ref="AP19:AP44" si="55">AO19/C19</f>
        <v>13.316212800604248</v>
      </c>
      <c r="AQ19" s="110">
        <f t="shared" ref="AQ19:AQ44" si="56">AO19/$AO$6%</f>
        <v>18.771621533456742</v>
      </c>
      <c r="AR19" s="111">
        <v>4600.0735829999949</v>
      </c>
      <c r="AS19" s="109">
        <f t="shared" ref="AS19:AS26" si="57">AR19/D19</f>
        <v>14.06750331192659</v>
      </c>
      <c r="AT19" s="140">
        <f t="shared" ref="AT19:AT44" si="58">AR19/$AR$6%</f>
        <v>21.971382879921642</v>
      </c>
      <c r="AU19" s="149">
        <f t="shared" ref="AU19:AU44" si="59">(AR19-AO19)/AO19%</f>
        <v>4.3652837334702417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954</v>
      </c>
      <c r="D20" s="77">
        <v>831</v>
      </c>
      <c r="E20" s="154">
        <f t="shared" si="31"/>
        <v>-12.893081761006291</v>
      </c>
      <c r="F20" s="10">
        <v>14198.999999999989</v>
      </c>
      <c r="G20" s="73">
        <f t="shared" ref="G20:G44" si="60">F20/C20</f>
        <v>14.883647798742127</v>
      </c>
      <c r="H20" s="76">
        <f t="shared" ref="H20:H44" si="61">F20/$F$6%</f>
        <v>22.908263689458149</v>
      </c>
      <c r="I20" s="58">
        <v>12417.000000000005</v>
      </c>
      <c r="J20" s="75">
        <f t="shared" si="32"/>
        <v>14.942238267148021</v>
      </c>
      <c r="K20" s="78">
        <f t="shared" si="33"/>
        <v>22.599373907978972</v>
      </c>
      <c r="L20" s="147">
        <f t="shared" si="34"/>
        <v>-12.550179590111874</v>
      </c>
      <c r="M20" s="10">
        <v>12220.000000000002</v>
      </c>
      <c r="N20" s="73">
        <f t="shared" si="35"/>
        <v>12.809224318658282</v>
      </c>
      <c r="O20" s="78">
        <f t="shared" si="36"/>
        <v>23.220020141752396</v>
      </c>
      <c r="P20" s="89">
        <v>10770.000000000016</v>
      </c>
      <c r="Q20" s="75">
        <f t="shared" si="37"/>
        <v>12.960288808664279</v>
      </c>
      <c r="R20" s="78">
        <f t="shared" si="38"/>
        <v>23.23524335519507</v>
      </c>
      <c r="S20" s="147">
        <f t="shared" si="39"/>
        <v>-11.865793780687277</v>
      </c>
      <c r="T20" s="6">
        <v>1830396.3500000006</v>
      </c>
      <c r="U20" s="73">
        <f t="shared" si="40"/>
        <v>12.482244612656849</v>
      </c>
      <c r="V20" s="78">
        <f t="shared" si="41"/>
        <v>24.789695372442566</v>
      </c>
      <c r="W20" s="59">
        <v>1769813.2679999988</v>
      </c>
      <c r="X20" s="75">
        <f t="shared" si="42"/>
        <v>13.694005478180101</v>
      </c>
      <c r="Y20" s="78">
        <f t="shared" si="43"/>
        <v>23.557934160751028</v>
      </c>
      <c r="Z20" s="147">
        <f t="shared" si="44"/>
        <v>-3.3098340695446526</v>
      </c>
      <c r="AA20" s="6">
        <v>43334.766953999999</v>
      </c>
      <c r="AB20" s="73">
        <f t="shared" si="45"/>
        <v>45.424284018867922</v>
      </c>
      <c r="AC20" s="78">
        <f t="shared" si="46"/>
        <v>33.686622947873353</v>
      </c>
      <c r="AD20" s="59">
        <v>46807.420920000055</v>
      </c>
      <c r="AE20" s="157">
        <f t="shared" si="47"/>
        <v>56.326619638989236</v>
      </c>
      <c r="AF20" s="78">
        <f t="shared" si="48"/>
        <v>35.733986578098609</v>
      </c>
      <c r="AG20" s="147">
        <f t="shared" si="49"/>
        <v>8.013551727845428</v>
      </c>
      <c r="AH20" s="6">
        <v>37140.872377000014</v>
      </c>
      <c r="AI20" s="73">
        <f t="shared" si="50"/>
        <v>38.931732051362701</v>
      </c>
      <c r="AJ20" s="76">
        <f t="shared" si="51"/>
        <v>35.318307012873383</v>
      </c>
      <c r="AK20" s="16">
        <v>40805.427705000053</v>
      </c>
      <c r="AL20" s="75">
        <f t="shared" si="52"/>
        <v>49.104004458483821</v>
      </c>
      <c r="AM20" s="78">
        <f t="shared" si="53"/>
        <v>37.07836165818231</v>
      </c>
      <c r="AN20" s="147">
        <f t="shared" si="54"/>
        <v>9.8666377321534426</v>
      </c>
      <c r="AO20" s="6">
        <v>6193.8945770000055</v>
      </c>
      <c r="AP20" s="73">
        <f t="shared" si="55"/>
        <v>6.4925519675052472</v>
      </c>
      <c r="AQ20" s="78">
        <f t="shared" si="56"/>
        <v>26.378911943416213</v>
      </c>
      <c r="AR20" s="59">
        <v>6001.9932149999959</v>
      </c>
      <c r="AS20" s="75">
        <f t="shared" si="57"/>
        <v>7.22261518050541</v>
      </c>
      <c r="AT20" s="141">
        <f t="shared" si="58"/>
        <v>28.667387290673453</v>
      </c>
      <c r="AU20" s="147">
        <f t="shared" si="59"/>
        <v>-3.0982342307310704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1185</v>
      </c>
      <c r="D21" s="77">
        <v>1030</v>
      </c>
      <c r="E21" s="154">
        <f t="shared" si="31"/>
        <v>-13.080168776371309</v>
      </c>
      <c r="F21" s="10">
        <v>16507</v>
      </c>
      <c r="G21" s="73">
        <f t="shared" si="60"/>
        <v>13.929957805907174</v>
      </c>
      <c r="H21" s="76">
        <f>F21/$F$6%</f>
        <v>26.63192539769603</v>
      </c>
      <c r="I21" s="58">
        <v>15560.000000000005</v>
      </c>
      <c r="J21" s="75">
        <f t="shared" si="32"/>
        <v>15.10679611650486</v>
      </c>
      <c r="K21" s="78">
        <f t="shared" si="33"/>
        <v>28.319743739079708</v>
      </c>
      <c r="L21" s="147">
        <f t="shared" si="34"/>
        <v>-5.736960077542828</v>
      </c>
      <c r="M21" s="10">
        <v>13257.999999999993</v>
      </c>
      <c r="N21" s="73">
        <f t="shared" si="35"/>
        <v>11.188185654008432</v>
      </c>
      <c r="O21" s="78">
        <f t="shared" si="36"/>
        <v>25.192391738081266</v>
      </c>
      <c r="P21" s="89">
        <v>12397.999999999993</v>
      </c>
      <c r="Q21" s="75">
        <f t="shared" si="37"/>
        <v>12.036893203883489</v>
      </c>
      <c r="R21" s="78">
        <f t="shared" si="38"/>
        <v>26.747497411114939</v>
      </c>
      <c r="S21" s="147">
        <f t="shared" si="39"/>
        <v>-6.4866495700709041</v>
      </c>
      <c r="T21" s="6">
        <v>1991080.6629999997</v>
      </c>
      <c r="U21" s="73">
        <f t="shared" si="40"/>
        <v>12.514963688590541</v>
      </c>
      <c r="V21" s="78">
        <f t="shared" si="41"/>
        <v>26.965898996537526</v>
      </c>
      <c r="W21" s="59">
        <v>2056434.2429999989</v>
      </c>
      <c r="X21" s="75">
        <f t="shared" si="42"/>
        <v>13.82235201242136</v>
      </c>
      <c r="Y21" s="78">
        <f t="shared" si="43"/>
        <v>27.37313782106186</v>
      </c>
      <c r="Z21" s="147">
        <f t="shared" si="44"/>
        <v>3.2823170459367348</v>
      </c>
      <c r="AA21" s="6">
        <v>48000.560331999986</v>
      </c>
      <c r="AB21" s="73">
        <f t="shared" si="45"/>
        <v>40.506801967932475</v>
      </c>
      <c r="AC21" s="78">
        <f t="shared" si="46"/>
        <v>37.313614237435651</v>
      </c>
      <c r="AD21" s="59">
        <v>40234.605803000013</v>
      </c>
      <c r="AE21" s="157">
        <f t="shared" si="47"/>
        <v>39.062724080582534</v>
      </c>
      <c r="AF21" s="78">
        <f t="shared" si="48"/>
        <v>30.716130807479857</v>
      </c>
      <c r="AG21" s="147">
        <f t="shared" si="49"/>
        <v>-16.178883069876861</v>
      </c>
      <c r="AH21" s="6">
        <v>39467.12251899999</v>
      </c>
      <c r="AI21" s="73">
        <f t="shared" si="50"/>
        <v>33.305588623628687</v>
      </c>
      <c r="AJ21" s="76">
        <f t="shared" si="51"/>
        <v>37.530404129762154</v>
      </c>
      <c r="AK21" s="16">
        <v>35015.469589000073</v>
      </c>
      <c r="AL21" s="75">
        <f t="shared" si="52"/>
        <v>33.995601542718518</v>
      </c>
      <c r="AM21" s="78">
        <f t="shared" si="53"/>
        <v>31.817243883292054</v>
      </c>
      <c r="AN21" s="147">
        <f t="shared" si="54"/>
        <v>-11.27939572452193</v>
      </c>
      <c r="AO21" s="6">
        <v>8533.4378129999986</v>
      </c>
      <c r="AP21" s="73">
        <f t="shared" si="55"/>
        <v>7.2012133443037962</v>
      </c>
      <c r="AQ21" s="78">
        <f>AO21/$AO$6%</f>
        <v>36.34269228275646</v>
      </c>
      <c r="AR21" s="59">
        <v>5219.1362139999919</v>
      </c>
      <c r="AS21" s="75">
        <f t="shared" si="57"/>
        <v>5.0671225378640701</v>
      </c>
      <c r="AT21" s="141">
        <f t="shared" si="58"/>
        <v>24.928218645031748</v>
      </c>
      <c r="AU21" s="147">
        <f t="shared" si="59"/>
        <v>-38.838996329837165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695</v>
      </c>
      <c r="D22" s="77">
        <v>621</v>
      </c>
      <c r="E22" s="154">
        <f t="shared" si="31"/>
        <v>-10.647482014388489</v>
      </c>
      <c r="F22" s="10">
        <v>7609.0000000000045</v>
      </c>
      <c r="G22" s="73">
        <f t="shared" si="60"/>
        <v>10.948201438848928</v>
      </c>
      <c r="H22" s="76">
        <f>F22/$F$6%</f>
        <v>12.276144687167214</v>
      </c>
      <c r="I22" s="58">
        <v>7076.9999999999964</v>
      </c>
      <c r="J22" s="75">
        <f t="shared" si="32"/>
        <v>11.396135265700478</v>
      </c>
      <c r="K22" s="78">
        <f t="shared" si="33"/>
        <v>12.880387303436178</v>
      </c>
      <c r="L22" s="147">
        <f t="shared" si="34"/>
        <v>-6.9917203311868557</v>
      </c>
      <c r="M22" s="10">
        <v>6214.0000000000009</v>
      </c>
      <c r="N22" s="73">
        <f t="shared" si="35"/>
        <v>8.9410071942446052</v>
      </c>
      <c r="O22" s="78">
        <f t="shared" si="36"/>
        <v>11.807627263571964</v>
      </c>
      <c r="P22" s="89">
        <v>5751.9999999999991</v>
      </c>
      <c r="Q22" s="75">
        <f t="shared" si="37"/>
        <v>9.2624798711755219</v>
      </c>
      <c r="R22" s="78">
        <f t="shared" si="38"/>
        <v>12.409389023127375</v>
      </c>
      <c r="S22" s="147">
        <f t="shared" si="39"/>
        <v>-7.4348245896363334</v>
      </c>
      <c r="T22" s="6">
        <v>828097.43000000087</v>
      </c>
      <c r="U22" s="73">
        <f t="shared" si="40"/>
        <v>11.105265395343856</v>
      </c>
      <c r="V22" s="78">
        <f t="shared" si="41"/>
        <v>11.215211955816343</v>
      </c>
      <c r="W22" s="59">
        <v>799986.652</v>
      </c>
      <c r="X22" s="75">
        <f t="shared" si="42"/>
        <v>11.58997815252666</v>
      </c>
      <c r="Y22" s="78">
        <f t="shared" si="43"/>
        <v>10.648599611072449</v>
      </c>
      <c r="Z22" s="147">
        <f t="shared" si="44"/>
        <v>-3.3946220555232052</v>
      </c>
      <c r="AA22" s="6">
        <v>2812.1245859999972</v>
      </c>
      <c r="AB22" s="73">
        <f t="shared" si="45"/>
        <v>4.0462224258992769</v>
      </c>
      <c r="AC22" s="78">
        <f t="shared" si="46"/>
        <v>2.1860272310125408</v>
      </c>
      <c r="AD22" s="59">
        <v>3194.502931</v>
      </c>
      <c r="AE22" s="157">
        <f t="shared" si="47"/>
        <v>5.1441271030595814</v>
      </c>
      <c r="AF22" s="78">
        <f t="shared" si="48"/>
        <v>2.4387655336779135</v>
      </c>
      <c r="AG22" s="147">
        <f t="shared" si="49"/>
        <v>13.597489489037994</v>
      </c>
      <c r="AH22" s="6">
        <v>1207.3009570000015</v>
      </c>
      <c r="AI22" s="73">
        <f t="shared" si="50"/>
        <v>1.7371236791366929</v>
      </c>
      <c r="AJ22" s="76">
        <f t="shared" si="51"/>
        <v>1.1480566590747929</v>
      </c>
      <c r="AK22" s="16">
        <v>1482.1422309999978</v>
      </c>
      <c r="AL22" s="75">
        <f t="shared" si="52"/>
        <v>2.3867024653784181</v>
      </c>
      <c r="AM22" s="78">
        <f t="shared" si="53"/>
        <v>1.3467670543041312</v>
      </c>
      <c r="AN22" s="147">
        <f t="shared" si="54"/>
        <v>22.764934659121277</v>
      </c>
      <c r="AO22" s="6">
        <v>1604.8236289999998</v>
      </c>
      <c r="AP22" s="73">
        <f t="shared" si="55"/>
        <v>2.3090987467625896</v>
      </c>
      <c r="AQ22" s="78">
        <f t="shared" si="56"/>
        <v>6.8347145189236898</v>
      </c>
      <c r="AR22" s="59">
        <v>1712.3607000000004</v>
      </c>
      <c r="AS22" s="75">
        <f t="shared" si="57"/>
        <v>2.7574246376811602</v>
      </c>
      <c r="AT22" s="141">
        <f t="shared" si="58"/>
        <v>8.1787675543429863</v>
      </c>
      <c r="AU22" s="147">
        <f t="shared" si="59"/>
        <v>6.7008653821360618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99</v>
      </c>
      <c r="D23" s="77">
        <v>108</v>
      </c>
      <c r="E23" s="154">
        <f t="shared" si="31"/>
        <v>9.0909090909090917</v>
      </c>
      <c r="F23" s="10">
        <v>1705.0000000000002</v>
      </c>
      <c r="G23" s="73">
        <f t="shared" si="60"/>
        <v>17.222222222222225</v>
      </c>
      <c r="H23" s="76">
        <f t="shared" si="61"/>
        <v>2.7507986189538824</v>
      </c>
      <c r="I23" s="58">
        <v>1822.9999999999993</v>
      </c>
      <c r="J23" s="75">
        <f t="shared" si="32"/>
        <v>16.879629629629623</v>
      </c>
      <c r="K23" s="78">
        <f t="shared" si="33"/>
        <v>3.3179237041351075</v>
      </c>
      <c r="L23" s="147">
        <f t="shared" si="34"/>
        <v>6.9208211143694482</v>
      </c>
      <c r="M23" s="10">
        <v>1479.9999999999995</v>
      </c>
      <c r="N23" s="73">
        <f t="shared" si="35"/>
        <v>14.949494949494945</v>
      </c>
      <c r="O23" s="78">
        <f t="shared" si="36"/>
        <v>2.8122446652858866</v>
      </c>
      <c r="P23" s="89">
        <v>1579.0000000000002</v>
      </c>
      <c r="Q23" s="75">
        <f t="shared" si="37"/>
        <v>14.620370370370372</v>
      </c>
      <c r="R23" s="78">
        <f t="shared" si="38"/>
        <v>3.4065412495685208</v>
      </c>
      <c r="S23" s="147">
        <f t="shared" si="39"/>
        <v>6.6891891891892374</v>
      </c>
      <c r="T23" s="6">
        <v>156299.69799999997</v>
      </c>
      <c r="U23" s="73">
        <f t="shared" si="40"/>
        <v>8.8006586711711723</v>
      </c>
      <c r="V23" s="78">
        <f t="shared" si="41"/>
        <v>2.1168212558032957</v>
      </c>
      <c r="W23" s="59">
        <v>214850.43099999992</v>
      </c>
      <c r="X23" s="75">
        <f t="shared" si="42"/>
        <v>11.338950337766512</v>
      </c>
      <c r="Y23" s="78">
        <f t="shared" si="43"/>
        <v>2.8598679868790446</v>
      </c>
      <c r="Z23" s="147">
        <f t="shared" si="44"/>
        <v>37.460554146432173</v>
      </c>
      <c r="AA23" s="6">
        <v>535.42684100000031</v>
      </c>
      <c r="AB23" s="73">
        <f t="shared" si="45"/>
        <v>5.4083519292929321</v>
      </c>
      <c r="AC23" s="78">
        <f t="shared" si="46"/>
        <v>0.41621827868796413</v>
      </c>
      <c r="AD23" s="59">
        <v>731.98879699999952</v>
      </c>
      <c r="AE23" s="157">
        <f t="shared" si="47"/>
        <v>6.7776740462962914</v>
      </c>
      <c r="AF23" s="78">
        <f t="shared" si="48"/>
        <v>0.5588190362383354</v>
      </c>
      <c r="AG23" s="147">
        <f t="shared" si="49"/>
        <v>36.711263042563665</v>
      </c>
      <c r="AH23" s="6">
        <v>263.19491100000005</v>
      </c>
      <c r="AI23" s="73">
        <f t="shared" si="50"/>
        <v>2.658534454545455</v>
      </c>
      <c r="AJ23" s="76">
        <f t="shared" si="51"/>
        <v>0.25027949199923244</v>
      </c>
      <c r="AK23" s="16">
        <v>386.6107980000001</v>
      </c>
      <c r="AL23" s="75">
        <f t="shared" si="52"/>
        <v>3.5797296111111119</v>
      </c>
      <c r="AM23" s="78">
        <f t="shared" si="53"/>
        <v>0.35129873145395207</v>
      </c>
      <c r="AN23" s="147">
        <f t="shared" si="54"/>
        <v>46.891441225472647</v>
      </c>
      <c r="AO23" s="6">
        <v>272.23192999999986</v>
      </c>
      <c r="AP23" s="73">
        <f t="shared" si="55"/>
        <v>2.7498174747474735</v>
      </c>
      <c r="AQ23" s="78">
        <f t="shared" si="56"/>
        <v>1.1593968900152685</v>
      </c>
      <c r="AR23" s="59">
        <v>345.37799899999999</v>
      </c>
      <c r="AS23" s="75">
        <f t="shared" si="57"/>
        <v>3.1979444351851849</v>
      </c>
      <c r="AT23" s="141">
        <f t="shared" si="58"/>
        <v>1.6496327976956628</v>
      </c>
      <c r="AU23" s="147">
        <f t="shared" si="59"/>
        <v>26.869026348231877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36</v>
      </c>
      <c r="D24" s="77">
        <v>27</v>
      </c>
      <c r="E24" s="154">
        <f t="shared" si="31"/>
        <v>-25</v>
      </c>
      <c r="F24" s="10">
        <v>402</v>
      </c>
      <c r="G24" s="73">
        <f t="shared" si="60"/>
        <v>11.166666666666666</v>
      </c>
      <c r="H24" s="76">
        <f t="shared" si="61"/>
        <v>0.64857539285598864</v>
      </c>
      <c r="I24" s="58">
        <v>253.99999999999997</v>
      </c>
      <c r="J24" s="75">
        <f t="shared" si="32"/>
        <v>9.4074074074074066</v>
      </c>
      <c r="K24" s="78">
        <f t="shared" si="33"/>
        <v>0.46228887594641666</v>
      </c>
      <c r="L24" s="147">
        <f t="shared" si="34"/>
        <v>-36.815920398009965</v>
      </c>
      <c r="M24" s="10">
        <v>355.99999999999989</v>
      </c>
      <c r="N24" s="73">
        <f t="shared" si="35"/>
        <v>9.8888888888888857</v>
      </c>
      <c r="O24" s="78">
        <f t="shared" si="36"/>
        <v>0.67645885192011856</v>
      </c>
      <c r="P24" s="89">
        <v>219</v>
      </c>
      <c r="Q24" s="75">
        <f t="shared" si="37"/>
        <v>8.1111111111111107</v>
      </c>
      <c r="R24" s="78">
        <f t="shared" si="38"/>
        <v>0.47247152226441158</v>
      </c>
      <c r="S24" s="147">
        <f t="shared" si="39"/>
        <v>-38.48314606741571</v>
      </c>
      <c r="T24" s="6">
        <v>47346.628000000012</v>
      </c>
      <c r="U24" s="73">
        <f t="shared" si="40"/>
        <v>11.083012172284649</v>
      </c>
      <c r="V24" s="78">
        <f t="shared" si="41"/>
        <v>0.64123187583517605</v>
      </c>
      <c r="W24" s="59">
        <v>35537.104000000007</v>
      </c>
      <c r="X24" s="75">
        <f t="shared" si="42"/>
        <v>13.522490106544902</v>
      </c>
      <c r="Y24" s="78">
        <f t="shared" si="43"/>
        <v>0.47303338235328607</v>
      </c>
      <c r="Z24" s="147">
        <f t="shared" si="44"/>
        <v>-24.942692856606392</v>
      </c>
      <c r="AA24" s="6">
        <v>298.31963499999995</v>
      </c>
      <c r="AB24" s="73">
        <f t="shared" si="45"/>
        <v>8.2866565277777759</v>
      </c>
      <c r="AC24" s="78">
        <f t="shared" si="46"/>
        <v>0.23190112162965257</v>
      </c>
      <c r="AD24" s="59">
        <v>323.32738999999987</v>
      </c>
      <c r="AE24" s="157">
        <f t="shared" si="47"/>
        <v>11.975088518518513</v>
      </c>
      <c r="AF24" s="78">
        <f t="shared" si="48"/>
        <v>0.24683642865815122</v>
      </c>
      <c r="AG24" s="147">
        <f t="shared" si="49"/>
        <v>8.3828726191623026</v>
      </c>
      <c r="AH24" s="6">
        <v>158.623885</v>
      </c>
      <c r="AI24" s="73">
        <f t="shared" si="50"/>
        <v>4.4062190277777775</v>
      </c>
      <c r="AJ24" s="76">
        <f t="shared" si="51"/>
        <v>0.15083994293774419</v>
      </c>
      <c r="AK24" s="16">
        <v>200.69717600000004</v>
      </c>
      <c r="AL24" s="75">
        <f t="shared" si="52"/>
        <v>7.4332287407407422</v>
      </c>
      <c r="AM24" s="78">
        <f t="shared" si="53"/>
        <v>0.18236599624201535</v>
      </c>
      <c r="AN24" s="147">
        <f t="shared" si="54"/>
        <v>26.523931752144414</v>
      </c>
      <c r="AO24" s="6">
        <v>139.69575</v>
      </c>
      <c r="AP24" s="73">
        <f t="shared" si="55"/>
        <v>3.8804375000000002</v>
      </c>
      <c r="AQ24" s="78">
        <f t="shared" si="56"/>
        <v>0.59494423779881556</v>
      </c>
      <c r="AR24" s="59">
        <v>122.63021399999998</v>
      </c>
      <c r="AS24" s="75">
        <f t="shared" si="57"/>
        <v>4.5418597777777769</v>
      </c>
      <c r="AT24" s="141">
        <f t="shared" si="58"/>
        <v>0.58572006204378357</v>
      </c>
      <c r="AU24" s="147">
        <f t="shared" si="59"/>
        <v>-12.216217028792945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28</v>
      </c>
      <c r="D25" s="77">
        <v>19</v>
      </c>
      <c r="E25" s="154">
        <f t="shared" si="31"/>
        <v>-32.142857142857139</v>
      </c>
      <c r="F25" s="10">
        <v>139</v>
      </c>
      <c r="G25" s="73">
        <f t="shared" si="60"/>
        <v>4.9642857142857144</v>
      </c>
      <c r="H25" s="76">
        <f t="shared" si="61"/>
        <v>0.22425865573876222</v>
      </c>
      <c r="I25" s="58">
        <v>105.99999999999999</v>
      </c>
      <c r="J25" s="75">
        <f t="shared" si="32"/>
        <v>5.5789473684210522</v>
      </c>
      <c r="K25" s="78">
        <f t="shared" si="33"/>
        <v>0.19292370413511875</v>
      </c>
      <c r="L25" s="147">
        <f t="shared" si="34"/>
        <v>-23.741007194244617</v>
      </c>
      <c r="M25" s="10">
        <v>91.000000000000014</v>
      </c>
      <c r="N25" s="73">
        <f t="shared" si="35"/>
        <v>3.2500000000000004</v>
      </c>
      <c r="O25" s="78">
        <f t="shared" si="36"/>
        <v>0.17291504360879445</v>
      </c>
      <c r="P25" s="89">
        <v>66</v>
      </c>
      <c r="Q25" s="75">
        <f t="shared" si="37"/>
        <v>3.4736842105263159</v>
      </c>
      <c r="R25" s="78">
        <f t="shared" si="38"/>
        <v>0.14238867794269938</v>
      </c>
      <c r="S25" s="147">
        <f t="shared" si="39"/>
        <v>-27.472527472527485</v>
      </c>
      <c r="T25" s="6">
        <v>17174.650999999998</v>
      </c>
      <c r="U25" s="73">
        <f t="shared" si="40"/>
        <v>15.727702380952378</v>
      </c>
      <c r="V25" s="78">
        <f t="shared" si="41"/>
        <v>0.23260228114966242</v>
      </c>
      <c r="W25" s="59">
        <v>11360.605000000001</v>
      </c>
      <c r="X25" s="75">
        <f t="shared" si="42"/>
        <v>14.344198232323235</v>
      </c>
      <c r="Y25" s="78">
        <f t="shared" si="43"/>
        <v>0.15122069059790727</v>
      </c>
      <c r="Z25" s="147">
        <f t="shared" si="44"/>
        <v>-33.852484105790552</v>
      </c>
      <c r="AA25" s="6">
        <v>36.259224000000017</v>
      </c>
      <c r="AB25" s="73">
        <f t="shared" si="45"/>
        <v>1.2949722857142862</v>
      </c>
      <c r="AC25" s="78">
        <f t="shared" si="46"/>
        <v>2.8186393815548959E-2</v>
      </c>
      <c r="AD25" s="59">
        <v>26.59076</v>
      </c>
      <c r="AE25" s="157">
        <f t="shared" si="47"/>
        <v>1.3995136842105262</v>
      </c>
      <c r="AF25" s="78">
        <f t="shared" si="48"/>
        <v>2.030006871272497E-2</v>
      </c>
      <c r="AG25" s="147">
        <f t="shared" si="49"/>
        <v>-26.664839821172162</v>
      </c>
      <c r="AH25" s="6">
        <v>7.830941000000001</v>
      </c>
      <c r="AI25" s="73">
        <f t="shared" si="50"/>
        <v>0.2796764642857143</v>
      </c>
      <c r="AJ25" s="76">
        <f t="shared" si="51"/>
        <v>7.4466634932616954E-3</v>
      </c>
      <c r="AK25" s="16">
        <v>5.406256</v>
      </c>
      <c r="AL25" s="75">
        <f t="shared" si="52"/>
        <v>0.28453978947368419</v>
      </c>
      <c r="AM25" s="78">
        <f t="shared" si="53"/>
        <v>4.912462053673205E-3</v>
      </c>
      <c r="AN25" s="147">
        <f t="shared" si="54"/>
        <v>-30.962881727751501</v>
      </c>
      <c r="AO25" s="6">
        <v>28.428283</v>
      </c>
      <c r="AP25" s="73">
        <f t="shared" si="55"/>
        <v>1.0152958214285714</v>
      </c>
      <c r="AQ25" s="78">
        <f t="shared" si="56"/>
        <v>0.12107199511340914</v>
      </c>
      <c r="AR25" s="59">
        <v>21.184504</v>
      </c>
      <c r="AS25" s="75">
        <f t="shared" si="57"/>
        <v>1.1149738947368422</v>
      </c>
      <c r="AT25" s="141">
        <f t="shared" si="58"/>
        <v>0.10118378328237104</v>
      </c>
      <c r="AU25" s="147">
        <f t="shared" si="59"/>
        <v>-25.480888170418172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13</v>
      </c>
      <c r="D26" s="77">
        <v>13</v>
      </c>
      <c r="E26" s="154">
        <f t="shared" si="31"/>
        <v>0</v>
      </c>
      <c r="F26" s="10">
        <v>82.000000000000014</v>
      </c>
      <c r="G26" s="73">
        <f t="shared" si="60"/>
        <v>6.3076923076923084</v>
      </c>
      <c r="H26" s="76">
        <f t="shared" si="61"/>
        <v>0.13229647316962953</v>
      </c>
      <c r="I26" s="58">
        <v>94.999999999999986</v>
      </c>
      <c r="J26" s="75">
        <f t="shared" si="32"/>
        <v>7.3076923076923066</v>
      </c>
      <c r="K26" s="78">
        <f t="shared" si="33"/>
        <v>0.17290331974373849</v>
      </c>
      <c r="L26" s="147">
        <f t="shared" si="34"/>
        <v>15.853658536585328</v>
      </c>
      <c r="M26" s="10">
        <v>60.999999999999993</v>
      </c>
      <c r="N26" s="73">
        <f t="shared" si="35"/>
        <v>4.6923076923076916</v>
      </c>
      <c r="O26" s="78">
        <f t="shared" si="36"/>
        <v>0.11591008417732372</v>
      </c>
      <c r="P26" s="89">
        <v>79.000000000000014</v>
      </c>
      <c r="Q26" s="75">
        <f t="shared" si="37"/>
        <v>6.0769230769230784</v>
      </c>
      <c r="R26" s="78">
        <f t="shared" si="38"/>
        <v>0.17043493268898868</v>
      </c>
      <c r="S26" s="147">
        <f t="shared" si="39"/>
        <v>29.508196721311517</v>
      </c>
      <c r="T26" s="6">
        <v>12024.999999999998</v>
      </c>
      <c r="U26" s="73">
        <f t="shared" si="40"/>
        <v>16.4275956284153</v>
      </c>
      <c r="V26" s="78">
        <f t="shared" si="41"/>
        <v>0.16285876381561934</v>
      </c>
      <c r="W26" s="59">
        <v>14423.351999999999</v>
      </c>
      <c r="X26" s="75">
        <f t="shared" si="42"/>
        <v>15.214506329113922</v>
      </c>
      <c r="Y26" s="78">
        <f t="shared" si="43"/>
        <v>0.19198882895556238</v>
      </c>
      <c r="Z26" s="147">
        <f t="shared" si="44"/>
        <v>19.944715176715185</v>
      </c>
      <c r="AA26" s="6">
        <v>30.719442999999998</v>
      </c>
      <c r="AB26" s="73">
        <f t="shared" si="45"/>
        <v>2.3630340769230767</v>
      </c>
      <c r="AC26" s="78">
        <f t="shared" si="46"/>
        <v>2.3880001353374477E-2</v>
      </c>
      <c r="AD26" s="59">
        <v>80.192949999999982</v>
      </c>
      <c r="AE26" s="157">
        <f t="shared" si="47"/>
        <v>6.1686884615384603</v>
      </c>
      <c r="AF26" s="78">
        <f t="shared" si="48"/>
        <v>6.1221356413886534E-2</v>
      </c>
      <c r="AG26" s="147">
        <f t="shared" si="49"/>
        <v>161.04949233617285</v>
      </c>
      <c r="AH26" s="6">
        <v>10.372949999999999</v>
      </c>
      <c r="AI26" s="73">
        <f t="shared" si="50"/>
        <v>0.79791923076923077</v>
      </c>
      <c r="AJ26" s="76">
        <f t="shared" si="51"/>
        <v>9.8639318164226875E-3</v>
      </c>
      <c r="AK26" s="16">
        <v>50.530247000000003</v>
      </c>
      <c r="AL26" s="75">
        <f t="shared" si="52"/>
        <v>3.8869420769230771</v>
      </c>
      <c r="AM26" s="78">
        <f t="shared" si="53"/>
        <v>4.5914940200803354E-2</v>
      </c>
      <c r="AN26" s="147">
        <f t="shared" si="54"/>
        <v>387.13477843814928</v>
      </c>
      <c r="AO26" s="6">
        <v>20.346492999999999</v>
      </c>
      <c r="AP26" s="73">
        <f t="shared" si="55"/>
        <v>1.565114846153846</v>
      </c>
      <c r="AQ26" s="78">
        <f t="shared" si="56"/>
        <v>8.6652806329211407E-2</v>
      </c>
      <c r="AR26" s="59">
        <v>29.662703</v>
      </c>
      <c r="AS26" s="75">
        <f t="shared" si="57"/>
        <v>2.2817463846153845</v>
      </c>
      <c r="AT26" s="141">
        <f t="shared" si="58"/>
        <v>0.14167829994609915</v>
      </c>
      <c r="AU26" s="147">
        <f t="shared" si="59"/>
        <v>45.787792520312969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3</v>
      </c>
      <c r="D27" s="77">
        <v>3</v>
      </c>
      <c r="E27" s="154">
        <f t="shared" si="31"/>
        <v>0</v>
      </c>
      <c r="F27" s="10">
        <v>22</v>
      </c>
      <c r="G27" s="73">
        <f t="shared" si="60"/>
        <v>7.333333333333333</v>
      </c>
      <c r="H27" s="76">
        <f t="shared" si="61"/>
        <v>3.5494175728437188E-2</v>
      </c>
      <c r="I27" s="58">
        <v>11</v>
      </c>
      <c r="J27" s="75">
        <f t="shared" si="32"/>
        <v>3.6666666666666665</v>
      </c>
      <c r="K27" s="78">
        <f t="shared" si="33"/>
        <v>2.002038439138025E-2</v>
      </c>
      <c r="L27" s="147">
        <f t="shared" si="34"/>
        <v>-50</v>
      </c>
      <c r="M27" s="10">
        <v>17</v>
      </c>
      <c r="N27" s="73">
        <f t="shared" si="35"/>
        <v>5.666666666666667</v>
      </c>
      <c r="O27" s="78">
        <f t="shared" si="36"/>
        <v>3.2302810344500055E-2</v>
      </c>
      <c r="P27" s="89">
        <v>8</v>
      </c>
      <c r="Q27" s="75">
        <f>P27/D27</f>
        <v>2.6666666666666665</v>
      </c>
      <c r="R27" s="78">
        <f>P27/$P$6%</f>
        <v>1.7259233690024169E-2</v>
      </c>
      <c r="S27" s="147">
        <f t="shared" si="39"/>
        <v>-52.941176470588232</v>
      </c>
      <c r="T27" s="6">
        <v>4567</v>
      </c>
      <c r="U27" s="73">
        <f t="shared" si="40"/>
        <v>22.387254901960784</v>
      </c>
      <c r="V27" s="78">
        <f t="shared" si="41"/>
        <v>6.1852471879079718E-2</v>
      </c>
      <c r="W27" s="59">
        <v>1871</v>
      </c>
      <c r="X27" s="75">
        <f>W27/P27/12</f>
        <v>19.489583333333332</v>
      </c>
      <c r="Y27" s="78">
        <f>W27/$W$6%</f>
        <v>2.4904827877448823E-2</v>
      </c>
      <c r="Z27" s="147">
        <f t="shared" si="44"/>
        <v>-59.032187431574336</v>
      </c>
      <c r="AA27" s="6">
        <v>9.8335000000000008</v>
      </c>
      <c r="AB27" s="73">
        <f t="shared" si="45"/>
        <v>3.2778333333333336</v>
      </c>
      <c r="AC27" s="78">
        <f t="shared" si="46"/>
        <v>7.6441487988049761E-3</v>
      </c>
      <c r="AD27" s="59">
        <v>5.62</v>
      </c>
      <c r="AE27" s="157">
        <f>AD27/D27</f>
        <v>1.8733333333333333</v>
      </c>
      <c r="AF27" s="78">
        <f>AD27/$AD$6%</f>
        <v>4.2904522535465077E-3</v>
      </c>
      <c r="AG27" s="147">
        <f t="shared" si="49"/>
        <v>-42.848426297859362</v>
      </c>
      <c r="AH27" s="6">
        <v>0.88882799999999995</v>
      </c>
      <c r="AI27" s="73">
        <f t="shared" si="50"/>
        <v>0.29627599999999998</v>
      </c>
      <c r="AJ27" s="76">
        <f t="shared" si="51"/>
        <v>8.452117081955802E-4</v>
      </c>
      <c r="AK27" s="16">
        <v>1.4438</v>
      </c>
      <c r="AL27" s="75">
        <f>AK27/D27</f>
        <v>0.48126666666666668</v>
      </c>
      <c r="AM27" s="78">
        <f>AK27/$AK$6%</f>
        <v>1.3119269071041723E-3</v>
      </c>
      <c r="AN27" s="147">
        <f t="shared" si="54"/>
        <v>62.43862704595265</v>
      </c>
      <c r="AO27" s="6">
        <v>8.9446720000000006</v>
      </c>
      <c r="AP27" s="73">
        <f t="shared" si="55"/>
        <v>2.9815573333333334</v>
      </c>
      <c r="AQ27" s="78">
        <f t="shared" si="56"/>
        <v>3.8094079922978384E-2</v>
      </c>
      <c r="AR27" s="59">
        <v>4.1761999999999997</v>
      </c>
      <c r="AS27" s="75">
        <f>AR27/D27</f>
        <v>1.3920666666666666</v>
      </c>
      <c r="AT27" s="141">
        <f>AR27/$AR$6%</f>
        <v>1.9946830746843915E-2</v>
      </c>
      <c r="AU27" s="147">
        <f t="shared" si="59"/>
        <v>-53.310753038233273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103</v>
      </c>
      <c r="D28" s="77">
        <v>93</v>
      </c>
      <c r="E28" s="154">
        <f t="shared" si="31"/>
        <v>-9.7087378640776691</v>
      </c>
      <c r="F28" s="10">
        <v>1345.9999999999998</v>
      </c>
      <c r="G28" s="73">
        <f t="shared" si="60"/>
        <v>13.067961165048542</v>
      </c>
      <c r="H28" s="76">
        <f t="shared" si="61"/>
        <v>2.1715982059307475</v>
      </c>
      <c r="I28" s="58">
        <v>1721.9999999999989</v>
      </c>
      <c r="J28" s="75">
        <f t="shared" si="32"/>
        <v>18.516129032258053</v>
      </c>
      <c r="K28" s="78">
        <f t="shared" si="33"/>
        <v>3.1341001747233426</v>
      </c>
      <c r="L28" s="147">
        <f t="shared" si="34"/>
        <v>27.934621099554171</v>
      </c>
      <c r="M28" s="10">
        <v>1204</v>
      </c>
      <c r="N28" s="73">
        <f t="shared" si="35"/>
        <v>11.689320388349515</v>
      </c>
      <c r="O28" s="78">
        <f t="shared" si="36"/>
        <v>2.2877990385163569</v>
      </c>
      <c r="P28" s="89">
        <v>1603.0000000000011</v>
      </c>
      <c r="Q28" s="75">
        <f t="shared" ref="Q28:Q44" si="62">P28/D28</f>
        <v>17.236559139784958</v>
      </c>
      <c r="R28" s="78">
        <f t="shared" si="38"/>
        <v>3.4583189506385952</v>
      </c>
      <c r="S28" s="147">
        <f t="shared" si="39"/>
        <v>33.139534883721026</v>
      </c>
      <c r="T28" s="6">
        <v>191709.3</v>
      </c>
      <c r="U28" s="73">
        <f t="shared" si="40"/>
        <v>13.268916112956809</v>
      </c>
      <c r="V28" s="78">
        <f t="shared" si="41"/>
        <v>2.5963858303499139</v>
      </c>
      <c r="W28" s="59">
        <v>352183.89699999988</v>
      </c>
      <c r="X28" s="75">
        <f t="shared" ref="X28:X44" si="63">W28/P28/12</f>
        <v>18.308582709502996</v>
      </c>
      <c r="Y28" s="78">
        <f t="shared" si="43"/>
        <v>4.6879098535511288</v>
      </c>
      <c r="Z28" s="147">
        <f t="shared" si="44"/>
        <v>83.70725729007404</v>
      </c>
      <c r="AA28" s="6">
        <v>1102.2876500000002</v>
      </c>
      <c r="AB28" s="73">
        <f t="shared" si="45"/>
        <v>10.701821844660197</v>
      </c>
      <c r="AC28" s="78">
        <f t="shared" si="46"/>
        <v>0.85687200037474565</v>
      </c>
      <c r="AD28" s="59">
        <v>2292.2976680000002</v>
      </c>
      <c r="AE28" s="157">
        <f t="shared" ref="AE28:AE44" si="64">AD28/D28</f>
        <v>24.648362021505378</v>
      </c>
      <c r="AF28" s="78">
        <f t="shared" si="48"/>
        <v>1.7499988781975098</v>
      </c>
      <c r="AG28" s="147">
        <f t="shared" si="49"/>
        <v>107.95821018225141</v>
      </c>
      <c r="AH28" s="6">
        <v>598.225413</v>
      </c>
      <c r="AI28" s="73">
        <f t="shared" si="50"/>
        <v>5.8080137184466016</v>
      </c>
      <c r="AJ28" s="76">
        <f t="shared" si="51"/>
        <v>0.5688694811681636</v>
      </c>
      <c r="AK28" s="16">
        <v>1026.1885189999996</v>
      </c>
      <c r="AL28" s="75">
        <f t="shared" ref="AL28:AL44" si="65">AK28/D28</f>
        <v>11.034285150537629</v>
      </c>
      <c r="AM28" s="78">
        <f t="shared" si="53"/>
        <v>0.93245901775694739</v>
      </c>
      <c r="AN28" s="147">
        <f t="shared" si="54"/>
        <v>71.538770620565316</v>
      </c>
      <c r="AO28" s="6">
        <v>504.06223699999993</v>
      </c>
      <c r="AP28" s="73">
        <f t="shared" si="55"/>
        <v>4.8938081262135915</v>
      </c>
      <c r="AQ28" s="78">
        <f t="shared" si="56"/>
        <v>2.1467290407555768</v>
      </c>
      <c r="AR28" s="59">
        <v>1266.1091489999997</v>
      </c>
      <c r="AS28" s="75">
        <f t="shared" ref="AS28:AS44" si="66">AR28/D28</f>
        <v>13.614076870967738</v>
      </c>
      <c r="AT28" s="141">
        <f t="shared" si="58"/>
        <v>6.0473312825376127</v>
      </c>
      <c r="AU28" s="147">
        <f t="shared" si="59"/>
        <v>151.18111535897498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28</v>
      </c>
      <c r="D29" s="77">
        <v>25</v>
      </c>
      <c r="E29" s="154">
        <f t="shared" si="31"/>
        <v>-10.714285714285714</v>
      </c>
      <c r="F29" s="10">
        <v>204.00000000000003</v>
      </c>
      <c r="G29" s="73">
        <f t="shared" si="60"/>
        <v>7.2857142857142865</v>
      </c>
      <c r="H29" s="76">
        <f t="shared" si="61"/>
        <v>0.32912781130005397</v>
      </c>
      <c r="I29" s="58">
        <v>184</v>
      </c>
      <c r="J29" s="75">
        <f>I29/D29</f>
        <v>7.36</v>
      </c>
      <c r="K29" s="78">
        <f t="shared" si="33"/>
        <v>0.33488642981945144</v>
      </c>
      <c r="L29" s="147">
        <f t="shared" si="34"/>
        <v>-9.8039215686274623</v>
      </c>
      <c r="M29" s="10">
        <v>165</v>
      </c>
      <c r="N29" s="73">
        <f t="shared" si="35"/>
        <v>5.8928571428571432</v>
      </c>
      <c r="O29" s="78">
        <f t="shared" si="36"/>
        <v>0.31352727687308879</v>
      </c>
      <c r="P29" s="89">
        <v>150.99999999999997</v>
      </c>
      <c r="Q29" s="75">
        <f t="shared" si="62"/>
        <v>6.0399999999999991</v>
      </c>
      <c r="R29" s="78">
        <f t="shared" si="38"/>
        <v>0.32576803589920611</v>
      </c>
      <c r="S29" s="147">
        <f t="shared" si="39"/>
        <v>-8.4848484848485022</v>
      </c>
      <c r="T29" s="6">
        <v>26902.246999999999</v>
      </c>
      <c r="U29" s="73">
        <f t="shared" si="40"/>
        <v>13.586993434343434</v>
      </c>
      <c r="V29" s="78">
        <f t="shared" si="41"/>
        <v>0.36434650231039123</v>
      </c>
      <c r="W29" s="59">
        <v>29746.657999999999</v>
      </c>
      <c r="X29" s="75">
        <f t="shared" si="63"/>
        <v>16.416477924944815</v>
      </c>
      <c r="Y29" s="78">
        <f t="shared" si="43"/>
        <v>0.39595692005309246</v>
      </c>
      <c r="Z29" s="147">
        <f t="shared" si="44"/>
        <v>10.573135396459634</v>
      </c>
      <c r="AA29" s="6">
        <v>60.897402999999997</v>
      </c>
      <c r="AB29" s="73">
        <f t="shared" si="45"/>
        <v>2.17490725</v>
      </c>
      <c r="AC29" s="78">
        <f t="shared" si="46"/>
        <v>4.7339076625086948E-2</v>
      </c>
      <c r="AD29" s="59">
        <v>65.74481999999999</v>
      </c>
      <c r="AE29" s="157">
        <f t="shared" si="64"/>
        <v>2.6297927999999997</v>
      </c>
      <c r="AF29" s="78">
        <f t="shared" si="48"/>
        <v>5.0191283118862895E-2</v>
      </c>
      <c r="AG29" s="147">
        <f t="shared" si="49"/>
        <v>7.9599732684823907</v>
      </c>
      <c r="AH29" s="6">
        <v>15.732536000000001</v>
      </c>
      <c r="AI29" s="73">
        <f t="shared" si="50"/>
        <v>0.56187628571428572</v>
      </c>
      <c r="AJ29" s="76">
        <f t="shared" si="51"/>
        <v>1.4960513875359982E-2</v>
      </c>
      <c r="AK29" s="16">
        <v>13.234073000000004</v>
      </c>
      <c r="AL29" s="75">
        <f t="shared" si="65"/>
        <v>0.52936292000000018</v>
      </c>
      <c r="AM29" s="78">
        <f t="shared" si="53"/>
        <v>1.2025305762072891E-2</v>
      </c>
      <c r="AN29" s="147">
        <f t="shared" si="54"/>
        <v>-15.880866250679464</v>
      </c>
      <c r="AO29" s="6">
        <v>45.164867000000001</v>
      </c>
      <c r="AP29" s="73">
        <f t="shared" si="55"/>
        <v>1.6130309642857144</v>
      </c>
      <c r="AQ29" s="78">
        <f t="shared" si="56"/>
        <v>0.19235071483992805</v>
      </c>
      <c r="AR29" s="59">
        <v>52.510747000000009</v>
      </c>
      <c r="AS29" s="75">
        <f t="shared" si="66"/>
        <v>2.1004298800000005</v>
      </c>
      <c r="AT29" s="141">
        <f t="shared" si="58"/>
        <v>0.25080766792762371</v>
      </c>
      <c r="AU29" s="147">
        <f t="shared" si="59"/>
        <v>16.264589022259287</v>
      </c>
    </row>
    <row r="30" spans="1:47" s="7" customFormat="1" ht="35.1" customHeight="1" x14ac:dyDescent="0.2">
      <c r="A30" s="91" t="s">
        <v>54</v>
      </c>
      <c r="B30" s="14"/>
      <c r="C30" s="10"/>
      <c r="D30" s="77">
        <v>1</v>
      </c>
      <c r="E30" s="154" t="e">
        <f t="shared" si="31"/>
        <v>#DIV/0!</v>
      </c>
      <c r="F30" s="10"/>
      <c r="G30" s="73"/>
      <c r="H30" s="76"/>
      <c r="I30" s="58">
        <v>9</v>
      </c>
      <c r="J30" s="75">
        <f>I30/D30</f>
        <v>9</v>
      </c>
      <c r="K30" s="78"/>
      <c r="L30" s="147" t="e">
        <f t="shared" si="34"/>
        <v>#DIV/0!</v>
      </c>
      <c r="M30" s="10"/>
      <c r="N30" s="73"/>
      <c r="O30" s="78"/>
      <c r="P30" s="89">
        <v>9</v>
      </c>
      <c r="Q30" s="75">
        <f t="shared" si="62"/>
        <v>9</v>
      </c>
      <c r="R30" s="78"/>
      <c r="S30" s="147" t="e">
        <f t="shared" si="39"/>
        <v>#DIV/0!</v>
      </c>
      <c r="T30" s="6"/>
      <c r="U30" s="73"/>
      <c r="V30" s="78"/>
      <c r="W30" s="59">
        <v>3521.8969999999999</v>
      </c>
      <c r="X30" s="75">
        <f>W30/P30/12</f>
        <v>32.610157407407407</v>
      </c>
      <c r="Y30" s="78"/>
      <c r="Z30" s="147" t="e">
        <f t="shared" si="44"/>
        <v>#DIV/0!</v>
      </c>
      <c r="AA30" s="6"/>
      <c r="AB30" s="73"/>
      <c r="AC30" s="78"/>
      <c r="AD30" s="59">
        <v>5.896509</v>
      </c>
      <c r="AE30" s="157">
        <f t="shared" si="64"/>
        <v>5.896509</v>
      </c>
      <c r="AF30" s="78"/>
      <c r="AG30" s="147" t="e">
        <f t="shared" si="49"/>
        <v>#DIV/0!</v>
      </c>
      <c r="AH30" s="6"/>
      <c r="AI30" s="73"/>
      <c r="AJ30" s="76"/>
      <c r="AK30" s="16">
        <v>1.137421</v>
      </c>
      <c r="AL30" s="75">
        <f t="shared" si="65"/>
        <v>1.137421</v>
      </c>
      <c r="AM30" s="78"/>
      <c r="AN30" s="147"/>
      <c r="AO30" s="6"/>
      <c r="AP30" s="73"/>
      <c r="AQ30" s="78"/>
      <c r="AR30" s="59">
        <v>4.7590880000000002</v>
      </c>
      <c r="AS30" s="75">
        <f t="shared" si="66"/>
        <v>4.7590880000000002</v>
      </c>
      <c r="AT30" s="141"/>
      <c r="AU30" s="147" t="e">
        <f t="shared" si="59"/>
        <v>#DIV/0!</v>
      </c>
    </row>
    <row r="31" spans="1:47" s="85" customFormat="1" ht="35.1" customHeight="1" x14ac:dyDescent="0.2">
      <c r="A31" s="91" t="s">
        <v>36</v>
      </c>
      <c r="B31" s="14" t="s">
        <v>36</v>
      </c>
      <c r="C31" s="10">
        <v>39</v>
      </c>
      <c r="D31" s="77">
        <v>30</v>
      </c>
      <c r="E31" s="154">
        <f t="shared" si="31"/>
        <v>-23.076923076923077</v>
      </c>
      <c r="F31" s="10">
        <v>345.99999999999994</v>
      </c>
      <c r="G31" s="73">
        <f t="shared" si="60"/>
        <v>8.8717948717948705</v>
      </c>
      <c r="H31" s="76">
        <f t="shared" si="61"/>
        <v>0.55822658191087571</v>
      </c>
      <c r="I31" s="58">
        <v>191.99999999999994</v>
      </c>
      <c r="J31" s="75">
        <f t="shared" si="32"/>
        <v>6.3999999999999977</v>
      </c>
      <c r="K31" s="78">
        <f t="shared" si="33"/>
        <v>0.34944670937681882</v>
      </c>
      <c r="L31" s="147">
        <f t="shared" si="34"/>
        <v>-44.50867052023122</v>
      </c>
      <c r="M31" s="10">
        <v>290.99999999999983</v>
      </c>
      <c r="N31" s="73">
        <f t="shared" si="35"/>
        <v>7.4615384615384572</v>
      </c>
      <c r="O31" s="78">
        <f t="shared" si="36"/>
        <v>0.55294810648526538</v>
      </c>
      <c r="P31" s="89">
        <v>155.99999999999997</v>
      </c>
      <c r="Q31" s="75">
        <f t="shared" si="62"/>
        <v>5.1999999999999993</v>
      </c>
      <c r="R31" s="78">
        <f t="shared" si="38"/>
        <v>0.33655505695547122</v>
      </c>
      <c r="S31" s="147">
        <f t="shared" si="39"/>
        <v>-46.391752577319565</v>
      </c>
      <c r="T31" s="6">
        <v>45540.303999999982</v>
      </c>
      <c r="U31" s="73">
        <f t="shared" si="40"/>
        <v>13.041324169530357</v>
      </c>
      <c r="V31" s="78">
        <f t="shared" si="41"/>
        <v>0.6167682006841998</v>
      </c>
      <c r="W31" s="59">
        <v>24237.355999999996</v>
      </c>
      <c r="X31" s="75">
        <f t="shared" si="63"/>
        <v>12.947305555555557</v>
      </c>
      <c r="Y31" s="78">
        <f t="shared" si="43"/>
        <v>0.32262275755449032</v>
      </c>
      <c r="Z31" s="147">
        <f t="shared" si="44"/>
        <v>-46.778229675410145</v>
      </c>
      <c r="AA31" s="6">
        <v>316.32169499999998</v>
      </c>
      <c r="AB31" s="73">
        <f t="shared" si="45"/>
        <v>8.1108126923076913</v>
      </c>
      <c r="AC31" s="78">
        <f t="shared" si="46"/>
        <v>0.24589516498400404</v>
      </c>
      <c r="AD31" s="59">
        <v>193.84517700000006</v>
      </c>
      <c r="AE31" s="157">
        <f t="shared" si="64"/>
        <v>6.4615059000000024</v>
      </c>
      <c r="AF31" s="78">
        <f t="shared" si="48"/>
        <v>0.14798638371864267</v>
      </c>
      <c r="AG31" s="147">
        <f t="shared" si="49"/>
        <v>-38.718974997905192</v>
      </c>
      <c r="AH31" s="6">
        <v>196.25843599999996</v>
      </c>
      <c r="AI31" s="73">
        <f t="shared" si="50"/>
        <v>5.0322675897435891</v>
      </c>
      <c r="AJ31" s="76">
        <f t="shared" si="51"/>
        <v>0.18662770292942271</v>
      </c>
      <c r="AK31" s="16">
        <v>102.46688799999998</v>
      </c>
      <c r="AL31" s="75">
        <f t="shared" si="65"/>
        <v>3.4155629333333328</v>
      </c>
      <c r="AM31" s="78">
        <f t="shared" si="53"/>
        <v>9.31078178795052E-2</v>
      </c>
      <c r="AN31" s="147">
        <f t="shared" si="54"/>
        <v>-47.789817299879019</v>
      </c>
      <c r="AO31" s="6">
        <v>120.06325899999996</v>
      </c>
      <c r="AP31" s="73">
        <f t="shared" si="55"/>
        <v>3.0785451025641017</v>
      </c>
      <c r="AQ31" s="78">
        <f t="shared" si="56"/>
        <v>0.51133226396219467</v>
      </c>
      <c r="AR31" s="59">
        <v>91.378288999999981</v>
      </c>
      <c r="AS31" s="75">
        <f t="shared" si="66"/>
        <v>3.045942966666666</v>
      </c>
      <c r="AT31" s="141">
        <f t="shared" si="58"/>
        <v>0.43645114329275148</v>
      </c>
      <c r="AU31" s="147">
        <f t="shared" si="59"/>
        <v>-23.89154703854906</v>
      </c>
    </row>
    <row r="32" spans="1:47" s="85" customFormat="1" ht="35.1" customHeight="1" x14ac:dyDescent="0.2">
      <c r="A32" s="160" t="s">
        <v>37</v>
      </c>
      <c r="B32" s="15" t="s">
        <v>37</v>
      </c>
      <c r="C32" s="84">
        <v>25</v>
      </c>
      <c r="D32" s="77">
        <v>27</v>
      </c>
      <c r="E32" s="154">
        <f t="shared" si="31"/>
        <v>8</v>
      </c>
      <c r="F32" s="84">
        <v>236</v>
      </c>
      <c r="G32" s="73">
        <f t="shared" si="60"/>
        <v>9.44</v>
      </c>
      <c r="H32" s="76">
        <f t="shared" si="61"/>
        <v>0.38075570326868985</v>
      </c>
      <c r="I32" s="58">
        <v>151.99999999999997</v>
      </c>
      <c r="J32" s="75">
        <f t="shared" si="32"/>
        <v>5.6296296296296289</v>
      </c>
      <c r="K32" s="78">
        <f t="shared" si="33"/>
        <v>0.27664531158998157</v>
      </c>
      <c r="L32" s="147">
        <f t="shared" si="34"/>
        <v>-35.593220338983066</v>
      </c>
      <c r="M32" s="84">
        <v>198.99999999999997</v>
      </c>
      <c r="N32" s="73">
        <f t="shared" si="35"/>
        <v>7.9599999999999991</v>
      </c>
      <c r="O32" s="78">
        <f t="shared" si="36"/>
        <v>0.37813289756208884</v>
      </c>
      <c r="P32" s="89">
        <v>109</v>
      </c>
      <c r="Q32" s="75">
        <f t="shared" si="62"/>
        <v>4.0370370370370372</v>
      </c>
      <c r="R32" s="78">
        <f t="shared" si="38"/>
        <v>0.2351570590265793</v>
      </c>
      <c r="S32" s="147">
        <f t="shared" si="39"/>
        <v>-45.226130653266324</v>
      </c>
      <c r="T32" s="152">
        <v>27508.099999999991</v>
      </c>
      <c r="U32" s="73">
        <f t="shared" si="40"/>
        <v>11.519304857621437</v>
      </c>
      <c r="V32" s="78">
        <f t="shared" si="41"/>
        <v>0.3725517805335915</v>
      </c>
      <c r="W32" s="59">
        <v>16789.017</v>
      </c>
      <c r="X32" s="75">
        <f t="shared" si="63"/>
        <v>12.83563990825688</v>
      </c>
      <c r="Y32" s="78">
        <f t="shared" si="43"/>
        <v>0.22347812860318664</v>
      </c>
      <c r="Z32" s="147">
        <f t="shared" si="44"/>
        <v>-38.967006081844964</v>
      </c>
      <c r="AA32" s="152">
        <v>86.384972000000019</v>
      </c>
      <c r="AB32" s="73">
        <f t="shared" si="45"/>
        <v>3.4553988800000006</v>
      </c>
      <c r="AC32" s="78">
        <f t="shared" si="46"/>
        <v>6.7152039451731496E-2</v>
      </c>
      <c r="AD32" s="59">
        <v>100.60671000000001</v>
      </c>
      <c r="AE32" s="157">
        <f t="shared" si="64"/>
        <v>3.7261744444444447</v>
      </c>
      <c r="AF32" s="78">
        <f t="shared" si="48"/>
        <v>7.6805744776049817E-2</v>
      </c>
      <c r="AG32" s="147">
        <f t="shared" si="49"/>
        <v>16.463208438615904</v>
      </c>
      <c r="AH32" s="152">
        <v>21.805238000000003</v>
      </c>
      <c r="AI32" s="73">
        <f t="shared" si="50"/>
        <v>0.87220952000000007</v>
      </c>
      <c r="AJ32" s="76">
        <f t="shared" si="51"/>
        <v>2.0735218127231794E-2</v>
      </c>
      <c r="AK32" s="16">
        <v>43.502816000000003</v>
      </c>
      <c r="AL32" s="75">
        <f t="shared" si="65"/>
        <v>1.6112154074074074</v>
      </c>
      <c r="AM32" s="78">
        <f t="shared" si="53"/>
        <v>3.9529377230365634E-2</v>
      </c>
      <c r="AN32" s="147">
        <f t="shared" si="54"/>
        <v>99.50626542117999</v>
      </c>
      <c r="AO32" s="152">
        <v>64.579734000000002</v>
      </c>
      <c r="AP32" s="73">
        <f t="shared" si="55"/>
        <v>2.58318936</v>
      </c>
      <c r="AQ32" s="78">
        <f t="shared" si="56"/>
        <v>0.27503585915734913</v>
      </c>
      <c r="AR32" s="59">
        <v>57.10389399999999</v>
      </c>
      <c r="AS32" s="75">
        <f t="shared" si="66"/>
        <v>2.1149590370370368</v>
      </c>
      <c r="AT32" s="141">
        <f t="shared" si="58"/>
        <v>0.27274596729172829</v>
      </c>
      <c r="AU32" s="147">
        <f t="shared" si="59"/>
        <v>-11.576139350465601</v>
      </c>
    </row>
    <row r="33" spans="1:47" s="85" customFormat="1" ht="35.1" customHeight="1" x14ac:dyDescent="0.2">
      <c r="A33" s="160" t="s">
        <v>38</v>
      </c>
      <c r="B33" s="86" t="s">
        <v>38</v>
      </c>
      <c r="C33" s="84">
        <v>49</v>
      </c>
      <c r="D33" s="77">
        <v>35</v>
      </c>
      <c r="E33" s="154">
        <f t="shared" si="31"/>
        <v>-28.571428571428573</v>
      </c>
      <c r="F33" s="84">
        <v>212.99999999999997</v>
      </c>
      <c r="G33" s="73">
        <f t="shared" si="60"/>
        <v>4.3469387755102034</v>
      </c>
      <c r="H33" s="76">
        <f t="shared" si="61"/>
        <v>0.34364815591623271</v>
      </c>
      <c r="I33" s="58">
        <v>163</v>
      </c>
      <c r="J33" s="75">
        <f t="shared" si="32"/>
        <v>4.6571428571428575</v>
      </c>
      <c r="K33" s="78">
        <f t="shared" si="33"/>
        <v>0.29666569598136189</v>
      </c>
      <c r="L33" s="147">
        <f t="shared" si="34"/>
        <v>-23.474178403755857</v>
      </c>
      <c r="M33" s="84">
        <v>119.00000000000001</v>
      </c>
      <c r="N33" s="73">
        <f t="shared" si="35"/>
        <v>2.4285714285714288</v>
      </c>
      <c r="O33" s="78">
        <f t="shared" si="36"/>
        <v>0.22611967241150041</v>
      </c>
      <c r="P33" s="89">
        <v>119.99999999999996</v>
      </c>
      <c r="Q33" s="75">
        <f t="shared" si="62"/>
        <v>3.4285714285714275</v>
      </c>
      <c r="R33" s="78">
        <f t="shared" si="38"/>
        <v>0.25888850535036245</v>
      </c>
      <c r="S33" s="147">
        <f t="shared" si="39"/>
        <v>0.84033613445373367</v>
      </c>
      <c r="T33" s="152">
        <v>18712.14</v>
      </c>
      <c r="U33" s="73">
        <f t="shared" si="40"/>
        <v>13.103739495798317</v>
      </c>
      <c r="V33" s="78">
        <f t="shared" si="41"/>
        <v>0.25342503024904811</v>
      </c>
      <c r="W33" s="59">
        <v>27044.077999999998</v>
      </c>
      <c r="X33" s="75">
        <f t="shared" si="63"/>
        <v>18.780609722222227</v>
      </c>
      <c r="Y33" s="78">
        <f t="shared" si="43"/>
        <v>0.35998295440636041</v>
      </c>
      <c r="Z33" s="147">
        <f t="shared" si="44"/>
        <v>44.526911406178016</v>
      </c>
      <c r="AA33" s="152">
        <v>87.609278000000003</v>
      </c>
      <c r="AB33" s="73">
        <f t="shared" si="45"/>
        <v>1.7879444489795919</v>
      </c>
      <c r="AC33" s="78">
        <f t="shared" si="46"/>
        <v>6.8103763379048277E-2</v>
      </c>
      <c r="AD33" s="59">
        <v>103.63616799999998</v>
      </c>
      <c r="AE33" s="157">
        <f t="shared" si="64"/>
        <v>2.961033371428571</v>
      </c>
      <c r="AF33" s="78">
        <f t="shared" si="48"/>
        <v>7.9118510773047046E-2</v>
      </c>
      <c r="AG33" s="147">
        <f t="shared" si="49"/>
        <v>18.293598995302734</v>
      </c>
      <c r="AH33" s="152">
        <v>30.405644000000002</v>
      </c>
      <c r="AI33" s="73">
        <f t="shared" si="50"/>
        <v>0.62052334693877553</v>
      </c>
      <c r="AJ33" s="76">
        <f t="shared" si="51"/>
        <v>2.891358767278562E-2</v>
      </c>
      <c r="AK33" s="16">
        <v>42.507525000000001</v>
      </c>
      <c r="AL33" s="75">
        <f t="shared" si="65"/>
        <v>1.2145007142857143</v>
      </c>
      <c r="AM33" s="78">
        <f t="shared" si="53"/>
        <v>3.8624993629244549E-2</v>
      </c>
      <c r="AN33" s="147">
        <f t="shared" si="54"/>
        <v>39.801429629314867</v>
      </c>
      <c r="AO33" s="152">
        <v>57.203634000000015</v>
      </c>
      <c r="AP33" s="73">
        <f t="shared" si="55"/>
        <v>1.1674211020408167</v>
      </c>
      <c r="AQ33" s="78">
        <f t="shared" si="56"/>
        <v>0.24362210324546324</v>
      </c>
      <c r="AR33" s="59">
        <v>61.128643000000018</v>
      </c>
      <c r="AS33" s="75">
        <f t="shared" si="66"/>
        <v>1.7465326571428577</v>
      </c>
      <c r="AT33" s="141">
        <f t="shared" si="58"/>
        <v>0.29196942093416156</v>
      </c>
      <c r="AU33" s="147">
        <f t="shared" si="59"/>
        <v>6.8614679270201639</v>
      </c>
    </row>
    <row r="34" spans="1:47" s="85" customFormat="1" ht="35.1" customHeight="1" x14ac:dyDescent="0.2">
      <c r="A34" s="160" t="s">
        <v>39</v>
      </c>
      <c r="B34" s="86" t="s">
        <v>39</v>
      </c>
      <c r="C34" s="84">
        <v>115</v>
      </c>
      <c r="D34" s="77">
        <v>79</v>
      </c>
      <c r="E34" s="154">
        <f t="shared" si="31"/>
        <v>-31.304347826086961</v>
      </c>
      <c r="F34" s="84">
        <v>611.00000000000023</v>
      </c>
      <c r="G34" s="73">
        <f t="shared" si="60"/>
        <v>5.3130434782608713</v>
      </c>
      <c r="H34" s="76">
        <f t="shared" si="61"/>
        <v>0.98577006227614228</v>
      </c>
      <c r="I34" s="58">
        <v>593.99999999999977</v>
      </c>
      <c r="J34" s="75">
        <f t="shared" si="32"/>
        <v>7.5189873417721493</v>
      </c>
      <c r="K34" s="78">
        <f t="shared" si="33"/>
        <v>1.081100757134533</v>
      </c>
      <c r="L34" s="147">
        <f t="shared" si="34"/>
        <v>-2.782324058919877</v>
      </c>
      <c r="M34" s="84">
        <v>259.00000000000006</v>
      </c>
      <c r="N34" s="73">
        <f t="shared" si="35"/>
        <v>2.2521739130434786</v>
      </c>
      <c r="O34" s="78">
        <f t="shared" si="36"/>
        <v>0.49214281642503038</v>
      </c>
      <c r="P34" s="89">
        <v>258.99999999999994</v>
      </c>
      <c r="Q34" s="75">
        <f t="shared" si="62"/>
        <v>3.2784810126582271</v>
      </c>
      <c r="R34" s="78">
        <f t="shared" si="38"/>
        <v>0.55876769071453236</v>
      </c>
      <c r="S34" s="147">
        <f t="shared" si="39"/>
        <v>-4.3894531938847876E-14</v>
      </c>
      <c r="T34" s="152">
        <v>26445.599999999984</v>
      </c>
      <c r="U34" s="73">
        <f t="shared" si="40"/>
        <v>8.5088803088803022</v>
      </c>
      <c r="V34" s="78">
        <f t="shared" si="41"/>
        <v>0.35816197291994517</v>
      </c>
      <c r="W34" s="59">
        <v>30936.114000000001</v>
      </c>
      <c r="X34" s="75">
        <f t="shared" si="63"/>
        <v>9.9537046332046355</v>
      </c>
      <c r="Y34" s="78">
        <f t="shared" si="43"/>
        <v>0.41178973509734623</v>
      </c>
      <c r="Z34" s="147">
        <f t="shared" si="44"/>
        <v>16.980193302477616</v>
      </c>
      <c r="AA34" s="152">
        <v>126.65432699999999</v>
      </c>
      <c r="AB34" s="73">
        <f t="shared" si="45"/>
        <v>1.1013419739130434</v>
      </c>
      <c r="AC34" s="78">
        <f t="shared" si="46"/>
        <v>9.8455740234962383E-2</v>
      </c>
      <c r="AD34" s="59">
        <v>164.93991000000003</v>
      </c>
      <c r="AE34" s="157">
        <f t="shared" si="64"/>
        <v>2.0878469620253166</v>
      </c>
      <c r="AF34" s="78">
        <f t="shared" si="48"/>
        <v>0.12591936095360468</v>
      </c>
      <c r="AG34" s="147">
        <f t="shared" si="49"/>
        <v>30.228405066650453</v>
      </c>
      <c r="AH34" s="152">
        <v>53.552601000000003</v>
      </c>
      <c r="AI34" s="73">
        <f t="shared" si="50"/>
        <v>0.46567479130434786</v>
      </c>
      <c r="AJ34" s="76">
        <f t="shared" si="51"/>
        <v>5.0924684381597272E-2</v>
      </c>
      <c r="AK34" s="16">
        <v>97.592311999999936</v>
      </c>
      <c r="AL34" s="75">
        <f t="shared" si="65"/>
        <v>1.2353457215189865</v>
      </c>
      <c r="AM34" s="78">
        <f t="shared" si="53"/>
        <v>8.8678473500003685E-2</v>
      </c>
      <c r="AN34" s="147">
        <f t="shared" si="54"/>
        <v>82.236362338404319</v>
      </c>
      <c r="AO34" s="152">
        <v>73.101725999999985</v>
      </c>
      <c r="AP34" s="73">
        <f t="shared" si="55"/>
        <v>0.63566718260869548</v>
      </c>
      <c r="AQ34" s="78">
        <f t="shared" si="56"/>
        <v>0.31132980535805743</v>
      </c>
      <c r="AR34" s="59">
        <v>67.347598000000019</v>
      </c>
      <c r="AS34" s="75">
        <f t="shared" si="66"/>
        <v>0.85250124050632936</v>
      </c>
      <c r="AT34" s="141">
        <f t="shared" si="58"/>
        <v>0.32167308522400367</v>
      </c>
      <c r="AU34" s="147">
        <f t="shared" si="59"/>
        <v>-7.8713982758765049</v>
      </c>
    </row>
    <row r="35" spans="1:47" s="85" customFormat="1" ht="35.1" customHeight="1" x14ac:dyDescent="0.2">
      <c r="A35" s="160" t="s">
        <v>40</v>
      </c>
      <c r="B35" s="86" t="s">
        <v>40</v>
      </c>
      <c r="C35" s="84">
        <v>8</v>
      </c>
      <c r="D35" s="77">
        <v>7</v>
      </c>
      <c r="E35" s="154">
        <f t="shared" si="31"/>
        <v>-12.5</v>
      </c>
      <c r="F35" s="84">
        <v>122</v>
      </c>
      <c r="G35" s="73">
        <f t="shared" si="60"/>
        <v>15.25</v>
      </c>
      <c r="H35" s="76">
        <f t="shared" si="61"/>
        <v>0.19683133813042442</v>
      </c>
      <c r="I35" s="58">
        <v>30.000000000000007</v>
      </c>
      <c r="J35" s="75">
        <f t="shared" si="32"/>
        <v>4.2857142857142865</v>
      </c>
      <c r="K35" s="78">
        <f t="shared" si="33"/>
        <v>5.4601048340127967E-2</v>
      </c>
      <c r="L35" s="147">
        <f t="shared" si="34"/>
        <v>-75.409836065573771</v>
      </c>
      <c r="M35" s="84">
        <v>113.99999999999999</v>
      </c>
      <c r="N35" s="73">
        <f t="shared" si="35"/>
        <v>14.249999999999998</v>
      </c>
      <c r="O35" s="78">
        <f t="shared" si="36"/>
        <v>0.2166188458395886</v>
      </c>
      <c r="P35" s="89">
        <v>21</v>
      </c>
      <c r="Q35" s="75">
        <f t="shared" si="62"/>
        <v>3</v>
      </c>
      <c r="R35" s="78">
        <f t="shared" si="38"/>
        <v>4.5305488436313442E-2</v>
      </c>
      <c r="S35" s="147">
        <f t="shared" si="39"/>
        <v>-81.578947368421041</v>
      </c>
      <c r="T35" s="152">
        <v>20674.159</v>
      </c>
      <c r="U35" s="73">
        <f t="shared" si="40"/>
        <v>15.112689327485382</v>
      </c>
      <c r="V35" s="78">
        <f t="shared" si="41"/>
        <v>0.27999733702017143</v>
      </c>
      <c r="W35" s="59">
        <v>4800.1359999999995</v>
      </c>
      <c r="X35" s="75">
        <f t="shared" si="63"/>
        <v>19.048158730158729</v>
      </c>
      <c r="Y35" s="78">
        <f t="shared" si="43"/>
        <v>6.3894474007667387E-2</v>
      </c>
      <c r="Z35" s="147">
        <f t="shared" si="44"/>
        <v>-76.781952774959308</v>
      </c>
      <c r="AA35" s="152">
        <v>37.773463</v>
      </c>
      <c r="AB35" s="73">
        <f t="shared" si="45"/>
        <v>4.7216828749999999</v>
      </c>
      <c r="AC35" s="78">
        <f t="shared" si="46"/>
        <v>2.9363499447618263E-2</v>
      </c>
      <c r="AD35" s="59">
        <v>10.371200999999999</v>
      </c>
      <c r="AE35" s="157">
        <f t="shared" si="64"/>
        <v>1.4816001428571428</v>
      </c>
      <c r="AF35" s="78">
        <f t="shared" si="48"/>
        <v>7.9176410502551225E-3</v>
      </c>
      <c r="AG35" s="147">
        <f t="shared" si="49"/>
        <v>-72.543684967406875</v>
      </c>
      <c r="AH35" s="152">
        <v>13.933703</v>
      </c>
      <c r="AI35" s="73">
        <f t="shared" si="50"/>
        <v>1.7417128749999999</v>
      </c>
      <c r="AJ35" s="76">
        <f t="shared" si="51"/>
        <v>1.3249952650141401E-2</v>
      </c>
      <c r="AK35" s="16">
        <v>1.3915150000000001</v>
      </c>
      <c r="AL35" s="75">
        <f t="shared" si="65"/>
        <v>0.19878785714285716</v>
      </c>
      <c r="AM35" s="78">
        <f t="shared" si="53"/>
        <v>1.2644174886681412E-3</v>
      </c>
      <c r="AN35" s="147">
        <f t="shared" si="54"/>
        <v>-90.0133151969724</v>
      </c>
      <c r="AO35" s="152">
        <v>23.839759999999998</v>
      </c>
      <c r="AP35" s="73">
        <f t="shared" si="55"/>
        <v>2.9799699999999998</v>
      </c>
      <c r="AQ35" s="78">
        <f t="shared" si="56"/>
        <v>0.10153013132115107</v>
      </c>
      <c r="AR35" s="59">
        <v>8.9796859999999992</v>
      </c>
      <c r="AS35" s="75">
        <f t="shared" si="66"/>
        <v>1.2828122857142856</v>
      </c>
      <c r="AT35" s="141">
        <f t="shared" si="58"/>
        <v>4.2889774628083861E-2</v>
      </c>
      <c r="AU35" s="147">
        <f t="shared" si="59"/>
        <v>-62.33315268274513</v>
      </c>
    </row>
    <row r="36" spans="1:47" s="85" customFormat="1" ht="35.1" customHeight="1" x14ac:dyDescent="0.2">
      <c r="A36" s="160" t="s">
        <v>41</v>
      </c>
      <c r="B36" s="86" t="s">
        <v>41</v>
      </c>
      <c r="C36" s="84">
        <v>26</v>
      </c>
      <c r="D36" s="77">
        <v>16</v>
      </c>
      <c r="E36" s="154">
        <f t="shared" si="31"/>
        <v>-38.46153846153846</v>
      </c>
      <c r="F36" s="84">
        <v>115.00000000000003</v>
      </c>
      <c r="G36" s="73">
        <f t="shared" si="60"/>
        <v>4.4230769230769242</v>
      </c>
      <c r="H36" s="76">
        <f t="shared" si="61"/>
        <v>0.18553773676228535</v>
      </c>
      <c r="I36" s="58">
        <v>101</v>
      </c>
      <c r="J36" s="75">
        <f t="shared" si="32"/>
        <v>6.3125</v>
      </c>
      <c r="K36" s="78">
        <f t="shared" si="33"/>
        <v>0.18382352941176411</v>
      </c>
      <c r="L36" s="147">
        <f t="shared" si="34"/>
        <v>-12.173913043478281</v>
      </c>
      <c r="M36" s="84">
        <v>83</v>
      </c>
      <c r="N36" s="73">
        <f t="shared" si="35"/>
        <v>3.1923076923076925</v>
      </c>
      <c r="O36" s="78">
        <f t="shared" si="36"/>
        <v>0.15771372109373558</v>
      </c>
      <c r="P36" s="89">
        <v>72</v>
      </c>
      <c r="Q36" s="75">
        <f t="shared" si="62"/>
        <v>4.5</v>
      </c>
      <c r="R36" s="78">
        <f t="shared" si="38"/>
        <v>0.15533310321021751</v>
      </c>
      <c r="S36" s="147">
        <f t="shared" si="39"/>
        <v>-13.253012048192772</v>
      </c>
      <c r="T36" s="152">
        <v>11981.719999999998</v>
      </c>
      <c r="U36" s="73">
        <f t="shared" si="40"/>
        <v>12.029839357429717</v>
      </c>
      <c r="V36" s="78">
        <f t="shared" si="41"/>
        <v>0.16227260769936652</v>
      </c>
      <c r="W36" s="59">
        <v>9315.8619999999992</v>
      </c>
      <c r="X36" s="75">
        <f t="shared" si="63"/>
        <v>10.782247685185183</v>
      </c>
      <c r="Y36" s="78">
        <f t="shared" si="43"/>
        <v>0.12400317458047361</v>
      </c>
      <c r="Z36" s="147">
        <f t="shared" si="44"/>
        <v>-22.249376550278249</v>
      </c>
      <c r="AA36" s="152">
        <v>47.966814999999997</v>
      </c>
      <c r="AB36" s="73">
        <f t="shared" si="45"/>
        <v>1.8448774999999999</v>
      </c>
      <c r="AC36" s="78">
        <f t="shared" si="46"/>
        <v>3.7287382037397718E-2</v>
      </c>
      <c r="AD36" s="59">
        <v>36.897095</v>
      </c>
      <c r="AE36" s="157">
        <f t="shared" si="64"/>
        <v>2.3060684375</v>
      </c>
      <c r="AF36" s="78">
        <f t="shared" si="48"/>
        <v>2.8168189393606685E-2</v>
      </c>
      <c r="AG36" s="147">
        <f t="shared" si="49"/>
        <v>-23.077871649389266</v>
      </c>
      <c r="AH36" s="152">
        <v>22.060509</v>
      </c>
      <c r="AI36" s="73">
        <f t="shared" si="50"/>
        <v>0.84848111538461535</v>
      </c>
      <c r="AJ36" s="76">
        <f t="shared" si="51"/>
        <v>2.0977962547932751E-2</v>
      </c>
      <c r="AK36" s="16">
        <v>17.24314</v>
      </c>
      <c r="AL36" s="75">
        <f t="shared" si="65"/>
        <v>1.07769625</v>
      </c>
      <c r="AM36" s="78">
        <f t="shared" si="53"/>
        <v>1.5668194576093804E-2</v>
      </c>
      <c r="AN36" s="147">
        <f t="shared" si="54"/>
        <v>-21.837070939750298</v>
      </c>
      <c r="AO36" s="152">
        <v>25.906306000000001</v>
      </c>
      <c r="AP36" s="73">
        <f t="shared" si="55"/>
        <v>0.9963963846153846</v>
      </c>
      <c r="AQ36" s="78">
        <f t="shared" si="56"/>
        <v>0.11033125544157844</v>
      </c>
      <c r="AR36" s="59">
        <v>19.653955</v>
      </c>
      <c r="AS36" s="75">
        <f t="shared" si="66"/>
        <v>1.2283721875</v>
      </c>
      <c r="AT36" s="141">
        <f t="shared" si="58"/>
        <v>9.3873404983259107E-2</v>
      </c>
      <c r="AU36" s="147">
        <f t="shared" si="59"/>
        <v>-24.134475212328613</v>
      </c>
    </row>
    <row r="37" spans="1:47" s="85" customFormat="1" ht="35.1" customHeight="1" x14ac:dyDescent="0.2">
      <c r="A37" s="160" t="s">
        <v>42</v>
      </c>
      <c r="B37" s="86" t="s">
        <v>42</v>
      </c>
      <c r="C37" s="84">
        <v>28</v>
      </c>
      <c r="D37" s="77">
        <v>24</v>
      </c>
      <c r="E37" s="154">
        <f t="shared" si="31"/>
        <v>-14.285714285714285</v>
      </c>
      <c r="F37" s="84">
        <v>3847</v>
      </c>
      <c r="G37" s="73">
        <f t="shared" si="60"/>
        <v>137.39285714285714</v>
      </c>
      <c r="H37" s="76">
        <f t="shared" si="61"/>
        <v>6.2066406376044485</v>
      </c>
      <c r="I37" s="58">
        <v>1731</v>
      </c>
      <c r="J37" s="75">
        <f t="shared" si="32"/>
        <v>72.125</v>
      </c>
      <c r="K37" s="78">
        <f t="shared" si="33"/>
        <v>3.1504804892253828</v>
      </c>
      <c r="L37" s="147">
        <f t="shared" si="34"/>
        <v>-55.003899142188722</v>
      </c>
      <c r="M37" s="84">
        <v>3823.9999999999995</v>
      </c>
      <c r="N37" s="73">
        <f t="shared" si="35"/>
        <v>136.57142857142856</v>
      </c>
      <c r="O37" s="78">
        <f t="shared" si="36"/>
        <v>7.2662321621981292</v>
      </c>
      <c r="P37" s="89">
        <v>1718</v>
      </c>
      <c r="Q37" s="75">
        <f t="shared" si="62"/>
        <v>71.583333333333329</v>
      </c>
      <c r="R37" s="78">
        <f t="shared" si="38"/>
        <v>3.7064204349326899</v>
      </c>
      <c r="S37" s="147">
        <f t="shared" si="39"/>
        <v>-55.073221757322173</v>
      </c>
      <c r="T37" s="152">
        <v>440236.90100000007</v>
      </c>
      <c r="U37" s="73">
        <f t="shared" si="40"/>
        <v>9.5937260503835446</v>
      </c>
      <c r="V37" s="78">
        <f t="shared" si="41"/>
        <v>5.9622817033579389</v>
      </c>
      <c r="W37" s="59">
        <v>249468.12599999999</v>
      </c>
      <c r="X37" s="75">
        <f t="shared" si="63"/>
        <v>12.100704598370198</v>
      </c>
      <c r="Y37" s="78">
        <f t="shared" si="43"/>
        <v>3.3206631421377417</v>
      </c>
      <c r="Z37" s="147">
        <f t="shared" si="44"/>
        <v>-43.333208680750744</v>
      </c>
      <c r="AA37" s="152">
        <v>663.63562699999989</v>
      </c>
      <c r="AB37" s="73">
        <f t="shared" si="45"/>
        <v>23.701272392857138</v>
      </c>
      <c r="AC37" s="78">
        <f t="shared" si="46"/>
        <v>0.51588238988928015</v>
      </c>
      <c r="AD37" s="59">
        <v>394.49198499999994</v>
      </c>
      <c r="AE37" s="157">
        <f t="shared" si="64"/>
        <v>16.437166041666664</v>
      </c>
      <c r="AF37" s="78">
        <f t="shared" si="48"/>
        <v>0.30116530712620726</v>
      </c>
      <c r="AG37" s="147">
        <f t="shared" si="49"/>
        <v>-40.555936277363244</v>
      </c>
      <c r="AH37" s="152">
        <v>122.017826</v>
      </c>
      <c r="AI37" s="73">
        <f t="shared" si="50"/>
        <v>4.3577795000000004</v>
      </c>
      <c r="AJ37" s="76">
        <f t="shared" si="51"/>
        <v>0.11603020510579222</v>
      </c>
      <c r="AK37" s="16">
        <v>62.949398000000002</v>
      </c>
      <c r="AL37" s="75">
        <f t="shared" si="65"/>
        <v>2.6228915833333333</v>
      </c>
      <c r="AM37" s="78">
        <f t="shared" si="53"/>
        <v>5.719975690691894E-2</v>
      </c>
      <c r="AN37" s="147">
        <f>(AK37-AH37)/AH37%</f>
        <v>-48.409670895136259</v>
      </c>
      <c r="AO37" s="152">
        <v>541.6178010000001</v>
      </c>
      <c r="AP37" s="73">
        <f t="shared" si="55"/>
        <v>19.343492892857146</v>
      </c>
      <c r="AQ37" s="78">
        <f t="shared" si="56"/>
        <v>2.3066728214295398</v>
      </c>
      <c r="AR37" s="59">
        <v>331.54258700000003</v>
      </c>
      <c r="AS37" s="75">
        <f t="shared" si="66"/>
        <v>13.814274458333335</v>
      </c>
      <c r="AT37" s="141">
        <f t="shared" si="58"/>
        <v>1.5835505646903343</v>
      </c>
      <c r="AU37" s="147">
        <f t="shared" si="59"/>
        <v>-38.786615508599212</v>
      </c>
    </row>
    <row r="38" spans="1:47" s="85" customFormat="1" ht="35.1" customHeight="1" x14ac:dyDescent="0.2">
      <c r="A38" s="160" t="s">
        <v>43</v>
      </c>
      <c r="B38" s="86" t="s">
        <v>43</v>
      </c>
      <c r="C38" s="84">
        <v>28</v>
      </c>
      <c r="D38" s="77">
        <v>20</v>
      </c>
      <c r="E38" s="154">
        <f t="shared" si="31"/>
        <v>-28.571428571428569</v>
      </c>
      <c r="F38" s="84">
        <v>1192.0000000000002</v>
      </c>
      <c r="G38" s="73">
        <f t="shared" si="60"/>
        <v>42.571428571428577</v>
      </c>
      <c r="H38" s="76">
        <f t="shared" si="61"/>
        <v>1.9231389758316879</v>
      </c>
      <c r="I38" s="58">
        <v>763.00000000000011</v>
      </c>
      <c r="J38" s="75">
        <f t="shared" si="32"/>
        <v>38.150000000000006</v>
      </c>
      <c r="K38" s="78">
        <f t="shared" si="33"/>
        <v>1.3886866627839212</v>
      </c>
      <c r="L38" s="147">
        <f t="shared" si="34"/>
        <v>-35.989932885906043</v>
      </c>
      <c r="M38" s="84">
        <v>1156</v>
      </c>
      <c r="N38" s="73">
        <f t="shared" si="35"/>
        <v>41.285714285714285</v>
      </c>
      <c r="O38" s="78">
        <f t="shared" si="36"/>
        <v>2.1965911034260039</v>
      </c>
      <c r="P38" s="89">
        <v>744</v>
      </c>
      <c r="Q38" s="75">
        <f t="shared" si="62"/>
        <v>37.200000000000003</v>
      </c>
      <c r="R38" s="78">
        <f t="shared" si="38"/>
        <v>1.6051087331722476</v>
      </c>
      <c r="S38" s="147">
        <f t="shared" si="39"/>
        <v>-35.640138408304495</v>
      </c>
      <c r="T38" s="152">
        <v>128187.717</v>
      </c>
      <c r="U38" s="73">
        <f t="shared" si="40"/>
        <v>9.2407523788927346</v>
      </c>
      <c r="V38" s="78">
        <f t="shared" si="41"/>
        <v>1.736090904529435</v>
      </c>
      <c r="W38" s="59">
        <v>107143.72</v>
      </c>
      <c r="X38" s="75">
        <f t="shared" si="63"/>
        <v>12.000864695340502</v>
      </c>
      <c r="Y38" s="78">
        <f t="shared" si="43"/>
        <v>1.4261870148314115</v>
      </c>
      <c r="Z38" s="147">
        <f t="shared" si="44"/>
        <v>-16.416547148585231</v>
      </c>
      <c r="AA38" s="152">
        <v>212.09064900000004</v>
      </c>
      <c r="AB38" s="73">
        <f t="shared" si="45"/>
        <v>7.5746660357142872</v>
      </c>
      <c r="AC38" s="78">
        <f t="shared" si="46"/>
        <v>0.16487033912555224</v>
      </c>
      <c r="AD38" s="59">
        <v>169.50540100000001</v>
      </c>
      <c r="AE38" s="157">
        <f t="shared" si="64"/>
        <v>8.4752700500000007</v>
      </c>
      <c r="AF38" s="78">
        <f t="shared" si="48"/>
        <v>0.12940477396952926</v>
      </c>
      <c r="AG38" s="147">
        <f t="shared" si="49"/>
        <v>-20.078795647421508</v>
      </c>
      <c r="AH38" s="152">
        <v>50.195399000000009</v>
      </c>
      <c r="AI38" s="73">
        <f t="shared" si="50"/>
        <v>1.7926928214285718</v>
      </c>
      <c r="AJ38" s="76">
        <f t="shared" si="51"/>
        <v>4.7732225956370333E-2</v>
      </c>
      <c r="AK38" s="16">
        <v>34.006814000000013</v>
      </c>
      <c r="AL38" s="75">
        <f t="shared" si="65"/>
        <v>1.7003407000000006</v>
      </c>
      <c r="AM38" s="78">
        <f t="shared" si="53"/>
        <v>3.0900716381414933E-2</v>
      </c>
      <c r="AN38" s="147">
        <f t="shared" si="54"/>
        <v>-32.25113321641291</v>
      </c>
      <c r="AO38" s="152">
        <v>161.89524999999998</v>
      </c>
      <c r="AP38" s="73">
        <f t="shared" si="55"/>
        <v>5.7819732142857134</v>
      </c>
      <c r="AQ38" s="78">
        <f t="shared" si="56"/>
        <v>0.68948873616053941</v>
      </c>
      <c r="AR38" s="59">
        <v>135.49858699999999</v>
      </c>
      <c r="AS38" s="75">
        <f t="shared" si="66"/>
        <v>6.774929349999999</v>
      </c>
      <c r="AT38" s="141">
        <f t="shared" si="58"/>
        <v>0.64718341586262751</v>
      </c>
      <c r="AU38" s="147">
        <f t="shared" si="59"/>
        <v>-16.304779170482142</v>
      </c>
    </row>
    <row r="39" spans="1:47" s="85" customFormat="1" ht="35.1" customHeight="1" x14ac:dyDescent="0.2">
      <c r="A39" s="160" t="s">
        <v>44</v>
      </c>
      <c r="B39" s="86" t="s">
        <v>44</v>
      </c>
      <c r="C39" s="84">
        <v>70</v>
      </c>
      <c r="D39" s="77">
        <v>52</v>
      </c>
      <c r="E39" s="154">
        <f t="shared" si="31"/>
        <v>-25.714285714285715</v>
      </c>
      <c r="F39" s="84">
        <v>616</v>
      </c>
      <c r="G39" s="73">
        <f t="shared" si="60"/>
        <v>8.8000000000000007</v>
      </c>
      <c r="H39" s="76">
        <f t="shared" si="61"/>
        <v>0.99383692039624127</v>
      </c>
      <c r="I39" s="58">
        <v>875</v>
      </c>
      <c r="J39" s="75">
        <f t="shared" si="32"/>
        <v>16.826923076923077</v>
      </c>
      <c r="K39" s="78">
        <f t="shared" si="33"/>
        <v>1.5925305765870654</v>
      </c>
      <c r="L39" s="147">
        <f t="shared" si="34"/>
        <v>42.045454545454547</v>
      </c>
      <c r="M39" s="84">
        <v>524.00000000000011</v>
      </c>
      <c r="N39" s="73">
        <f t="shared" si="35"/>
        <v>7.4857142857142875</v>
      </c>
      <c r="O39" s="78">
        <f t="shared" si="36"/>
        <v>0.99568662473635494</v>
      </c>
      <c r="P39" s="89">
        <v>793.99999999999966</v>
      </c>
      <c r="Q39" s="75">
        <f t="shared" si="62"/>
        <v>15.269230769230763</v>
      </c>
      <c r="R39" s="78">
        <f t="shared" si="38"/>
        <v>1.7129789437348979</v>
      </c>
      <c r="S39" s="147">
        <f t="shared" si="39"/>
        <v>51.526717557251814</v>
      </c>
      <c r="T39" s="152">
        <v>76524.36599999998</v>
      </c>
      <c r="U39" s="73">
        <f t="shared" si="40"/>
        <v>12.169905534351139</v>
      </c>
      <c r="V39" s="78">
        <f t="shared" si="41"/>
        <v>1.0363961454082335</v>
      </c>
      <c r="W39" s="59">
        <v>202203.179</v>
      </c>
      <c r="X39" s="75">
        <f t="shared" si="63"/>
        <v>21.221996116708656</v>
      </c>
      <c r="Y39" s="78">
        <f t="shared" si="43"/>
        <v>2.6915207745953897</v>
      </c>
      <c r="Z39" s="147">
        <f t="shared" si="44"/>
        <v>164.23372001540014</v>
      </c>
      <c r="AA39" s="152">
        <v>514.36574499999995</v>
      </c>
      <c r="AB39" s="73">
        <f t="shared" si="45"/>
        <v>7.3480820714285704</v>
      </c>
      <c r="AC39" s="78">
        <f t="shared" si="46"/>
        <v>0.39984626956711</v>
      </c>
      <c r="AD39" s="59">
        <v>591.88887100000011</v>
      </c>
      <c r="AE39" s="157">
        <f t="shared" si="64"/>
        <v>11.38247828846154</v>
      </c>
      <c r="AF39" s="78">
        <f t="shared" si="48"/>
        <v>0.45186315666032889</v>
      </c>
      <c r="AG39" s="147">
        <f t="shared" si="49"/>
        <v>15.071595796100336</v>
      </c>
      <c r="AH39" s="152">
        <v>351.62007199999994</v>
      </c>
      <c r="AI39" s="73">
        <f t="shared" si="50"/>
        <v>5.0231438857142852</v>
      </c>
      <c r="AJ39" s="76">
        <f t="shared" si="51"/>
        <v>0.33436548093778873</v>
      </c>
      <c r="AK39" s="16">
        <v>249.92554499999997</v>
      </c>
      <c r="AL39" s="75">
        <f t="shared" si="65"/>
        <v>4.8062604807692306</v>
      </c>
      <c r="AM39" s="78">
        <f t="shared" si="53"/>
        <v>0.22709796873401758</v>
      </c>
      <c r="AN39" s="147">
        <f t="shared" si="54"/>
        <v>-28.921707006532888</v>
      </c>
      <c r="AO39" s="152">
        <v>162.74567299999998</v>
      </c>
      <c r="AP39" s="73">
        <f t="shared" si="55"/>
        <v>2.3249381857142857</v>
      </c>
      <c r="AQ39" s="78">
        <f t="shared" si="56"/>
        <v>0.69311056619861566</v>
      </c>
      <c r="AR39" s="59">
        <v>341.96332599999988</v>
      </c>
      <c r="AS39" s="75">
        <f t="shared" si="66"/>
        <v>6.5762178076923057</v>
      </c>
      <c r="AT39" s="141">
        <f t="shared" si="58"/>
        <v>1.63332325687223</v>
      </c>
      <c r="AU39" s="147">
        <f t="shared" si="59"/>
        <v>110.12130135097351</v>
      </c>
    </row>
    <row r="40" spans="1:47" s="85" customFormat="1" ht="35.1" customHeight="1" x14ac:dyDescent="0.2">
      <c r="A40" s="160" t="s">
        <v>45</v>
      </c>
      <c r="B40" s="86" t="s">
        <v>45</v>
      </c>
      <c r="C40" s="84">
        <v>77</v>
      </c>
      <c r="D40" s="77">
        <v>67</v>
      </c>
      <c r="E40" s="154">
        <f t="shared" si="31"/>
        <v>-12.987012987012987</v>
      </c>
      <c r="F40" s="84">
        <v>2512.9999999999991</v>
      </c>
      <c r="G40" s="73">
        <f t="shared" si="60"/>
        <v>32.636363636363626</v>
      </c>
      <c r="H40" s="76">
        <f t="shared" si="61"/>
        <v>4.0544028911619376</v>
      </c>
      <c r="I40" s="58">
        <v>1869</v>
      </c>
      <c r="J40" s="75">
        <f t="shared" si="32"/>
        <v>27.895522388059703</v>
      </c>
      <c r="K40" s="78">
        <f t="shared" si="33"/>
        <v>3.4016453115899719</v>
      </c>
      <c r="L40" s="147">
        <f t="shared" si="34"/>
        <v>-25.626740947075181</v>
      </c>
      <c r="M40" s="84">
        <v>2265</v>
      </c>
      <c r="N40" s="73">
        <f t="shared" si="35"/>
        <v>29.415584415584416</v>
      </c>
      <c r="O40" s="78">
        <f t="shared" si="36"/>
        <v>4.3038744370760371</v>
      </c>
      <c r="P40" s="89">
        <v>1509.0000000000002</v>
      </c>
      <c r="Q40" s="75">
        <f t="shared" si="62"/>
        <v>22.522388059701495</v>
      </c>
      <c r="R40" s="78">
        <f t="shared" si="38"/>
        <v>3.2555229547808091</v>
      </c>
      <c r="S40" s="147">
        <f t="shared" si="39"/>
        <v>-33.377483443708599</v>
      </c>
      <c r="T40" s="152">
        <v>67122.05</v>
      </c>
      <c r="U40" s="73">
        <f t="shared" si="40"/>
        <v>2.469538263428992</v>
      </c>
      <c r="V40" s="78">
        <f t="shared" si="41"/>
        <v>0.90905730459627399</v>
      </c>
      <c r="W40" s="59">
        <v>51498.593000000001</v>
      </c>
      <c r="X40" s="75">
        <f t="shared" si="63"/>
        <v>2.8439691296664455</v>
      </c>
      <c r="Y40" s="78">
        <f t="shared" si="43"/>
        <v>0.68549630924414262</v>
      </c>
      <c r="Z40" s="147">
        <f t="shared" si="44"/>
        <v>-23.276191653860394</v>
      </c>
      <c r="AA40" s="152">
        <v>105.62349200000003</v>
      </c>
      <c r="AB40" s="73">
        <f t="shared" si="45"/>
        <v>1.3717336623376626</v>
      </c>
      <c r="AC40" s="78">
        <f t="shared" si="46"/>
        <v>8.2107254741179359E-2</v>
      </c>
      <c r="AD40" s="59">
        <v>78.650801000000016</v>
      </c>
      <c r="AE40" s="157">
        <f t="shared" si="64"/>
        <v>1.1738925522388062</v>
      </c>
      <c r="AF40" s="78">
        <f t="shared" si="48"/>
        <v>6.0044040283574372E-2</v>
      </c>
      <c r="AG40" s="147">
        <f t="shared" si="49"/>
        <v>-25.536640087604759</v>
      </c>
      <c r="AH40" s="152">
        <v>11.410311999999996</v>
      </c>
      <c r="AI40" s="73">
        <f t="shared" si="50"/>
        <v>0.14818587012987008</v>
      </c>
      <c r="AJ40" s="76">
        <f t="shared" si="51"/>
        <v>1.0850388710261743E-2</v>
      </c>
      <c r="AK40" s="16">
        <v>9.8885100000000019</v>
      </c>
      <c r="AL40" s="75">
        <f t="shared" si="65"/>
        <v>0.14758970149253733</v>
      </c>
      <c r="AM40" s="78">
        <f t="shared" si="53"/>
        <v>8.9853181466745258E-3</v>
      </c>
      <c r="AN40" s="147">
        <f t="shared" si="54"/>
        <v>-13.337076146559308</v>
      </c>
      <c r="AO40" s="152">
        <v>94.213179999999994</v>
      </c>
      <c r="AP40" s="73">
        <f t="shared" si="55"/>
        <v>1.2235477922077922</v>
      </c>
      <c r="AQ40" s="78">
        <f t="shared" si="56"/>
        <v>0.40124047127920937</v>
      </c>
      <c r="AR40" s="59">
        <v>68.762290999999991</v>
      </c>
      <c r="AS40" s="75">
        <f t="shared" si="66"/>
        <v>1.0263028507462686</v>
      </c>
      <c r="AT40" s="141">
        <f t="shared" si="58"/>
        <v>0.32843009921513061</v>
      </c>
      <c r="AU40" s="147">
        <f t="shared" si="59"/>
        <v>-27.014149188043547</v>
      </c>
    </row>
    <row r="41" spans="1:47" s="85" customFormat="1" ht="35.1" customHeight="1" x14ac:dyDescent="0.2">
      <c r="A41" s="160" t="s">
        <v>46</v>
      </c>
      <c r="B41" s="86" t="s">
        <v>46</v>
      </c>
      <c r="C41" s="84">
        <v>21</v>
      </c>
      <c r="D41" s="77">
        <v>11</v>
      </c>
      <c r="E41" s="154">
        <f t="shared" si="31"/>
        <v>-47.61904761904762</v>
      </c>
      <c r="F41" s="84">
        <v>37</v>
      </c>
      <c r="G41" s="73">
        <f t="shared" si="60"/>
        <v>1.7619047619047619</v>
      </c>
      <c r="H41" s="76">
        <f t="shared" si="61"/>
        <v>5.9694750088735267E-2</v>
      </c>
      <c r="I41" s="58">
        <v>31</v>
      </c>
      <c r="J41" s="75">
        <f t="shared" si="32"/>
        <v>2.8181818181818183</v>
      </c>
      <c r="K41" s="78">
        <f t="shared" si="33"/>
        <v>5.642108328479889E-2</v>
      </c>
      <c r="L41" s="147">
        <f t="shared" si="34"/>
        <v>-16.216216216216218</v>
      </c>
      <c r="M41" s="84">
        <v>0</v>
      </c>
      <c r="N41" s="73">
        <f t="shared" si="35"/>
        <v>0</v>
      </c>
      <c r="O41" s="78">
        <f t="shared" si="36"/>
        <v>0</v>
      </c>
      <c r="P41" s="89">
        <v>3</v>
      </c>
      <c r="Q41" s="75">
        <f t="shared" si="62"/>
        <v>0.27272727272727271</v>
      </c>
      <c r="R41" s="78">
        <f t="shared" si="38"/>
        <v>6.4722126337590632E-3</v>
      </c>
      <c r="S41" s="147" t="e">
        <f t="shared" si="39"/>
        <v>#DIV/0!</v>
      </c>
      <c r="T41" s="152">
        <v>0</v>
      </c>
      <c r="U41" s="73" t="e">
        <f t="shared" si="40"/>
        <v>#DIV/0!</v>
      </c>
      <c r="V41" s="78">
        <f t="shared" si="41"/>
        <v>0</v>
      </c>
      <c r="W41" s="59">
        <v>456.00299999999999</v>
      </c>
      <c r="X41" s="75">
        <f t="shared" si="63"/>
        <v>12.66675</v>
      </c>
      <c r="Y41" s="78">
        <f t="shared" si="43"/>
        <v>6.069842985890056E-3</v>
      </c>
      <c r="Z41" s="147" t="e">
        <f t="shared" si="44"/>
        <v>#DIV/0!</v>
      </c>
      <c r="AA41" s="152">
        <v>38.918410000000002</v>
      </c>
      <c r="AB41" s="73">
        <f t="shared" si="45"/>
        <v>1.8532576190476191</v>
      </c>
      <c r="AC41" s="78">
        <f t="shared" si="46"/>
        <v>3.0253533030243512E-2</v>
      </c>
      <c r="AD41" s="59">
        <v>17.095592</v>
      </c>
      <c r="AE41" s="157">
        <f t="shared" si="64"/>
        <v>1.5541447272727273</v>
      </c>
      <c r="AF41" s="78">
        <f t="shared" si="48"/>
        <v>1.3051213740589261E-2</v>
      </c>
      <c r="AG41" s="147">
        <f t="shared" si="49"/>
        <v>-56.073251707867819</v>
      </c>
      <c r="AH41" s="152">
        <v>32.950699999999998</v>
      </c>
      <c r="AI41" s="73">
        <f t="shared" si="50"/>
        <v>1.5690809523809524</v>
      </c>
      <c r="AJ41" s="76">
        <f t="shared" si="51"/>
        <v>3.1333753474508119E-2</v>
      </c>
      <c r="AK41" s="16">
        <v>12.452298000000001</v>
      </c>
      <c r="AL41" s="75">
        <f t="shared" si="65"/>
        <v>1.132027090909091</v>
      </c>
      <c r="AM41" s="78">
        <f t="shared" si="53"/>
        <v>1.1314936141764421E-2</v>
      </c>
      <c r="AN41" s="147">
        <f t="shared" si="54"/>
        <v>-62.209306630815121</v>
      </c>
      <c r="AO41" s="152">
        <v>5.9677099999999994</v>
      </c>
      <c r="AP41" s="73">
        <f t="shared" si="55"/>
        <v>0.28417666666666663</v>
      </c>
      <c r="AQ41" s="78">
        <f t="shared" si="56"/>
        <v>2.5415624150014363E-2</v>
      </c>
      <c r="AR41" s="59">
        <v>4.643294</v>
      </c>
      <c r="AS41" s="75">
        <f t="shared" si="66"/>
        <v>0.42211763636363636</v>
      </c>
      <c r="AT41" s="141">
        <f t="shared" si="58"/>
        <v>2.2177817040811232E-2</v>
      </c>
      <c r="AU41" s="147">
        <f t="shared" si="59"/>
        <v>-22.193035519487367</v>
      </c>
    </row>
    <row r="42" spans="1:47" s="85" customFormat="1" ht="35.1" customHeight="1" x14ac:dyDescent="0.2">
      <c r="A42" s="160" t="s">
        <v>47</v>
      </c>
      <c r="B42" s="86" t="s">
        <v>47</v>
      </c>
      <c r="C42" s="84">
        <v>84</v>
      </c>
      <c r="D42" s="77">
        <v>63</v>
      </c>
      <c r="E42" s="154">
        <f t="shared" si="31"/>
        <v>-25</v>
      </c>
      <c r="F42" s="84">
        <v>1036.9999999999998</v>
      </c>
      <c r="G42" s="73">
        <f t="shared" si="60"/>
        <v>12.345238095238093</v>
      </c>
      <c r="H42" s="76">
        <f t="shared" si="61"/>
        <v>1.6730663741086071</v>
      </c>
      <c r="I42" s="58">
        <v>742.00000000000011</v>
      </c>
      <c r="J42" s="75">
        <f t="shared" si="32"/>
        <v>11.77777777777778</v>
      </c>
      <c r="K42" s="78">
        <f t="shared" si="33"/>
        <v>1.3504659289458316</v>
      </c>
      <c r="L42" s="147">
        <f t="shared" si="34"/>
        <v>-28.447444551591101</v>
      </c>
      <c r="M42" s="84">
        <v>899.99999999999989</v>
      </c>
      <c r="N42" s="73">
        <f t="shared" si="35"/>
        <v>10.714285714285714</v>
      </c>
      <c r="O42" s="78">
        <f t="shared" si="36"/>
        <v>1.7101487829441204</v>
      </c>
      <c r="P42" s="89">
        <v>599.00000000000011</v>
      </c>
      <c r="Q42" s="75">
        <f t="shared" si="62"/>
        <v>9.5079365079365097</v>
      </c>
      <c r="R42" s="78">
        <f t="shared" si="38"/>
        <v>1.2922851225405598</v>
      </c>
      <c r="S42" s="147">
        <f t="shared" si="39"/>
        <v>-33.444444444444429</v>
      </c>
      <c r="T42" s="152">
        <v>123150.38299999993</v>
      </c>
      <c r="U42" s="73">
        <f t="shared" si="40"/>
        <v>11.402813240740736</v>
      </c>
      <c r="V42" s="78">
        <f t="shared" si="41"/>
        <v>1.667868535451148</v>
      </c>
      <c r="W42" s="59">
        <v>101463.60599999997</v>
      </c>
      <c r="X42" s="75">
        <f t="shared" si="63"/>
        <v>14.115693656093482</v>
      </c>
      <c r="Y42" s="78">
        <f t="shared" si="43"/>
        <v>1.3505791786506054</v>
      </c>
      <c r="Z42" s="147">
        <f t="shared" si="44"/>
        <v>-17.609995577520838</v>
      </c>
      <c r="AA42" s="152">
        <v>293.39237299999996</v>
      </c>
      <c r="AB42" s="73">
        <f t="shared" si="45"/>
        <v>3.4927663452380946</v>
      </c>
      <c r="AC42" s="78">
        <f t="shared" si="46"/>
        <v>0.22807087564412376</v>
      </c>
      <c r="AD42" s="59">
        <v>289.877814</v>
      </c>
      <c r="AE42" s="157">
        <f t="shared" si="64"/>
        <v>4.601235142857143</v>
      </c>
      <c r="AF42" s="78">
        <f t="shared" si="48"/>
        <v>0.221300163759686</v>
      </c>
      <c r="AG42" s="147">
        <f t="shared" si="49"/>
        <v>-1.1979040095905844</v>
      </c>
      <c r="AH42" s="152">
        <v>129.15579899999997</v>
      </c>
      <c r="AI42" s="73">
        <f t="shared" si="50"/>
        <v>1.5375690357142855</v>
      </c>
      <c r="AJ42" s="76">
        <f t="shared" si="51"/>
        <v>0.12281790570971549</v>
      </c>
      <c r="AK42" s="16">
        <v>131.26589200000006</v>
      </c>
      <c r="AL42" s="75">
        <f t="shared" si="65"/>
        <v>2.0835855873015885</v>
      </c>
      <c r="AM42" s="78">
        <f t="shared" si="53"/>
        <v>0.11927639264429311</v>
      </c>
      <c r="AN42" s="147">
        <f t="shared" si="54"/>
        <v>1.6337578462118389</v>
      </c>
      <c r="AO42" s="152">
        <v>164.23657400000008</v>
      </c>
      <c r="AP42" s="73">
        <f t="shared" si="55"/>
        <v>1.9551973095238104</v>
      </c>
      <c r="AQ42" s="78">
        <f t="shared" si="56"/>
        <v>0.69946010051929863</v>
      </c>
      <c r="AR42" s="59">
        <v>158.61192199999996</v>
      </c>
      <c r="AS42" s="75">
        <f t="shared" si="66"/>
        <v>2.5176495555555549</v>
      </c>
      <c r="AT42" s="141">
        <f t="shared" si="58"/>
        <v>0.75757989621321009</v>
      </c>
      <c r="AU42" s="147">
        <f t="shared" si="59"/>
        <v>-3.4247256034457396</v>
      </c>
    </row>
    <row r="43" spans="1:47" s="85" customFormat="1" ht="35.1" customHeight="1" x14ac:dyDescent="0.2">
      <c r="A43" s="160" t="s">
        <v>48</v>
      </c>
      <c r="B43" s="86" t="s">
        <v>48</v>
      </c>
      <c r="C43" s="84">
        <v>162</v>
      </c>
      <c r="D43" s="77">
        <v>103</v>
      </c>
      <c r="E43" s="154">
        <f t="shared" si="31"/>
        <v>-36.419753086419753</v>
      </c>
      <c r="F43" s="84">
        <v>394</v>
      </c>
      <c r="G43" s="73">
        <f t="shared" si="60"/>
        <v>2.4320987654320989</v>
      </c>
      <c r="H43" s="76">
        <f t="shared" si="61"/>
        <v>0.6356684198638296</v>
      </c>
      <c r="I43" s="58">
        <v>382.00000000000006</v>
      </c>
      <c r="J43" s="75">
        <f t="shared" si="32"/>
        <v>3.7087378640776705</v>
      </c>
      <c r="K43" s="78">
        <f t="shared" si="33"/>
        <v>0.69525334886429602</v>
      </c>
      <c r="L43" s="147">
        <f t="shared" si="34"/>
        <v>-3.0456852791878029</v>
      </c>
      <c r="M43" s="84">
        <v>184.0000000000002</v>
      </c>
      <c r="N43" s="73">
        <f t="shared" si="35"/>
        <v>1.1358024691358037</v>
      </c>
      <c r="O43" s="78">
        <f t="shared" si="36"/>
        <v>0.3496304178463539</v>
      </c>
      <c r="P43" s="89">
        <v>241.99999999999997</v>
      </c>
      <c r="Q43" s="75">
        <f t="shared" si="62"/>
        <v>2.349514563106796</v>
      </c>
      <c r="R43" s="78">
        <f t="shared" si="38"/>
        <v>0.52209181912323099</v>
      </c>
      <c r="S43" s="147">
        <f t="shared" si="39"/>
        <v>31.521739130434625</v>
      </c>
      <c r="T43" s="152">
        <v>28237.559999999987</v>
      </c>
      <c r="U43" s="73">
        <f t="shared" si="40"/>
        <v>12.788749999999981</v>
      </c>
      <c r="V43" s="78">
        <f t="shared" si="41"/>
        <v>0.38243111141533292</v>
      </c>
      <c r="W43" s="59">
        <v>35784.232000000004</v>
      </c>
      <c r="X43" s="75">
        <f t="shared" si="63"/>
        <v>12.322393939393942</v>
      </c>
      <c r="Y43" s="78">
        <f t="shared" si="43"/>
        <v>0.47632289614468004</v>
      </c>
      <c r="Z43" s="147">
        <f t="shared" si="44"/>
        <v>26.725651933099108</v>
      </c>
      <c r="AA43" s="152">
        <v>183.15432599999986</v>
      </c>
      <c r="AB43" s="73">
        <f t="shared" si="45"/>
        <v>1.1305822592592583</v>
      </c>
      <c r="AC43" s="78">
        <f t="shared" si="46"/>
        <v>0.14237646017072597</v>
      </c>
      <c r="AD43" s="59">
        <v>202.33020300000013</v>
      </c>
      <c r="AE43" s="157">
        <f t="shared" si="64"/>
        <v>1.9643709029126226</v>
      </c>
      <c r="AF43" s="78">
        <f t="shared" si="48"/>
        <v>0.15446407035976387</v>
      </c>
      <c r="AG43" s="147">
        <f t="shared" si="49"/>
        <v>10.469792015723552</v>
      </c>
      <c r="AH43" s="152">
        <v>108.28797000000003</v>
      </c>
      <c r="AI43" s="73">
        <f t="shared" si="50"/>
        <v>0.66844425925925943</v>
      </c>
      <c r="AJ43" s="76">
        <f t="shared" si="51"/>
        <v>0.10297409633892246</v>
      </c>
      <c r="AK43" s="16">
        <v>126.98624700000002</v>
      </c>
      <c r="AL43" s="75">
        <f t="shared" si="65"/>
        <v>1.2328761844660197</v>
      </c>
      <c r="AM43" s="78">
        <f t="shared" si="53"/>
        <v>0.1153876397502954</v>
      </c>
      <c r="AN43" s="147">
        <f t="shared" si="54"/>
        <v>17.267178431731597</v>
      </c>
      <c r="AO43" s="152">
        <v>74.866355999999953</v>
      </c>
      <c r="AP43" s="73">
        <f t="shared" si="55"/>
        <v>0.46213799999999972</v>
      </c>
      <c r="AQ43" s="78">
        <f t="shared" si="56"/>
        <v>0.3188451123759653</v>
      </c>
      <c r="AR43" s="59">
        <v>75.343955999999977</v>
      </c>
      <c r="AS43" s="75">
        <f t="shared" si="66"/>
        <v>0.73149471844660174</v>
      </c>
      <c r="AT43" s="141">
        <f t="shared" si="58"/>
        <v>0.35986617933280368</v>
      </c>
      <c r="AU43" s="147">
        <f t="shared" si="59"/>
        <v>0.63793675225761493</v>
      </c>
    </row>
    <row r="44" spans="1:47" s="52" customFormat="1" ht="35.1" customHeight="1" x14ac:dyDescent="0.2">
      <c r="A44" s="199" t="s">
        <v>49</v>
      </c>
      <c r="B44" s="15" t="s">
        <v>49</v>
      </c>
      <c r="C44" s="84">
        <v>217</v>
      </c>
      <c r="D44" s="77">
        <v>129</v>
      </c>
      <c r="E44" s="154">
        <f t="shared" si="31"/>
        <v>-40.552995391705068</v>
      </c>
      <c r="F44" s="84">
        <v>1057</v>
      </c>
      <c r="G44" s="73">
        <f t="shared" si="60"/>
        <v>4.870967741935484</v>
      </c>
      <c r="H44" s="76">
        <f t="shared" si="61"/>
        <v>1.7053338065890049</v>
      </c>
      <c r="I44" s="58">
        <v>851.00000000000045</v>
      </c>
      <c r="J44" s="75">
        <f t="shared" si="32"/>
        <v>6.5968992248062053</v>
      </c>
      <c r="K44" s="78">
        <f t="shared" si="33"/>
        <v>1.5488497379149639</v>
      </c>
      <c r="L44" s="147">
        <f t="shared" si="34"/>
        <v>-19.489120151371765</v>
      </c>
      <c r="M44" s="84">
        <v>660</v>
      </c>
      <c r="N44" s="73">
        <f t="shared" si="35"/>
        <v>3.0414746543778803</v>
      </c>
      <c r="O44" s="78">
        <f t="shared" si="36"/>
        <v>1.2541091074923552</v>
      </c>
      <c r="P44" s="89">
        <v>591.99999999999977</v>
      </c>
      <c r="Q44" s="75">
        <f t="shared" si="62"/>
        <v>4.5891472868217038</v>
      </c>
      <c r="R44" s="78">
        <f t="shared" si="38"/>
        <v>1.2771832930617879</v>
      </c>
      <c r="S44" s="147">
        <f t="shared" si="39"/>
        <v>-10.303030303030338</v>
      </c>
      <c r="T44" s="152">
        <v>81751.925999999963</v>
      </c>
      <c r="U44" s="73">
        <f t="shared" si="40"/>
        <v>10.322212878787875</v>
      </c>
      <c r="V44" s="78">
        <f t="shared" si="41"/>
        <v>1.1071948114682733</v>
      </c>
      <c r="W44" s="59">
        <v>79743.447999999989</v>
      </c>
      <c r="X44" s="75">
        <f t="shared" si="63"/>
        <v>11.225147522522526</v>
      </c>
      <c r="Y44" s="78">
        <f t="shared" si="43"/>
        <v>1.0614627722043239</v>
      </c>
      <c r="Z44" s="147">
        <f t="shared" si="44"/>
        <v>-2.4567959414191352</v>
      </c>
      <c r="AA44" s="152">
        <v>233.03812600000003</v>
      </c>
      <c r="AB44" s="73">
        <f t="shared" si="45"/>
        <v>1.0739084147465439</v>
      </c>
      <c r="AC44" s="78">
        <f t="shared" si="46"/>
        <v>0.18115402562044672</v>
      </c>
      <c r="AD44" s="59">
        <v>257.58844999999991</v>
      </c>
      <c r="AE44" s="157">
        <f t="shared" si="64"/>
        <v>1.9968096899224799</v>
      </c>
      <c r="AF44" s="78">
        <f t="shared" si="48"/>
        <v>0.19664963448221556</v>
      </c>
      <c r="AG44" s="147">
        <f t="shared" si="49"/>
        <v>10.534895907976823</v>
      </c>
      <c r="AH44" s="152">
        <v>81.493923000000038</v>
      </c>
      <c r="AI44" s="73">
        <f t="shared" si="50"/>
        <v>0.37554803225806471</v>
      </c>
      <c r="AJ44" s="76">
        <f t="shared" si="51"/>
        <v>7.7494878498864939E-2</v>
      </c>
      <c r="AK44" s="16">
        <v>122.86146700000005</v>
      </c>
      <c r="AL44" s="75">
        <f t="shared" si="65"/>
        <v>0.95241447286821745</v>
      </c>
      <c r="AM44" s="78">
        <f t="shared" si="53"/>
        <v>0.11163960687324517</v>
      </c>
      <c r="AN44" s="147">
        <f t="shared" si="54"/>
        <v>50.761507701623337</v>
      </c>
      <c r="AO44" s="152">
        <v>151.54420300000004</v>
      </c>
      <c r="AP44" s="73">
        <f t="shared" si="55"/>
        <v>0.69836038248847943</v>
      </c>
      <c r="AQ44" s="78">
        <f t="shared" si="56"/>
        <v>0.64540510607276169</v>
      </c>
      <c r="AR44" s="59">
        <v>134.72698300000005</v>
      </c>
      <c r="AS44" s="75">
        <f t="shared" si="66"/>
        <v>1.0443952170542639</v>
      </c>
      <c r="AT44" s="141">
        <f t="shared" si="58"/>
        <v>0.64349799505146266</v>
      </c>
      <c r="AU44" s="147">
        <f t="shared" si="59"/>
        <v>-11.097237417916928</v>
      </c>
    </row>
    <row r="45" spans="1:47" s="52" customFormat="1" ht="35.1" customHeight="1" x14ac:dyDescent="0.2">
      <c r="A45" s="198"/>
      <c r="B45" s="87"/>
      <c r="C45" s="181"/>
      <c r="D45" s="182"/>
      <c r="E45" s="183"/>
      <c r="F45" s="181"/>
      <c r="G45" s="79"/>
      <c r="H45" s="196"/>
      <c r="I45" s="181"/>
      <c r="J45" s="79"/>
      <c r="K45" s="83"/>
      <c r="L45" s="184"/>
      <c r="M45" s="181"/>
      <c r="N45" s="79"/>
      <c r="O45" s="83"/>
      <c r="P45" s="185"/>
      <c r="Q45" s="79"/>
      <c r="R45" s="83"/>
      <c r="S45" s="184"/>
      <c r="T45" s="186"/>
      <c r="U45" s="79"/>
      <c r="V45" s="83"/>
      <c r="W45" s="187"/>
      <c r="X45" s="79"/>
      <c r="Y45" s="83"/>
      <c r="Z45" s="184"/>
      <c r="AA45" s="186"/>
      <c r="AB45" s="79"/>
      <c r="AC45" s="83"/>
      <c r="AD45" s="187"/>
      <c r="AE45" s="188"/>
      <c r="AF45" s="83"/>
      <c r="AG45" s="184"/>
      <c r="AH45" s="186"/>
      <c r="AI45" s="79"/>
      <c r="AJ45" s="196"/>
      <c r="AK45" s="186"/>
      <c r="AL45" s="79"/>
      <c r="AM45" s="83"/>
      <c r="AN45" s="184"/>
      <c r="AO45" s="186"/>
      <c r="AP45" s="79"/>
      <c r="AQ45" s="83"/>
      <c r="AR45" s="187"/>
      <c r="AS45" s="79"/>
      <c r="AT45" s="143"/>
      <c r="AU45" s="184"/>
    </row>
    <row r="46" spans="1:47" s="7" customFormat="1" ht="28.5" customHeight="1" x14ac:dyDescent="0.2">
      <c r="A46" s="190"/>
      <c r="B46" s="194"/>
      <c r="C46" s="164"/>
      <c r="D46" s="165"/>
      <c r="E46" s="166"/>
      <c r="F46" s="164"/>
      <c r="G46" s="167"/>
      <c r="H46" s="197"/>
      <c r="I46" s="164"/>
      <c r="J46" s="167"/>
      <c r="K46" s="113"/>
      <c r="L46" s="168"/>
      <c r="M46" s="164"/>
      <c r="N46" s="167"/>
      <c r="O46" s="113"/>
      <c r="P46" s="169"/>
      <c r="Q46" s="167"/>
      <c r="R46" s="113"/>
      <c r="S46" s="168"/>
      <c r="T46" s="170"/>
      <c r="U46" s="167"/>
      <c r="V46" s="113"/>
      <c r="W46" s="171"/>
      <c r="X46" s="167"/>
      <c r="Y46" s="113"/>
      <c r="Z46" s="168"/>
      <c r="AA46" s="170"/>
      <c r="AB46" s="167"/>
      <c r="AC46" s="113"/>
      <c r="AD46" s="171"/>
      <c r="AE46" s="172"/>
      <c r="AF46" s="113"/>
      <c r="AG46" s="168"/>
      <c r="AH46" s="170"/>
      <c r="AI46" s="167"/>
      <c r="AJ46" s="197"/>
      <c r="AK46" s="170"/>
      <c r="AL46" s="167"/>
      <c r="AM46" s="113"/>
      <c r="AN46" s="168"/>
      <c r="AO46" s="170"/>
      <c r="AP46" s="167"/>
      <c r="AQ46" s="113"/>
      <c r="AR46" s="171"/>
      <c r="AS46" s="167"/>
      <c r="AT46" s="142"/>
      <c r="AU46" s="168"/>
    </row>
    <row r="47" spans="1:47" s="7" customFormat="1" ht="28.5" customHeight="1" x14ac:dyDescent="0.2">
      <c r="A47" s="174"/>
      <c r="B47" s="191"/>
      <c r="C47" s="164"/>
      <c r="D47" s="165"/>
      <c r="E47" s="166"/>
      <c r="F47" s="164"/>
      <c r="G47" s="167"/>
      <c r="H47" s="113"/>
      <c r="I47" s="164"/>
      <c r="J47" s="167"/>
      <c r="K47" s="113"/>
      <c r="L47" s="168"/>
      <c r="M47" s="164"/>
      <c r="N47" s="95"/>
      <c r="O47" s="113"/>
      <c r="P47" s="169"/>
      <c r="Q47" s="167"/>
      <c r="R47" s="113"/>
      <c r="S47" s="168"/>
      <c r="T47" s="170"/>
      <c r="U47" s="167"/>
      <c r="V47" s="113"/>
      <c r="W47" s="171"/>
      <c r="X47" s="167"/>
      <c r="Y47" s="113"/>
      <c r="Z47" s="168"/>
      <c r="AA47" s="170"/>
      <c r="AB47" s="167"/>
      <c r="AC47" s="113"/>
      <c r="AD47" s="171"/>
      <c r="AE47" s="172"/>
      <c r="AF47" s="113"/>
      <c r="AG47" s="168"/>
      <c r="AH47" s="170"/>
      <c r="AI47" s="167"/>
      <c r="AJ47" s="173"/>
      <c r="AK47" s="170"/>
      <c r="AL47" s="167"/>
      <c r="AM47" s="113"/>
      <c r="AN47" s="168"/>
      <c r="AO47" s="170"/>
      <c r="AP47" s="167"/>
      <c r="AQ47" s="113"/>
      <c r="AR47" s="171"/>
      <c r="AS47" s="167"/>
      <c r="AT47" s="142"/>
      <c r="AU47" s="168"/>
    </row>
    <row r="48" spans="1:47" s="7" customFormat="1" ht="28.5" customHeight="1" x14ac:dyDescent="0.2">
      <c r="A48" s="174"/>
      <c r="B48" s="15"/>
      <c r="C48" s="10"/>
      <c r="D48" s="11"/>
      <c r="E48" s="175"/>
      <c r="F48" s="10"/>
      <c r="G48" s="73"/>
      <c r="H48" s="78"/>
      <c r="I48" s="10"/>
      <c r="J48" s="73"/>
      <c r="K48" s="78"/>
      <c r="L48" s="176"/>
      <c r="M48" s="10"/>
      <c r="N48" s="102"/>
      <c r="O48" s="78"/>
      <c r="P48" s="177"/>
      <c r="Q48" s="73"/>
      <c r="R48" s="78"/>
      <c r="S48" s="176"/>
      <c r="T48" s="6"/>
      <c r="U48" s="73"/>
      <c r="V48" s="78"/>
      <c r="W48" s="178"/>
      <c r="X48" s="73"/>
      <c r="Y48" s="78"/>
      <c r="Z48" s="176"/>
      <c r="AA48" s="6"/>
      <c r="AB48" s="73"/>
      <c r="AC48" s="78"/>
      <c r="AD48" s="178"/>
      <c r="AE48" s="179"/>
      <c r="AF48" s="78"/>
      <c r="AG48" s="176"/>
      <c r="AH48" s="6"/>
      <c r="AI48" s="73"/>
      <c r="AJ48" s="74"/>
      <c r="AK48" s="6"/>
      <c r="AL48" s="73"/>
      <c r="AM48" s="78"/>
      <c r="AN48" s="176"/>
      <c r="AO48" s="6"/>
      <c r="AP48" s="73"/>
      <c r="AQ48" s="78"/>
      <c r="AR48" s="178"/>
      <c r="AS48" s="73"/>
      <c r="AT48" s="141"/>
      <c r="AU48" s="176"/>
    </row>
    <row r="49" spans="1:47" s="7" customFormat="1" ht="28.5" customHeight="1" x14ac:dyDescent="0.2">
      <c r="A49" s="174"/>
      <c r="B49" s="15"/>
      <c r="C49" s="10"/>
      <c r="D49" s="11"/>
      <c r="E49" s="175"/>
      <c r="F49" s="10"/>
      <c r="G49" s="73"/>
      <c r="H49" s="78"/>
      <c r="I49" s="10"/>
      <c r="J49" s="73"/>
      <c r="K49" s="78"/>
      <c r="L49" s="176"/>
      <c r="M49" s="10"/>
      <c r="N49" s="102"/>
      <c r="O49" s="78"/>
      <c r="P49" s="177"/>
      <c r="Q49" s="73"/>
      <c r="R49" s="78"/>
      <c r="S49" s="176"/>
      <c r="T49" s="6"/>
      <c r="U49" s="73"/>
      <c r="V49" s="78"/>
      <c r="W49" s="178"/>
      <c r="X49" s="73"/>
      <c r="Y49" s="78"/>
      <c r="Z49" s="176"/>
      <c r="AA49" s="6"/>
      <c r="AB49" s="73"/>
      <c r="AC49" s="78"/>
      <c r="AD49" s="178"/>
      <c r="AE49" s="179"/>
      <c r="AF49" s="78"/>
      <c r="AG49" s="176"/>
      <c r="AH49" s="6"/>
      <c r="AI49" s="73"/>
      <c r="AJ49" s="74"/>
      <c r="AK49" s="6"/>
      <c r="AL49" s="73"/>
      <c r="AM49" s="78"/>
      <c r="AN49" s="176"/>
      <c r="AO49" s="6"/>
      <c r="AP49" s="73"/>
      <c r="AQ49" s="78"/>
      <c r="AR49" s="178"/>
      <c r="AS49" s="73"/>
      <c r="AT49" s="141"/>
      <c r="AU49" s="176"/>
    </row>
    <row r="50" spans="1:47" s="7" customFormat="1" ht="28.5" customHeight="1" x14ac:dyDescent="0.2">
      <c r="A50" s="174"/>
      <c r="B50" s="15"/>
      <c r="C50" s="10"/>
      <c r="D50" s="11"/>
      <c r="E50" s="175"/>
      <c r="F50" s="10"/>
      <c r="G50" s="73"/>
      <c r="H50" s="78"/>
      <c r="I50" s="10"/>
      <c r="J50" s="73"/>
      <c r="K50" s="78"/>
      <c r="L50" s="176"/>
      <c r="M50" s="10"/>
      <c r="N50" s="102"/>
      <c r="O50" s="78"/>
      <c r="P50" s="177"/>
      <c r="Q50" s="73"/>
      <c r="R50" s="78"/>
      <c r="S50" s="176"/>
      <c r="T50" s="6"/>
      <c r="U50" s="73"/>
      <c r="V50" s="78"/>
      <c r="W50" s="178"/>
      <c r="X50" s="73"/>
      <c r="Y50" s="78"/>
      <c r="Z50" s="176"/>
      <c r="AA50" s="6"/>
      <c r="AB50" s="73"/>
      <c r="AC50" s="78"/>
      <c r="AD50" s="178"/>
      <c r="AE50" s="179"/>
      <c r="AF50" s="78"/>
      <c r="AG50" s="176"/>
      <c r="AH50" s="6"/>
      <c r="AI50" s="73"/>
      <c r="AJ50" s="74"/>
      <c r="AK50" s="6"/>
      <c r="AL50" s="73"/>
      <c r="AM50" s="78"/>
      <c r="AN50" s="176"/>
      <c r="AO50" s="6"/>
      <c r="AP50" s="73"/>
      <c r="AQ50" s="78"/>
      <c r="AR50" s="178"/>
      <c r="AS50" s="73"/>
      <c r="AT50" s="141"/>
      <c r="AU50" s="176"/>
    </row>
    <row r="51" spans="1:47" s="7" customFormat="1" ht="28.5" customHeight="1" x14ac:dyDescent="0.2">
      <c r="A51" s="174"/>
      <c r="B51" s="15"/>
      <c r="C51" s="10"/>
      <c r="D51" s="11"/>
      <c r="E51" s="175"/>
      <c r="F51" s="10"/>
      <c r="G51" s="73"/>
      <c r="H51" s="78"/>
      <c r="I51" s="10"/>
      <c r="J51" s="73"/>
      <c r="K51" s="78"/>
      <c r="L51" s="176"/>
      <c r="M51" s="10"/>
      <c r="N51" s="102"/>
      <c r="O51" s="78"/>
      <c r="P51" s="177"/>
      <c r="Q51" s="73"/>
      <c r="R51" s="78"/>
      <c r="S51" s="176"/>
      <c r="T51" s="6"/>
      <c r="U51" s="73"/>
      <c r="V51" s="78"/>
      <c r="W51" s="178"/>
      <c r="X51" s="73"/>
      <c r="Y51" s="78"/>
      <c r="Z51" s="176"/>
      <c r="AA51" s="6"/>
      <c r="AB51" s="73"/>
      <c r="AC51" s="78"/>
      <c r="AD51" s="178"/>
      <c r="AE51" s="179"/>
      <c r="AF51" s="78"/>
      <c r="AG51" s="176"/>
      <c r="AH51" s="6"/>
      <c r="AI51" s="73"/>
      <c r="AJ51" s="74"/>
      <c r="AK51" s="6"/>
      <c r="AL51" s="73"/>
      <c r="AM51" s="78"/>
      <c r="AN51" s="176"/>
      <c r="AO51" s="6"/>
      <c r="AP51" s="73"/>
      <c r="AQ51" s="78"/>
      <c r="AR51" s="178"/>
      <c r="AS51" s="73"/>
      <c r="AT51" s="141"/>
      <c r="AU51" s="176"/>
    </row>
    <row r="52" spans="1:47" s="7" customFormat="1" ht="28.5" customHeight="1" x14ac:dyDescent="0.2">
      <c r="A52" s="180"/>
      <c r="B52" s="15"/>
      <c r="C52" s="10"/>
      <c r="D52" s="11"/>
      <c r="E52" s="175"/>
      <c r="F52" s="10"/>
      <c r="G52" s="73"/>
      <c r="H52" s="78"/>
      <c r="I52" s="10"/>
      <c r="J52" s="73"/>
      <c r="K52" s="78"/>
      <c r="L52" s="176"/>
      <c r="M52" s="10"/>
      <c r="N52" s="102"/>
      <c r="O52" s="78"/>
      <c r="P52" s="177"/>
      <c r="Q52" s="73"/>
      <c r="R52" s="78"/>
      <c r="S52" s="176"/>
      <c r="T52" s="6"/>
      <c r="U52" s="73"/>
      <c r="V52" s="78"/>
      <c r="W52" s="178"/>
      <c r="X52" s="73"/>
      <c r="Y52" s="78"/>
      <c r="Z52" s="176"/>
      <c r="AA52" s="6"/>
      <c r="AB52" s="73"/>
      <c r="AC52" s="78"/>
      <c r="AD52" s="178"/>
      <c r="AE52" s="179"/>
      <c r="AF52" s="78"/>
      <c r="AG52" s="176"/>
      <c r="AH52" s="6"/>
      <c r="AI52" s="73"/>
      <c r="AJ52" s="74"/>
      <c r="AK52" s="6"/>
      <c r="AL52" s="73"/>
      <c r="AM52" s="78"/>
      <c r="AN52" s="176"/>
      <c r="AO52" s="6"/>
      <c r="AP52" s="73"/>
      <c r="AQ52" s="78"/>
      <c r="AR52" s="178"/>
      <c r="AS52" s="73"/>
      <c r="AT52" s="141"/>
      <c r="AU52" s="176"/>
    </row>
    <row r="53" spans="1:47" x14ac:dyDescent="0.35">
      <c r="B53" s="87"/>
      <c r="C53" s="181"/>
      <c r="D53" s="182"/>
      <c r="E53" s="183"/>
      <c r="F53" s="181"/>
      <c r="G53" s="79"/>
      <c r="H53" s="83"/>
      <c r="I53" s="181"/>
      <c r="J53" s="79"/>
      <c r="K53" s="83"/>
      <c r="L53" s="184"/>
      <c r="M53" s="181"/>
      <c r="N53" s="103"/>
      <c r="O53" s="83"/>
      <c r="P53" s="185"/>
      <c r="Q53" s="79"/>
      <c r="R53" s="83"/>
      <c r="S53" s="184"/>
      <c r="T53" s="186"/>
      <c r="U53" s="79"/>
      <c r="V53" s="83"/>
      <c r="W53" s="187"/>
      <c r="X53" s="79"/>
      <c r="Y53" s="83"/>
      <c r="Z53" s="184"/>
      <c r="AA53" s="186"/>
      <c r="AB53" s="79"/>
      <c r="AC53" s="83"/>
      <c r="AD53" s="187"/>
      <c r="AE53" s="188"/>
      <c r="AF53" s="83"/>
      <c r="AG53" s="184"/>
      <c r="AH53" s="186"/>
      <c r="AI53" s="79"/>
      <c r="AJ53" s="80"/>
      <c r="AK53" s="186"/>
      <c r="AL53" s="79"/>
      <c r="AM53" s="83"/>
      <c r="AN53" s="184"/>
      <c r="AO53" s="186"/>
      <c r="AP53" s="79"/>
      <c r="AQ53" s="83"/>
      <c r="AR53" s="187"/>
      <c r="AS53" s="79"/>
      <c r="AT53" s="143"/>
      <c r="AU53" s="184"/>
    </row>
    <row r="54" spans="1:47" x14ac:dyDescent="0.35">
      <c r="AU54" s="189" t="s">
        <v>55</v>
      </c>
    </row>
    <row r="55" spans="1:47" x14ac:dyDescent="0.35">
      <c r="E55" s="25"/>
      <c r="G55" s="25"/>
      <c r="H55" s="25"/>
      <c r="J55" s="25"/>
      <c r="K55" s="25"/>
      <c r="L55" s="25"/>
      <c r="N55" s="25"/>
      <c r="O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  <row r="57" spans="1:47" x14ac:dyDescent="0.35">
      <c r="E57" s="25"/>
      <c r="G57" s="25"/>
      <c r="H57" s="25"/>
      <c r="J57" s="25"/>
      <c r="K57" s="25"/>
      <c r="L57" s="25"/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wgt</vt:lpstr>
      <vt:lpstr>unwgt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2022-06-01T06:21:33Z</dcterms:modified>
</cp:coreProperties>
</file>