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OY\joy\"/>
    </mc:Choice>
  </mc:AlternateContent>
  <xr:revisionPtr revIDLastSave="0" documentId="8_{C4411B71-5D66-4918-B8AF-356D90B50679}" xr6:coauthVersionLast="47" xr6:coauthVersionMax="47" xr10:uidLastSave="{00000000-0000-0000-0000-000000000000}"/>
  <bookViews>
    <workbookView xWindow="-120" yWindow="-120" windowWidth="24240" windowHeight="13140" tabRatio="512" xr2:uid="{00000000-000D-0000-FFFF-FFFF00000000}"/>
  </bookViews>
  <sheets>
    <sheet name="BKK_wg (n)" sheetId="17" r:id="rId1"/>
    <sheet name="BKK_unwgt (n)" sheetId="1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U45" i="17" l="1"/>
  <c r="AT45" i="17"/>
  <c r="AS45" i="17"/>
  <c r="AQ45" i="17"/>
  <c r="AP45" i="17"/>
  <c r="AN45" i="17"/>
  <c r="AM45" i="17"/>
  <c r="AL45" i="17"/>
  <c r="AJ45" i="17"/>
  <c r="AI45" i="17"/>
  <c r="AG45" i="17"/>
  <c r="AF45" i="17"/>
  <c r="AE45" i="17"/>
  <c r="AC45" i="17"/>
  <c r="AB45" i="17"/>
  <c r="Z45" i="17"/>
  <c r="Y45" i="17"/>
  <c r="X45" i="17"/>
  <c r="V45" i="17"/>
  <c r="U45" i="17"/>
  <c r="S45" i="17"/>
  <c r="R45" i="17"/>
  <c r="Q45" i="17"/>
  <c r="O45" i="17"/>
  <c r="N45" i="17"/>
  <c r="L45" i="17"/>
  <c r="K45" i="17"/>
  <c r="J45" i="17"/>
  <c r="H45" i="17"/>
  <c r="G45" i="17"/>
  <c r="E45" i="17"/>
  <c r="AU44" i="17"/>
  <c r="AT44" i="17"/>
  <c r="AS44" i="17"/>
  <c r="AQ44" i="17"/>
  <c r="AP44" i="17"/>
  <c r="AN44" i="17"/>
  <c r="AM44" i="17"/>
  <c r="AL44" i="17"/>
  <c r="AJ44" i="17"/>
  <c r="AI44" i="17"/>
  <c r="AG44" i="17"/>
  <c r="AF44" i="17"/>
  <c r="AE44" i="17"/>
  <c r="AC44" i="17"/>
  <c r="AB44" i="17"/>
  <c r="Z44" i="17"/>
  <c r="Y44" i="17"/>
  <c r="X44" i="17"/>
  <c r="V44" i="17"/>
  <c r="U44" i="17"/>
  <c r="S44" i="17"/>
  <c r="R44" i="17"/>
  <c r="Q44" i="17"/>
  <c r="O44" i="17"/>
  <c r="N44" i="17"/>
  <c r="L44" i="17"/>
  <c r="K44" i="17"/>
  <c r="J44" i="17"/>
  <c r="H44" i="17"/>
  <c r="G44" i="17"/>
  <c r="E44" i="17"/>
  <c r="AU43" i="17"/>
  <c r="AT43" i="17"/>
  <c r="AS43" i="17"/>
  <c r="AQ43" i="17"/>
  <c r="AP43" i="17"/>
  <c r="AN43" i="17"/>
  <c r="AM43" i="17"/>
  <c r="AL43" i="17"/>
  <c r="AJ43" i="17"/>
  <c r="AI43" i="17"/>
  <c r="AG43" i="17"/>
  <c r="AF43" i="17"/>
  <c r="AE43" i="17"/>
  <c r="AC43" i="17"/>
  <c r="AB43" i="17"/>
  <c r="Z43" i="17"/>
  <c r="Y43" i="17"/>
  <c r="X43" i="17"/>
  <c r="V43" i="17"/>
  <c r="U43" i="17"/>
  <c r="S43" i="17"/>
  <c r="R43" i="17"/>
  <c r="Q43" i="17"/>
  <c r="O43" i="17"/>
  <c r="N43" i="17"/>
  <c r="L43" i="17"/>
  <c r="K43" i="17"/>
  <c r="J43" i="17"/>
  <c r="H43" i="17"/>
  <c r="G43" i="17"/>
  <c r="E43" i="17"/>
  <c r="AU42" i="17"/>
  <c r="AT42" i="17"/>
  <c r="AS42" i="17"/>
  <c r="AQ42" i="17"/>
  <c r="AP42" i="17"/>
  <c r="AN42" i="17"/>
  <c r="AM42" i="17"/>
  <c r="AL42" i="17"/>
  <c r="AJ42" i="17"/>
  <c r="AI42" i="17"/>
  <c r="AG42" i="17"/>
  <c r="AF42" i="17"/>
  <c r="AE42" i="17"/>
  <c r="AC42" i="17"/>
  <c r="AB42" i="17"/>
  <c r="Z42" i="17"/>
  <c r="Y42" i="17"/>
  <c r="X42" i="17"/>
  <c r="V42" i="17"/>
  <c r="U42" i="17"/>
  <c r="S42" i="17"/>
  <c r="R42" i="17"/>
  <c r="Q42" i="17"/>
  <c r="O42" i="17"/>
  <c r="N42" i="17"/>
  <c r="L42" i="17"/>
  <c r="K42" i="17"/>
  <c r="J42" i="17"/>
  <c r="H42" i="17"/>
  <c r="G42" i="17"/>
  <c r="E42" i="17"/>
  <c r="AU41" i="17"/>
  <c r="AT41" i="17"/>
  <c r="AS41" i="17"/>
  <c r="AQ41" i="17"/>
  <c r="AP41" i="17"/>
  <c r="AN41" i="17"/>
  <c r="AM41" i="17"/>
  <c r="AL41" i="17"/>
  <c r="AJ41" i="17"/>
  <c r="AI41" i="17"/>
  <c r="AG41" i="17"/>
  <c r="AF41" i="17"/>
  <c r="AE41" i="17"/>
  <c r="AC41" i="17"/>
  <c r="AB41" i="17"/>
  <c r="Z41" i="17"/>
  <c r="Y41" i="17"/>
  <c r="X41" i="17"/>
  <c r="V41" i="17"/>
  <c r="U41" i="17"/>
  <c r="S41" i="17"/>
  <c r="R41" i="17"/>
  <c r="Q41" i="17"/>
  <c r="O41" i="17"/>
  <c r="N41" i="17"/>
  <c r="L41" i="17"/>
  <c r="K41" i="17"/>
  <c r="J41" i="17"/>
  <c r="H41" i="17"/>
  <c r="G41" i="17"/>
  <c r="E41" i="17"/>
  <c r="AU40" i="17"/>
  <c r="AT40" i="17"/>
  <c r="AS40" i="17"/>
  <c r="AQ40" i="17"/>
  <c r="AP40" i="17"/>
  <c r="AN40" i="17"/>
  <c r="AM40" i="17"/>
  <c r="AL40" i="17"/>
  <c r="AJ40" i="17"/>
  <c r="AI40" i="17"/>
  <c r="AG40" i="17"/>
  <c r="AF40" i="17"/>
  <c r="AE40" i="17"/>
  <c r="AC40" i="17"/>
  <c r="AB40" i="17"/>
  <c r="Z40" i="17"/>
  <c r="Y40" i="17"/>
  <c r="X40" i="17"/>
  <c r="V40" i="17"/>
  <c r="U40" i="17"/>
  <c r="S40" i="17"/>
  <c r="R40" i="17"/>
  <c r="Q40" i="17"/>
  <c r="O40" i="17"/>
  <c r="N40" i="17"/>
  <c r="L40" i="17"/>
  <c r="K40" i="17"/>
  <c r="J40" i="17"/>
  <c r="H40" i="17"/>
  <c r="G40" i="17"/>
  <c r="E40" i="17"/>
  <c r="AU39" i="17"/>
  <c r="AT39" i="17"/>
  <c r="AS39" i="17"/>
  <c r="AQ39" i="17"/>
  <c r="AP39" i="17"/>
  <c r="AN39" i="17"/>
  <c r="AM39" i="17"/>
  <c r="AL39" i="17"/>
  <c r="AJ39" i="17"/>
  <c r="AI39" i="17"/>
  <c r="AG39" i="17"/>
  <c r="AF39" i="17"/>
  <c r="AE39" i="17"/>
  <c r="AC39" i="17"/>
  <c r="AB39" i="17"/>
  <c r="Z39" i="17"/>
  <c r="Y39" i="17"/>
  <c r="X39" i="17"/>
  <c r="V39" i="17"/>
  <c r="U39" i="17"/>
  <c r="S39" i="17"/>
  <c r="R39" i="17"/>
  <c r="Q39" i="17"/>
  <c r="O39" i="17"/>
  <c r="N39" i="17"/>
  <c r="L39" i="17"/>
  <c r="K39" i="17"/>
  <c r="J39" i="17"/>
  <c r="H39" i="17"/>
  <c r="G39" i="17"/>
  <c r="E39" i="17"/>
  <c r="AU38" i="17"/>
  <c r="AT38" i="17"/>
  <c r="AS38" i="17"/>
  <c r="AQ38" i="17"/>
  <c r="AP38" i="17"/>
  <c r="AN38" i="17"/>
  <c r="AM38" i="17"/>
  <c r="AL38" i="17"/>
  <c r="AJ38" i="17"/>
  <c r="AI38" i="17"/>
  <c r="AG38" i="17"/>
  <c r="AF38" i="17"/>
  <c r="AE38" i="17"/>
  <c r="AC38" i="17"/>
  <c r="AB38" i="17"/>
  <c r="Z38" i="17"/>
  <c r="Y38" i="17"/>
  <c r="X38" i="17"/>
  <c r="V38" i="17"/>
  <c r="U38" i="17"/>
  <c r="S38" i="17"/>
  <c r="R38" i="17"/>
  <c r="Q38" i="17"/>
  <c r="O38" i="17"/>
  <c r="N38" i="17"/>
  <c r="L38" i="17"/>
  <c r="K38" i="17"/>
  <c r="J38" i="17"/>
  <c r="H38" i="17"/>
  <c r="G38" i="17"/>
  <c r="E38" i="17"/>
  <c r="AU37" i="17"/>
  <c r="AT37" i="17"/>
  <c r="AS37" i="17"/>
  <c r="AQ37" i="17"/>
  <c r="AP37" i="17"/>
  <c r="AN37" i="17"/>
  <c r="AM37" i="17"/>
  <c r="AL37" i="17"/>
  <c r="AJ37" i="17"/>
  <c r="AI37" i="17"/>
  <c r="AG37" i="17"/>
  <c r="AF37" i="17"/>
  <c r="AE37" i="17"/>
  <c r="AC37" i="17"/>
  <c r="AB37" i="17"/>
  <c r="Z37" i="17"/>
  <c r="Y37" i="17"/>
  <c r="X37" i="17"/>
  <c r="V37" i="17"/>
  <c r="U37" i="17"/>
  <c r="S37" i="17"/>
  <c r="R37" i="17"/>
  <c r="Q37" i="17"/>
  <c r="O37" i="17"/>
  <c r="N37" i="17"/>
  <c r="L37" i="17"/>
  <c r="K37" i="17"/>
  <c r="J37" i="17"/>
  <c r="H37" i="17"/>
  <c r="G37" i="17"/>
  <c r="E37" i="17"/>
  <c r="AU36" i="17"/>
  <c r="AT36" i="17"/>
  <c r="AS36" i="17"/>
  <c r="AQ36" i="17"/>
  <c r="AP36" i="17"/>
  <c r="AN36" i="17"/>
  <c r="AM36" i="17"/>
  <c r="AL36" i="17"/>
  <c r="AJ36" i="17"/>
  <c r="AI36" i="17"/>
  <c r="AG36" i="17"/>
  <c r="AF36" i="17"/>
  <c r="AE36" i="17"/>
  <c r="AC36" i="17"/>
  <c r="AB36" i="17"/>
  <c r="Z36" i="17"/>
  <c r="Y36" i="17"/>
  <c r="X36" i="17"/>
  <c r="V36" i="17"/>
  <c r="U36" i="17"/>
  <c r="S36" i="17"/>
  <c r="R36" i="17"/>
  <c r="Q36" i="17"/>
  <c r="O36" i="17"/>
  <c r="N36" i="17"/>
  <c r="L36" i="17"/>
  <c r="K36" i="17"/>
  <c r="J36" i="17"/>
  <c r="H36" i="17"/>
  <c r="G36" i="17"/>
  <c r="E36" i="17"/>
  <c r="AU35" i="17"/>
  <c r="AT35" i="17"/>
  <c r="AS35" i="17"/>
  <c r="AQ35" i="17"/>
  <c r="AP35" i="17"/>
  <c r="AN35" i="17"/>
  <c r="AM35" i="17"/>
  <c r="AL35" i="17"/>
  <c r="AJ35" i="17"/>
  <c r="AI35" i="17"/>
  <c r="AG35" i="17"/>
  <c r="AF35" i="17"/>
  <c r="AE35" i="17"/>
  <c r="AC35" i="17"/>
  <c r="AB35" i="17"/>
  <c r="Z35" i="17"/>
  <c r="Y35" i="17"/>
  <c r="X35" i="17"/>
  <c r="V35" i="17"/>
  <c r="U35" i="17"/>
  <c r="S35" i="17"/>
  <c r="R35" i="17"/>
  <c r="Q35" i="17"/>
  <c r="O35" i="17"/>
  <c r="N35" i="17"/>
  <c r="L35" i="17"/>
  <c r="K35" i="17"/>
  <c r="J35" i="17"/>
  <c r="H35" i="17"/>
  <c r="G35" i="17"/>
  <c r="E35" i="17"/>
  <c r="AU34" i="17"/>
  <c r="AT34" i="17"/>
  <c r="AS34" i="17"/>
  <c r="AQ34" i="17"/>
  <c r="AP34" i="17"/>
  <c r="AN34" i="17"/>
  <c r="AM34" i="17"/>
  <c r="AL34" i="17"/>
  <c r="AJ34" i="17"/>
  <c r="AI34" i="17"/>
  <c r="AG34" i="17"/>
  <c r="AF34" i="17"/>
  <c r="AE34" i="17"/>
  <c r="AC34" i="17"/>
  <c r="AB34" i="17"/>
  <c r="Z34" i="17"/>
  <c r="Y34" i="17"/>
  <c r="X34" i="17"/>
  <c r="V34" i="17"/>
  <c r="U34" i="17"/>
  <c r="S34" i="17"/>
  <c r="R34" i="17"/>
  <c r="Q34" i="17"/>
  <c r="O34" i="17"/>
  <c r="N34" i="17"/>
  <c r="L34" i="17"/>
  <c r="K34" i="17"/>
  <c r="J34" i="17"/>
  <c r="H34" i="17"/>
  <c r="G34" i="17"/>
  <c r="E34" i="17"/>
  <c r="AU33" i="17"/>
  <c r="AT33" i="17"/>
  <c r="AS33" i="17"/>
  <c r="AQ33" i="17"/>
  <c r="AP33" i="17"/>
  <c r="AN33" i="17"/>
  <c r="AM33" i="17"/>
  <c r="AL33" i="17"/>
  <c r="AJ33" i="17"/>
  <c r="AI33" i="17"/>
  <c r="AG33" i="17"/>
  <c r="AF33" i="17"/>
  <c r="AE33" i="17"/>
  <c r="AC33" i="17"/>
  <c r="AB33" i="17"/>
  <c r="Z33" i="17"/>
  <c r="Y33" i="17"/>
  <c r="X33" i="17"/>
  <c r="V33" i="17"/>
  <c r="U33" i="17"/>
  <c r="S33" i="17"/>
  <c r="R33" i="17"/>
  <c r="Q33" i="17"/>
  <c r="O33" i="17"/>
  <c r="N33" i="17"/>
  <c r="L33" i="17"/>
  <c r="K33" i="17"/>
  <c r="J33" i="17"/>
  <c r="H33" i="17"/>
  <c r="G33" i="17"/>
  <c r="E33" i="17"/>
  <c r="AU32" i="17"/>
  <c r="AT32" i="17"/>
  <c r="AS32" i="17"/>
  <c r="AQ32" i="17"/>
  <c r="AP32" i="17"/>
  <c r="AN32" i="17"/>
  <c r="AM32" i="17"/>
  <c r="AL32" i="17"/>
  <c r="AJ32" i="17"/>
  <c r="AI32" i="17"/>
  <c r="AG32" i="17"/>
  <c r="AF32" i="17"/>
  <c r="AE32" i="17"/>
  <c r="AC32" i="17"/>
  <c r="AB32" i="17"/>
  <c r="Z32" i="17"/>
  <c r="Y32" i="17"/>
  <c r="X32" i="17"/>
  <c r="V32" i="17"/>
  <c r="U32" i="17"/>
  <c r="S32" i="17"/>
  <c r="R32" i="17"/>
  <c r="Q32" i="17"/>
  <c r="O32" i="17"/>
  <c r="N32" i="17"/>
  <c r="L32" i="17"/>
  <c r="K32" i="17"/>
  <c r="J32" i="17"/>
  <c r="H32" i="17"/>
  <c r="G32" i="17"/>
  <c r="E32" i="17"/>
  <c r="AU31" i="17"/>
  <c r="AT31" i="17"/>
  <c r="AS31" i="17"/>
  <c r="AQ31" i="17"/>
  <c r="AP31" i="17"/>
  <c r="AN31" i="17"/>
  <c r="AM31" i="17"/>
  <c r="AL31" i="17"/>
  <c r="AJ31" i="17"/>
  <c r="AI31" i="17"/>
  <c r="AG31" i="17"/>
  <c r="AF31" i="17"/>
  <c r="AE31" i="17"/>
  <c r="AC31" i="17"/>
  <c r="AB31" i="17"/>
  <c r="Z31" i="17"/>
  <c r="Y31" i="17"/>
  <c r="X31" i="17"/>
  <c r="V31" i="17"/>
  <c r="U31" i="17"/>
  <c r="S31" i="17"/>
  <c r="R31" i="17"/>
  <c r="Q31" i="17"/>
  <c r="O31" i="17"/>
  <c r="N31" i="17"/>
  <c r="L31" i="17"/>
  <c r="K31" i="17"/>
  <c r="J31" i="17"/>
  <c r="H31" i="17"/>
  <c r="G31" i="17"/>
  <c r="E31" i="17"/>
  <c r="AU30" i="17"/>
  <c r="AT30" i="17"/>
  <c r="AS30" i="17"/>
  <c r="AQ30" i="17"/>
  <c r="AP30" i="17"/>
  <c r="AN30" i="17"/>
  <c r="AM30" i="17"/>
  <c r="AL30" i="17"/>
  <c r="AJ30" i="17"/>
  <c r="AI30" i="17"/>
  <c r="AG30" i="17"/>
  <c r="AF30" i="17"/>
  <c r="AE30" i="17"/>
  <c r="AC30" i="17"/>
  <c r="AB30" i="17"/>
  <c r="Z30" i="17"/>
  <c r="Y30" i="17"/>
  <c r="X30" i="17"/>
  <c r="V30" i="17"/>
  <c r="U30" i="17"/>
  <c r="S30" i="17"/>
  <c r="R30" i="17"/>
  <c r="Q30" i="17"/>
  <c r="O30" i="17"/>
  <c r="N30" i="17"/>
  <c r="L30" i="17"/>
  <c r="K30" i="17"/>
  <c r="J30" i="17"/>
  <c r="H30" i="17"/>
  <c r="G30" i="17"/>
  <c r="E30" i="17"/>
  <c r="AU29" i="17"/>
  <c r="AT29" i="17"/>
  <c r="AS29" i="17"/>
  <c r="AQ29" i="17"/>
  <c r="AP29" i="17"/>
  <c r="AN29" i="17"/>
  <c r="AM29" i="17"/>
  <c r="AL29" i="17"/>
  <c r="AJ29" i="17"/>
  <c r="AI29" i="17"/>
  <c r="AG29" i="17"/>
  <c r="AF29" i="17"/>
  <c r="AE29" i="17"/>
  <c r="AC29" i="17"/>
  <c r="AB29" i="17"/>
  <c r="Z29" i="17"/>
  <c r="Y29" i="17"/>
  <c r="X29" i="17"/>
  <c r="V29" i="17"/>
  <c r="U29" i="17"/>
  <c r="S29" i="17"/>
  <c r="R29" i="17"/>
  <c r="Q29" i="17"/>
  <c r="O29" i="17"/>
  <c r="N29" i="17"/>
  <c r="L29" i="17"/>
  <c r="K29" i="17"/>
  <c r="J29" i="17"/>
  <c r="H29" i="17"/>
  <c r="G29" i="17"/>
  <c r="E29" i="17"/>
  <c r="AU28" i="17"/>
  <c r="AT28" i="17"/>
  <c r="AS28" i="17"/>
  <c r="AQ28" i="17"/>
  <c r="AP28" i="17"/>
  <c r="AN28" i="17"/>
  <c r="AM28" i="17"/>
  <c r="AL28" i="17"/>
  <c r="AJ28" i="17"/>
  <c r="AI28" i="17"/>
  <c r="AG28" i="17"/>
  <c r="AF28" i="17"/>
  <c r="AE28" i="17"/>
  <c r="AC28" i="17"/>
  <c r="AB28" i="17"/>
  <c r="Z28" i="17"/>
  <c r="Y28" i="17"/>
  <c r="X28" i="17"/>
  <c r="V28" i="17"/>
  <c r="U28" i="17"/>
  <c r="S28" i="17"/>
  <c r="R28" i="17"/>
  <c r="Q28" i="17"/>
  <c r="O28" i="17"/>
  <c r="N28" i="17"/>
  <c r="L28" i="17"/>
  <c r="K28" i="17"/>
  <c r="J28" i="17"/>
  <c r="H28" i="17"/>
  <c r="G28" i="17"/>
  <c r="E28" i="17"/>
  <c r="AU27" i="17"/>
  <c r="AT27" i="17"/>
  <c r="AS27" i="17"/>
  <c r="AQ27" i="17"/>
  <c r="AP27" i="17"/>
  <c r="AN27" i="17"/>
  <c r="AM27" i="17"/>
  <c r="AL27" i="17"/>
  <c r="AJ27" i="17"/>
  <c r="AI27" i="17"/>
  <c r="AG27" i="17"/>
  <c r="AF27" i="17"/>
  <c r="AE27" i="17"/>
  <c r="AC27" i="17"/>
  <c r="AB27" i="17"/>
  <c r="Z27" i="17"/>
  <c r="Y27" i="17"/>
  <c r="X27" i="17"/>
  <c r="V27" i="17"/>
  <c r="U27" i="17"/>
  <c r="S27" i="17"/>
  <c r="R27" i="17"/>
  <c r="Q27" i="17"/>
  <c r="O27" i="17"/>
  <c r="N27" i="17"/>
  <c r="L27" i="17"/>
  <c r="K27" i="17"/>
  <c r="J27" i="17"/>
  <c r="H27" i="17"/>
  <c r="G27" i="17"/>
  <c r="E27" i="17"/>
  <c r="AU26" i="17"/>
  <c r="AT26" i="17"/>
  <c r="AS26" i="17"/>
  <c r="AQ26" i="17"/>
  <c r="AP26" i="17"/>
  <c r="AN26" i="17"/>
  <c r="AM26" i="17"/>
  <c r="AL26" i="17"/>
  <c r="AJ26" i="17"/>
  <c r="AI26" i="17"/>
  <c r="AG26" i="17"/>
  <c r="AF26" i="17"/>
  <c r="AE26" i="17"/>
  <c r="AC26" i="17"/>
  <c r="AB26" i="17"/>
  <c r="Z26" i="17"/>
  <c r="Y26" i="17"/>
  <c r="X26" i="17"/>
  <c r="V26" i="17"/>
  <c r="U26" i="17"/>
  <c r="S26" i="17"/>
  <c r="R26" i="17"/>
  <c r="Q26" i="17"/>
  <c r="O26" i="17"/>
  <c r="N26" i="17"/>
  <c r="L26" i="17"/>
  <c r="K26" i="17"/>
  <c r="J26" i="17"/>
  <c r="H26" i="17"/>
  <c r="G26" i="17"/>
  <c r="E26" i="17"/>
  <c r="AU25" i="17"/>
  <c r="AT25" i="17"/>
  <c r="AS25" i="17"/>
  <c r="AQ25" i="17"/>
  <c r="AP25" i="17"/>
  <c r="AN25" i="17"/>
  <c r="AM25" i="17"/>
  <c r="AL25" i="17"/>
  <c r="AJ25" i="17"/>
  <c r="AI25" i="17"/>
  <c r="AG25" i="17"/>
  <c r="AF25" i="17"/>
  <c r="AE25" i="17"/>
  <c r="AC25" i="17"/>
  <c r="AB25" i="17"/>
  <c r="Z25" i="17"/>
  <c r="Y25" i="17"/>
  <c r="X25" i="17"/>
  <c r="V25" i="17"/>
  <c r="U25" i="17"/>
  <c r="S25" i="17"/>
  <c r="R25" i="17"/>
  <c r="Q25" i="17"/>
  <c r="O25" i="17"/>
  <c r="N25" i="17"/>
  <c r="L25" i="17"/>
  <c r="K25" i="17"/>
  <c r="J25" i="17"/>
  <c r="H25" i="17"/>
  <c r="G25" i="17"/>
  <c r="E25" i="17"/>
  <c r="AU24" i="17"/>
  <c r="AT24" i="17"/>
  <c r="AS24" i="17"/>
  <c r="AQ24" i="17"/>
  <c r="AP24" i="17"/>
  <c r="AN24" i="17"/>
  <c r="AM24" i="17"/>
  <c r="AL24" i="17"/>
  <c r="AJ24" i="17"/>
  <c r="AI24" i="17"/>
  <c r="AG24" i="17"/>
  <c r="AF24" i="17"/>
  <c r="AE24" i="17"/>
  <c r="AC24" i="17"/>
  <c r="AB24" i="17"/>
  <c r="Z24" i="17"/>
  <c r="Y24" i="17"/>
  <c r="X24" i="17"/>
  <c r="V24" i="17"/>
  <c r="U24" i="17"/>
  <c r="S24" i="17"/>
  <c r="R24" i="17"/>
  <c r="Q24" i="17"/>
  <c r="O24" i="17"/>
  <c r="N24" i="17"/>
  <c r="L24" i="17"/>
  <c r="K24" i="17"/>
  <c r="J24" i="17"/>
  <c r="H24" i="17"/>
  <c r="G24" i="17"/>
  <c r="E24" i="17"/>
  <c r="AU23" i="17"/>
  <c r="AT23" i="17"/>
  <c r="AS23" i="17"/>
  <c r="AQ23" i="17"/>
  <c r="AP23" i="17"/>
  <c r="AN23" i="17"/>
  <c r="AM23" i="17"/>
  <c r="AL23" i="17"/>
  <c r="AJ23" i="17"/>
  <c r="AI23" i="17"/>
  <c r="AG23" i="17"/>
  <c r="AF23" i="17"/>
  <c r="AE23" i="17"/>
  <c r="AC23" i="17"/>
  <c r="AB23" i="17"/>
  <c r="Z23" i="17"/>
  <c r="Y23" i="17"/>
  <c r="X23" i="17"/>
  <c r="V23" i="17"/>
  <c r="U23" i="17"/>
  <c r="S23" i="17"/>
  <c r="R23" i="17"/>
  <c r="Q23" i="17"/>
  <c r="O23" i="17"/>
  <c r="N23" i="17"/>
  <c r="L23" i="17"/>
  <c r="K23" i="17"/>
  <c r="J23" i="17"/>
  <c r="H23" i="17"/>
  <c r="G23" i="17"/>
  <c r="E23" i="17"/>
  <c r="AU22" i="17"/>
  <c r="AT22" i="17"/>
  <c r="AS22" i="17"/>
  <c r="AQ22" i="17"/>
  <c r="AP22" i="17"/>
  <c r="AN22" i="17"/>
  <c r="AM22" i="17"/>
  <c r="AL22" i="17"/>
  <c r="AJ22" i="17"/>
  <c r="AI22" i="17"/>
  <c r="AG22" i="17"/>
  <c r="AF22" i="17"/>
  <c r="AE22" i="17"/>
  <c r="AC22" i="17"/>
  <c r="AB22" i="17"/>
  <c r="Z22" i="17"/>
  <c r="Y22" i="17"/>
  <c r="X22" i="17"/>
  <c r="V22" i="17"/>
  <c r="U22" i="17"/>
  <c r="S22" i="17"/>
  <c r="R22" i="17"/>
  <c r="Q22" i="17"/>
  <c r="O22" i="17"/>
  <c r="N22" i="17"/>
  <c r="L22" i="17"/>
  <c r="K22" i="17"/>
  <c r="J22" i="17"/>
  <c r="H22" i="17"/>
  <c r="G22" i="17"/>
  <c r="E22" i="17"/>
  <c r="AU21" i="17"/>
  <c r="AT21" i="17"/>
  <c r="AS21" i="17"/>
  <c r="AQ21" i="17"/>
  <c r="AP21" i="17"/>
  <c r="AN21" i="17"/>
  <c r="AM21" i="17"/>
  <c r="AL21" i="17"/>
  <c r="AJ21" i="17"/>
  <c r="AI21" i="17"/>
  <c r="AG21" i="17"/>
  <c r="AF21" i="17"/>
  <c r="AE21" i="17"/>
  <c r="AC21" i="17"/>
  <c r="AB21" i="17"/>
  <c r="Z21" i="17"/>
  <c r="Y21" i="17"/>
  <c r="X21" i="17"/>
  <c r="V21" i="17"/>
  <c r="U21" i="17"/>
  <c r="S21" i="17"/>
  <c r="R21" i="17"/>
  <c r="Q21" i="17"/>
  <c r="O21" i="17"/>
  <c r="N21" i="17"/>
  <c r="L21" i="17"/>
  <c r="K21" i="17"/>
  <c r="J21" i="17"/>
  <c r="H21" i="17"/>
  <c r="G21" i="17"/>
  <c r="E21" i="17"/>
  <c r="AU20" i="17"/>
  <c r="AT20" i="17"/>
  <c r="AS20" i="17"/>
  <c r="AQ20" i="17"/>
  <c r="AP20" i="17"/>
  <c r="AN20" i="17"/>
  <c r="AM20" i="17"/>
  <c r="AL20" i="17"/>
  <c r="AJ20" i="17"/>
  <c r="AI20" i="17"/>
  <c r="AG20" i="17"/>
  <c r="AF20" i="17"/>
  <c r="AE20" i="17"/>
  <c r="AC20" i="17"/>
  <c r="AB20" i="17"/>
  <c r="Z20" i="17"/>
  <c r="Y20" i="17"/>
  <c r="X20" i="17"/>
  <c r="V20" i="17"/>
  <c r="U20" i="17"/>
  <c r="S20" i="17"/>
  <c r="R20" i="17"/>
  <c r="Q20" i="17"/>
  <c r="O20" i="17"/>
  <c r="N20" i="17"/>
  <c r="L20" i="17"/>
  <c r="K20" i="17"/>
  <c r="J20" i="17"/>
  <c r="H20" i="17"/>
  <c r="G20" i="17"/>
  <c r="E20" i="17"/>
  <c r="AU19" i="17"/>
  <c r="AT19" i="17"/>
  <c r="AS19" i="17"/>
  <c r="AQ19" i="17"/>
  <c r="AP19" i="17"/>
  <c r="AN19" i="17"/>
  <c r="AM19" i="17"/>
  <c r="AL19" i="17"/>
  <c r="AJ19" i="17"/>
  <c r="AI19" i="17"/>
  <c r="AG19" i="17"/>
  <c r="AF19" i="17"/>
  <c r="AE19" i="17"/>
  <c r="AC19" i="17"/>
  <c r="AB19" i="17"/>
  <c r="Z19" i="17"/>
  <c r="Y19" i="17"/>
  <c r="X19" i="17"/>
  <c r="V19" i="17"/>
  <c r="U19" i="17"/>
  <c r="S19" i="17"/>
  <c r="R19" i="17"/>
  <c r="Q19" i="17"/>
  <c r="O19" i="17"/>
  <c r="N19" i="17"/>
  <c r="L19" i="17"/>
  <c r="K19" i="17"/>
  <c r="J19" i="17"/>
  <c r="H19" i="17"/>
  <c r="G19" i="17"/>
  <c r="E19" i="17"/>
  <c r="AU12" i="17"/>
  <c r="AT12" i="17"/>
  <c r="AS12" i="17"/>
  <c r="AQ12" i="17"/>
  <c r="AP12" i="17"/>
  <c r="AN12" i="17"/>
  <c r="AM12" i="17"/>
  <c r="AL12" i="17"/>
  <c r="AJ12" i="17"/>
  <c r="AI12" i="17"/>
  <c r="AG12" i="17"/>
  <c r="AF12" i="17"/>
  <c r="AE12" i="17"/>
  <c r="AC12" i="17"/>
  <c r="AB12" i="17"/>
  <c r="Z12" i="17"/>
  <c r="Y12" i="17"/>
  <c r="X12" i="17"/>
  <c r="V12" i="17"/>
  <c r="U12" i="17"/>
  <c r="S12" i="17"/>
  <c r="R12" i="17"/>
  <c r="Q12" i="17"/>
  <c r="O12" i="17"/>
  <c r="N12" i="17"/>
  <c r="L12" i="17"/>
  <c r="K12" i="17"/>
  <c r="J12" i="17"/>
  <c r="H12" i="17"/>
  <c r="G12" i="17"/>
  <c r="E12" i="17"/>
  <c r="AU11" i="17"/>
  <c r="AT11" i="17"/>
  <c r="AS11" i="17"/>
  <c r="AQ11" i="17"/>
  <c r="AP11" i="17"/>
  <c r="AN11" i="17"/>
  <c r="AM11" i="17"/>
  <c r="AL11" i="17"/>
  <c r="AJ11" i="17"/>
  <c r="AI11" i="17"/>
  <c r="AG11" i="17"/>
  <c r="AF11" i="17"/>
  <c r="AE11" i="17"/>
  <c r="AC11" i="17"/>
  <c r="AB11" i="17"/>
  <c r="Z11" i="17"/>
  <c r="Y11" i="17"/>
  <c r="X11" i="17"/>
  <c r="V11" i="17"/>
  <c r="U11" i="17"/>
  <c r="S11" i="17"/>
  <c r="R11" i="17"/>
  <c r="Q11" i="17"/>
  <c r="O11" i="17"/>
  <c r="N11" i="17"/>
  <c r="L11" i="17"/>
  <c r="K11" i="17"/>
  <c r="J11" i="17"/>
  <c r="H11" i="17"/>
  <c r="G11" i="17"/>
  <c r="E11" i="17"/>
  <c r="AU10" i="17"/>
  <c r="AT10" i="17"/>
  <c r="AS10" i="17"/>
  <c r="AQ10" i="17"/>
  <c r="AP10" i="17"/>
  <c r="AN10" i="17"/>
  <c r="AM10" i="17"/>
  <c r="AL10" i="17"/>
  <c r="AJ10" i="17"/>
  <c r="AI10" i="17"/>
  <c r="AG10" i="17"/>
  <c r="AF10" i="17"/>
  <c r="AE10" i="17"/>
  <c r="AC10" i="17"/>
  <c r="AB10" i="17"/>
  <c r="Z10" i="17"/>
  <c r="Y10" i="17"/>
  <c r="X10" i="17"/>
  <c r="V10" i="17"/>
  <c r="U10" i="17"/>
  <c r="S10" i="17"/>
  <c r="R10" i="17"/>
  <c r="Q10" i="17"/>
  <c r="O10" i="17"/>
  <c r="N10" i="17"/>
  <c r="L10" i="17"/>
  <c r="K10" i="17"/>
  <c r="J10" i="17"/>
  <c r="H10" i="17"/>
  <c r="G10" i="17"/>
  <c r="E10" i="17"/>
  <c r="AU9" i="17"/>
  <c r="AT9" i="17"/>
  <c r="AS9" i="17"/>
  <c r="AQ9" i="17"/>
  <c r="AP9" i="17"/>
  <c r="AN9" i="17"/>
  <c r="AM9" i="17"/>
  <c r="AL9" i="17"/>
  <c r="AJ9" i="17"/>
  <c r="AI9" i="17"/>
  <c r="AG9" i="17"/>
  <c r="AF9" i="17"/>
  <c r="AE9" i="17"/>
  <c r="AC9" i="17"/>
  <c r="AB9" i="17"/>
  <c r="Z9" i="17"/>
  <c r="Y9" i="17"/>
  <c r="X9" i="17"/>
  <c r="V9" i="17"/>
  <c r="U9" i="17"/>
  <c r="S9" i="17"/>
  <c r="R9" i="17"/>
  <c r="Q9" i="17"/>
  <c r="O9" i="17"/>
  <c r="N9" i="17"/>
  <c r="L9" i="17"/>
  <c r="K9" i="17"/>
  <c r="J9" i="17"/>
  <c r="H9" i="17"/>
  <c r="G9" i="17"/>
  <c r="E9" i="17"/>
  <c r="AU8" i="17"/>
  <c r="AT8" i="17"/>
  <c r="AS8" i="17"/>
  <c r="AQ8" i="17"/>
  <c r="AP8" i="17"/>
  <c r="AN8" i="17"/>
  <c r="AM8" i="17"/>
  <c r="AL8" i="17"/>
  <c r="AJ8" i="17"/>
  <c r="AI8" i="17"/>
  <c r="AG8" i="17"/>
  <c r="AF8" i="17"/>
  <c r="AE8" i="17"/>
  <c r="AC8" i="17"/>
  <c r="AB8" i="17"/>
  <c r="Z8" i="17"/>
  <c r="Y8" i="17"/>
  <c r="X8" i="17"/>
  <c r="V8" i="17"/>
  <c r="U8" i="17"/>
  <c r="S8" i="17"/>
  <c r="R8" i="17"/>
  <c r="Q8" i="17"/>
  <c r="O8" i="17"/>
  <c r="N8" i="17"/>
  <c r="L8" i="17"/>
  <c r="K8" i="17"/>
  <c r="J8" i="17"/>
  <c r="H8" i="17"/>
  <c r="G8" i="17"/>
  <c r="E8" i="17"/>
  <c r="AU7" i="17"/>
  <c r="AT7" i="17"/>
  <c r="AS7" i="17"/>
  <c r="AQ7" i="17"/>
  <c r="AP7" i="17"/>
  <c r="AN7" i="17"/>
  <c r="AM7" i="17"/>
  <c r="AL7" i="17"/>
  <c r="AJ7" i="17"/>
  <c r="AI7" i="17"/>
  <c r="AG7" i="17"/>
  <c r="AF7" i="17"/>
  <c r="AE7" i="17"/>
  <c r="AC7" i="17"/>
  <c r="AB7" i="17"/>
  <c r="Z7" i="17"/>
  <c r="Y7" i="17"/>
  <c r="X7" i="17"/>
  <c r="V7" i="17"/>
  <c r="U7" i="17"/>
  <c r="S7" i="17"/>
  <c r="R7" i="17"/>
  <c r="Q7" i="17"/>
  <c r="O7" i="17"/>
  <c r="N7" i="17"/>
  <c r="L7" i="17"/>
  <c r="K7" i="17"/>
  <c r="J7" i="17"/>
  <c r="H7" i="17"/>
  <c r="G7" i="17"/>
  <c r="E7" i="17"/>
  <c r="AU6" i="17"/>
  <c r="AS6" i="17"/>
  <c r="AP6" i="17"/>
  <c r="AN6" i="17"/>
  <c r="AL6" i="17"/>
  <c r="AI6" i="17"/>
  <c r="AG6" i="17"/>
  <c r="AE6" i="17"/>
  <c r="AB6" i="17"/>
  <c r="Z6" i="17"/>
  <c r="X6" i="17"/>
  <c r="U6" i="17"/>
  <c r="S6" i="17"/>
  <c r="Q6" i="17"/>
  <c r="N6" i="17"/>
  <c r="L6" i="17"/>
  <c r="J6" i="17"/>
  <c r="G6" i="17"/>
  <c r="E6" i="17"/>
  <c r="AU45" i="16"/>
  <c r="AT45" i="16"/>
  <c r="AS45" i="16"/>
  <c r="AQ45" i="16"/>
  <c r="AP45" i="16"/>
  <c r="AN45" i="16"/>
  <c r="AM45" i="16"/>
  <c r="AL45" i="16"/>
  <c r="AJ45" i="16"/>
  <c r="AI45" i="16"/>
  <c r="AG45" i="16"/>
  <c r="AF45" i="16"/>
  <c r="AE45" i="16"/>
  <c r="AC45" i="16"/>
  <c r="AB45" i="16"/>
  <c r="Z45" i="16"/>
  <c r="Y45" i="16"/>
  <c r="X45" i="16"/>
  <c r="V45" i="16"/>
  <c r="U45" i="16"/>
  <c r="S45" i="16"/>
  <c r="R45" i="16"/>
  <c r="Q45" i="16"/>
  <c r="O45" i="16"/>
  <c r="N45" i="16"/>
  <c r="L45" i="16"/>
  <c r="K45" i="16"/>
  <c r="J45" i="16"/>
  <c r="H45" i="16"/>
  <c r="G45" i="16"/>
  <c r="E45" i="16"/>
  <c r="AU44" i="16"/>
  <c r="AT44" i="16"/>
  <c r="AS44" i="16"/>
  <c r="AQ44" i="16"/>
  <c r="AP44" i="16"/>
  <c r="AN44" i="16"/>
  <c r="AM44" i="16"/>
  <c r="AL44" i="16"/>
  <c r="AJ44" i="16"/>
  <c r="AI44" i="16"/>
  <c r="AG44" i="16"/>
  <c r="AF44" i="16"/>
  <c r="AE44" i="16"/>
  <c r="AC44" i="16"/>
  <c r="AB44" i="16"/>
  <c r="Z44" i="16"/>
  <c r="Y44" i="16"/>
  <c r="X44" i="16"/>
  <c r="V44" i="16"/>
  <c r="U44" i="16"/>
  <c r="S44" i="16"/>
  <c r="R44" i="16"/>
  <c r="Q44" i="16"/>
  <c r="O44" i="16"/>
  <c r="N44" i="16"/>
  <c r="L44" i="16"/>
  <c r="K44" i="16"/>
  <c r="J44" i="16"/>
  <c r="H44" i="16"/>
  <c r="G44" i="16"/>
  <c r="E44" i="16"/>
  <c r="AU43" i="16"/>
  <c r="AT43" i="16"/>
  <c r="AS43" i="16"/>
  <c r="AQ43" i="16"/>
  <c r="AP43" i="16"/>
  <c r="AN43" i="16"/>
  <c r="AM43" i="16"/>
  <c r="AL43" i="16"/>
  <c r="AJ43" i="16"/>
  <c r="AI43" i="16"/>
  <c r="AG43" i="16"/>
  <c r="AF43" i="16"/>
  <c r="AE43" i="16"/>
  <c r="AC43" i="16"/>
  <c r="AB43" i="16"/>
  <c r="Z43" i="16"/>
  <c r="Y43" i="16"/>
  <c r="X43" i="16"/>
  <c r="V43" i="16"/>
  <c r="U43" i="16"/>
  <c r="S43" i="16"/>
  <c r="R43" i="16"/>
  <c r="Q43" i="16"/>
  <c r="O43" i="16"/>
  <c r="N43" i="16"/>
  <c r="L43" i="16"/>
  <c r="K43" i="16"/>
  <c r="J43" i="16"/>
  <c r="H43" i="16"/>
  <c r="G43" i="16"/>
  <c r="E43" i="16"/>
  <c r="AU42" i="16"/>
  <c r="AT42" i="16"/>
  <c r="AS42" i="16"/>
  <c r="AQ42" i="16"/>
  <c r="AP42" i="16"/>
  <c r="AN42" i="16"/>
  <c r="AM42" i="16"/>
  <c r="AL42" i="16"/>
  <c r="AJ42" i="16"/>
  <c r="AI42" i="16"/>
  <c r="AG42" i="16"/>
  <c r="AF42" i="16"/>
  <c r="AE42" i="16"/>
  <c r="AC42" i="16"/>
  <c r="AB42" i="16"/>
  <c r="Z42" i="16"/>
  <c r="Y42" i="16"/>
  <c r="X42" i="16"/>
  <c r="V42" i="16"/>
  <c r="U42" i="16"/>
  <c r="S42" i="16"/>
  <c r="R42" i="16"/>
  <c r="Q42" i="16"/>
  <c r="O42" i="16"/>
  <c r="N42" i="16"/>
  <c r="L42" i="16"/>
  <c r="K42" i="16"/>
  <c r="J42" i="16"/>
  <c r="H42" i="16"/>
  <c r="G42" i="16"/>
  <c r="E42" i="16"/>
  <c r="AU41" i="16"/>
  <c r="AT41" i="16"/>
  <c r="AS41" i="16"/>
  <c r="AQ41" i="16"/>
  <c r="AP41" i="16"/>
  <c r="AN41" i="16"/>
  <c r="AM41" i="16"/>
  <c r="AL41" i="16"/>
  <c r="AJ41" i="16"/>
  <c r="AI41" i="16"/>
  <c r="AG41" i="16"/>
  <c r="AF41" i="16"/>
  <c r="AE41" i="16"/>
  <c r="AC41" i="16"/>
  <c r="AB41" i="16"/>
  <c r="Z41" i="16"/>
  <c r="Y41" i="16"/>
  <c r="X41" i="16"/>
  <c r="V41" i="16"/>
  <c r="U41" i="16"/>
  <c r="S41" i="16"/>
  <c r="R41" i="16"/>
  <c r="Q41" i="16"/>
  <c r="O41" i="16"/>
  <c r="N41" i="16"/>
  <c r="L41" i="16"/>
  <c r="K41" i="16"/>
  <c r="J41" i="16"/>
  <c r="H41" i="16"/>
  <c r="G41" i="16"/>
  <c r="E41" i="16"/>
  <c r="AU40" i="16"/>
  <c r="AT40" i="16"/>
  <c r="AS40" i="16"/>
  <c r="AQ40" i="16"/>
  <c r="AP40" i="16"/>
  <c r="AN40" i="16"/>
  <c r="AM40" i="16"/>
  <c r="AL40" i="16"/>
  <c r="AJ40" i="16"/>
  <c r="AI40" i="16"/>
  <c r="AG40" i="16"/>
  <c r="AF40" i="16"/>
  <c r="AE40" i="16"/>
  <c r="AC40" i="16"/>
  <c r="AB40" i="16"/>
  <c r="Z40" i="16"/>
  <c r="Y40" i="16"/>
  <c r="X40" i="16"/>
  <c r="V40" i="16"/>
  <c r="U40" i="16"/>
  <c r="S40" i="16"/>
  <c r="R40" i="16"/>
  <c r="Q40" i="16"/>
  <c r="O40" i="16"/>
  <c r="N40" i="16"/>
  <c r="L40" i="16"/>
  <c r="K40" i="16"/>
  <c r="J40" i="16"/>
  <c r="H40" i="16"/>
  <c r="G40" i="16"/>
  <c r="E40" i="16"/>
  <c r="AU39" i="16"/>
  <c r="AT39" i="16"/>
  <c r="AS39" i="16"/>
  <c r="AQ39" i="16"/>
  <c r="AP39" i="16"/>
  <c r="AN39" i="16"/>
  <c r="AM39" i="16"/>
  <c r="AL39" i="16"/>
  <c r="AJ39" i="16"/>
  <c r="AI39" i="16"/>
  <c r="AG39" i="16"/>
  <c r="AF39" i="16"/>
  <c r="AE39" i="16"/>
  <c r="AC39" i="16"/>
  <c r="AB39" i="16"/>
  <c r="Z39" i="16"/>
  <c r="Y39" i="16"/>
  <c r="X39" i="16"/>
  <c r="V39" i="16"/>
  <c r="U39" i="16"/>
  <c r="S39" i="16"/>
  <c r="R39" i="16"/>
  <c r="Q39" i="16"/>
  <c r="O39" i="16"/>
  <c r="N39" i="16"/>
  <c r="L39" i="16"/>
  <c r="K39" i="16"/>
  <c r="J39" i="16"/>
  <c r="H39" i="16"/>
  <c r="G39" i="16"/>
  <c r="E39" i="16"/>
  <c r="AU38" i="16"/>
  <c r="AT38" i="16"/>
  <c r="AS38" i="16"/>
  <c r="AQ38" i="16"/>
  <c r="AP38" i="16"/>
  <c r="AN38" i="16"/>
  <c r="AM38" i="16"/>
  <c r="AL38" i="16"/>
  <c r="AJ38" i="16"/>
  <c r="AI38" i="16"/>
  <c r="AG38" i="16"/>
  <c r="AF38" i="16"/>
  <c r="AE38" i="16"/>
  <c r="AC38" i="16"/>
  <c r="AB38" i="16"/>
  <c r="Z38" i="16"/>
  <c r="Y38" i="16"/>
  <c r="X38" i="16"/>
  <c r="V38" i="16"/>
  <c r="U38" i="16"/>
  <c r="S38" i="16"/>
  <c r="R38" i="16"/>
  <c r="Q38" i="16"/>
  <c r="O38" i="16"/>
  <c r="N38" i="16"/>
  <c r="L38" i="16"/>
  <c r="K38" i="16"/>
  <c r="J38" i="16"/>
  <c r="H38" i="16"/>
  <c r="G38" i="16"/>
  <c r="E38" i="16"/>
  <c r="AU37" i="16"/>
  <c r="AT37" i="16"/>
  <c r="AS37" i="16"/>
  <c r="AQ37" i="16"/>
  <c r="AP37" i="16"/>
  <c r="AN37" i="16"/>
  <c r="AM37" i="16"/>
  <c r="AL37" i="16"/>
  <c r="AJ37" i="16"/>
  <c r="AI37" i="16"/>
  <c r="AG37" i="16"/>
  <c r="AF37" i="16"/>
  <c r="AE37" i="16"/>
  <c r="AC37" i="16"/>
  <c r="AB37" i="16"/>
  <c r="Z37" i="16"/>
  <c r="Y37" i="16"/>
  <c r="X37" i="16"/>
  <c r="V37" i="16"/>
  <c r="U37" i="16"/>
  <c r="S37" i="16"/>
  <c r="R37" i="16"/>
  <c r="Q37" i="16"/>
  <c r="O37" i="16"/>
  <c r="N37" i="16"/>
  <c r="L37" i="16"/>
  <c r="K37" i="16"/>
  <c r="J37" i="16"/>
  <c r="H37" i="16"/>
  <c r="G37" i="16"/>
  <c r="E37" i="16"/>
  <c r="AU36" i="16"/>
  <c r="AT36" i="16"/>
  <c r="AS36" i="16"/>
  <c r="AQ36" i="16"/>
  <c r="AP36" i="16"/>
  <c r="AN36" i="16"/>
  <c r="AM36" i="16"/>
  <c r="AL36" i="16"/>
  <c r="AJ36" i="16"/>
  <c r="AI36" i="16"/>
  <c r="AG36" i="16"/>
  <c r="AF36" i="16"/>
  <c r="AE36" i="16"/>
  <c r="AC36" i="16"/>
  <c r="AB36" i="16"/>
  <c r="Z36" i="16"/>
  <c r="Y36" i="16"/>
  <c r="X36" i="16"/>
  <c r="V36" i="16"/>
  <c r="U36" i="16"/>
  <c r="S36" i="16"/>
  <c r="R36" i="16"/>
  <c r="Q36" i="16"/>
  <c r="O36" i="16"/>
  <c r="N36" i="16"/>
  <c r="L36" i="16"/>
  <c r="K36" i="16"/>
  <c r="J36" i="16"/>
  <c r="H36" i="16"/>
  <c r="G36" i="16"/>
  <c r="E36" i="16"/>
  <c r="AU35" i="16"/>
  <c r="AT35" i="16"/>
  <c r="AS35" i="16"/>
  <c r="AQ35" i="16"/>
  <c r="AP35" i="16"/>
  <c r="AN35" i="16"/>
  <c r="AM35" i="16"/>
  <c r="AL35" i="16"/>
  <c r="AJ35" i="16"/>
  <c r="AI35" i="16"/>
  <c r="AG35" i="16"/>
  <c r="AF35" i="16"/>
  <c r="AE35" i="16"/>
  <c r="AC35" i="16"/>
  <c r="AB35" i="16"/>
  <c r="Z35" i="16"/>
  <c r="Y35" i="16"/>
  <c r="X35" i="16"/>
  <c r="V35" i="16"/>
  <c r="U35" i="16"/>
  <c r="S35" i="16"/>
  <c r="R35" i="16"/>
  <c r="Q35" i="16"/>
  <c r="O35" i="16"/>
  <c r="N35" i="16"/>
  <c r="L35" i="16"/>
  <c r="K35" i="16"/>
  <c r="J35" i="16"/>
  <c r="H35" i="16"/>
  <c r="G35" i="16"/>
  <c r="E35" i="16"/>
  <c r="AU34" i="16"/>
  <c r="AT34" i="16"/>
  <c r="AS34" i="16"/>
  <c r="AQ34" i="16"/>
  <c r="AP34" i="16"/>
  <c r="AN34" i="16"/>
  <c r="AM34" i="16"/>
  <c r="AL34" i="16"/>
  <c r="AJ34" i="16"/>
  <c r="AI34" i="16"/>
  <c r="AG34" i="16"/>
  <c r="AF34" i="16"/>
  <c r="AE34" i="16"/>
  <c r="AC34" i="16"/>
  <c r="AB34" i="16"/>
  <c r="Z34" i="16"/>
  <c r="Y34" i="16"/>
  <c r="X34" i="16"/>
  <c r="V34" i="16"/>
  <c r="U34" i="16"/>
  <c r="S34" i="16"/>
  <c r="R34" i="16"/>
  <c r="Q34" i="16"/>
  <c r="O34" i="16"/>
  <c r="N34" i="16"/>
  <c r="L34" i="16"/>
  <c r="K34" i="16"/>
  <c r="J34" i="16"/>
  <c r="H34" i="16"/>
  <c r="G34" i="16"/>
  <c r="E34" i="16"/>
  <c r="AU33" i="16"/>
  <c r="AT33" i="16"/>
  <c r="AS33" i="16"/>
  <c r="AQ33" i="16"/>
  <c r="AP33" i="16"/>
  <c r="AN33" i="16"/>
  <c r="AM33" i="16"/>
  <c r="AL33" i="16"/>
  <c r="AJ33" i="16"/>
  <c r="AI33" i="16"/>
  <c r="AG33" i="16"/>
  <c r="AF33" i="16"/>
  <c r="AE33" i="16"/>
  <c r="AC33" i="16"/>
  <c r="AB33" i="16"/>
  <c r="Z33" i="16"/>
  <c r="Y33" i="16"/>
  <c r="X33" i="16"/>
  <c r="V33" i="16"/>
  <c r="U33" i="16"/>
  <c r="S33" i="16"/>
  <c r="R33" i="16"/>
  <c r="Q33" i="16"/>
  <c r="O33" i="16"/>
  <c r="N33" i="16"/>
  <c r="L33" i="16"/>
  <c r="K33" i="16"/>
  <c r="J33" i="16"/>
  <c r="H33" i="16"/>
  <c r="G33" i="16"/>
  <c r="E33" i="16"/>
  <c r="AU32" i="16"/>
  <c r="AT32" i="16"/>
  <c r="AS32" i="16"/>
  <c r="AQ32" i="16"/>
  <c r="AP32" i="16"/>
  <c r="AN32" i="16"/>
  <c r="AM32" i="16"/>
  <c r="AL32" i="16"/>
  <c r="AJ32" i="16"/>
  <c r="AI32" i="16"/>
  <c r="AG32" i="16"/>
  <c r="AF32" i="16"/>
  <c r="AE32" i="16"/>
  <c r="AC32" i="16"/>
  <c r="AB32" i="16"/>
  <c r="Z32" i="16"/>
  <c r="Y32" i="16"/>
  <c r="X32" i="16"/>
  <c r="V32" i="16"/>
  <c r="U32" i="16"/>
  <c r="S32" i="16"/>
  <c r="R32" i="16"/>
  <c r="Q32" i="16"/>
  <c r="O32" i="16"/>
  <c r="N32" i="16"/>
  <c r="L32" i="16"/>
  <c r="K32" i="16"/>
  <c r="J32" i="16"/>
  <c r="H32" i="16"/>
  <c r="G32" i="16"/>
  <c r="E32" i="16"/>
  <c r="AU31" i="16"/>
  <c r="AT31" i="16"/>
  <c r="AS31" i="16"/>
  <c r="AQ31" i="16"/>
  <c r="AP31" i="16"/>
  <c r="AN31" i="16"/>
  <c r="AM31" i="16"/>
  <c r="AL31" i="16"/>
  <c r="AJ31" i="16"/>
  <c r="AI31" i="16"/>
  <c r="AG31" i="16"/>
  <c r="AF31" i="16"/>
  <c r="AE31" i="16"/>
  <c r="AC31" i="16"/>
  <c r="AB31" i="16"/>
  <c r="Z31" i="16"/>
  <c r="Y31" i="16"/>
  <c r="X31" i="16"/>
  <c r="V31" i="16"/>
  <c r="U31" i="16"/>
  <c r="S31" i="16"/>
  <c r="R31" i="16"/>
  <c r="Q31" i="16"/>
  <c r="O31" i="16"/>
  <c r="N31" i="16"/>
  <c r="L31" i="16"/>
  <c r="K31" i="16"/>
  <c r="J31" i="16"/>
  <c r="H31" i="16"/>
  <c r="G31" i="16"/>
  <c r="E31" i="16"/>
  <c r="AU30" i="16"/>
  <c r="AT30" i="16"/>
  <c r="AS30" i="16"/>
  <c r="AQ30" i="16"/>
  <c r="AP30" i="16"/>
  <c r="AN30" i="16"/>
  <c r="AM30" i="16"/>
  <c r="AL30" i="16"/>
  <c r="AJ30" i="16"/>
  <c r="AI30" i="16"/>
  <c r="AG30" i="16"/>
  <c r="AF30" i="16"/>
  <c r="AE30" i="16"/>
  <c r="AC30" i="16"/>
  <c r="AB30" i="16"/>
  <c r="Z30" i="16"/>
  <c r="Y30" i="16"/>
  <c r="X30" i="16"/>
  <c r="V30" i="16"/>
  <c r="U30" i="16"/>
  <c r="S30" i="16"/>
  <c r="R30" i="16"/>
  <c r="Q30" i="16"/>
  <c r="O30" i="16"/>
  <c r="N30" i="16"/>
  <c r="L30" i="16"/>
  <c r="K30" i="16"/>
  <c r="J30" i="16"/>
  <c r="H30" i="16"/>
  <c r="G30" i="16"/>
  <c r="E30" i="16"/>
  <c r="AU29" i="16"/>
  <c r="AT29" i="16"/>
  <c r="AS29" i="16"/>
  <c r="AQ29" i="16"/>
  <c r="AP29" i="16"/>
  <c r="AN29" i="16"/>
  <c r="AM29" i="16"/>
  <c r="AL29" i="16"/>
  <c r="AJ29" i="16"/>
  <c r="AI29" i="16"/>
  <c r="AG29" i="16"/>
  <c r="AF29" i="16"/>
  <c r="AE29" i="16"/>
  <c r="AC29" i="16"/>
  <c r="AB29" i="16"/>
  <c r="Z29" i="16"/>
  <c r="Y29" i="16"/>
  <c r="X29" i="16"/>
  <c r="V29" i="16"/>
  <c r="U29" i="16"/>
  <c r="S29" i="16"/>
  <c r="R29" i="16"/>
  <c r="Q29" i="16"/>
  <c r="O29" i="16"/>
  <c r="N29" i="16"/>
  <c r="L29" i="16"/>
  <c r="K29" i="16"/>
  <c r="J29" i="16"/>
  <c r="H29" i="16"/>
  <c r="G29" i="16"/>
  <c r="E29" i="16"/>
  <c r="AU28" i="16"/>
  <c r="AT28" i="16"/>
  <c r="AS28" i="16"/>
  <c r="AQ28" i="16"/>
  <c r="AP28" i="16"/>
  <c r="AN28" i="16"/>
  <c r="AM28" i="16"/>
  <c r="AL28" i="16"/>
  <c r="AJ28" i="16"/>
  <c r="AI28" i="16"/>
  <c r="AG28" i="16"/>
  <c r="AF28" i="16"/>
  <c r="AE28" i="16"/>
  <c r="AC28" i="16"/>
  <c r="AB28" i="16"/>
  <c r="Z28" i="16"/>
  <c r="Y28" i="16"/>
  <c r="X28" i="16"/>
  <c r="V28" i="16"/>
  <c r="U28" i="16"/>
  <c r="S28" i="16"/>
  <c r="R28" i="16"/>
  <c r="Q28" i="16"/>
  <c r="O28" i="16"/>
  <c r="N28" i="16"/>
  <c r="L28" i="16"/>
  <c r="K28" i="16"/>
  <c r="J28" i="16"/>
  <c r="H28" i="16"/>
  <c r="G28" i="16"/>
  <c r="E28" i="16"/>
  <c r="AU27" i="16"/>
  <c r="AT27" i="16"/>
  <c r="AS27" i="16"/>
  <c r="AQ27" i="16"/>
  <c r="AP27" i="16"/>
  <c r="AN27" i="16"/>
  <c r="AM27" i="16"/>
  <c r="AL27" i="16"/>
  <c r="AJ27" i="16"/>
  <c r="AI27" i="16"/>
  <c r="AG27" i="16"/>
  <c r="AF27" i="16"/>
  <c r="AE27" i="16"/>
  <c r="AC27" i="16"/>
  <c r="AB27" i="16"/>
  <c r="Z27" i="16"/>
  <c r="Y27" i="16"/>
  <c r="X27" i="16"/>
  <c r="V27" i="16"/>
  <c r="U27" i="16"/>
  <c r="S27" i="16"/>
  <c r="R27" i="16"/>
  <c r="Q27" i="16"/>
  <c r="O27" i="16"/>
  <c r="N27" i="16"/>
  <c r="L27" i="16"/>
  <c r="K27" i="16"/>
  <c r="J27" i="16"/>
  <c r="H27" i="16"/>
  <c r="G27" i="16"/>
  <c r="E27" i="16"/>
  <c r="AU26" i="16"/>
  <c r="AT26" i="16"/>
  <c r="AS26" i="16"/>
  <c r="AQ26" i="16"/>
  <c r="AP26" i="16"/>
  <c r="AN26" i="16"/>
  <c r="AM26" i="16"/>
  <c r="AL26" i="16"/>
  <c r="AJ26" i="16"/>
  <c r="AI26" i="16"/>
  <c r="AG26" i="16"/>
  <c r="AF26" i="16"/>
  <c r="AE26" i="16"/>
  <c r="AC26" i="16"/>
  <c r="AB26" i="16"/>
  <c r="Z26" i="16"/>
  <c r="Y26" i="16"/>
  <c r="X26" i="16"/>
  <c r="V26" i="16"/>
  <c r="U26" i="16"/>
  <c r="S26" i="16"/>
  <c r="R26" i="16"/>
  <c r="Q26" i="16"/>
  <c r="O26" i="16"/>
  <c r="N26" i="16"/>
  <c r="L26" i="16"/>
  <c r="K26" i="16"/>
  <c r="J26" i="16"/>
  <c r="H26" i="16"/>
  <c r="G26" i="16"/>
  <c r="E26" i="16"/>
  <c r="AU25" i="16"/>
  <c r="AT25" i="16"/>
  <c r="AS25" i="16"/>
  <c r="AQ25" i="16"/>
  <c r="AP25" i="16"/>
  <c r="AN25" i="16"/>
  <c r="AM25" i="16"/>
  <c r="AL25" i="16"/>
  <c r="AJ25" i="16"/>
  <c r="AI25" i="16"/>
  <c r="AG25" i="16"/>
  <c r="AF25" i="16"/>
  <c r="AE25" i="16"/>
  <c r="AC25" i="16"/>
  <c r="AB25" i="16"/>
  <c r="Z25" i="16"/>
  <c r="Y25" i="16"/>
  <c r="X25" i="16"/>
  <c r="V25" i="16"/>
  <c r="U25" i="16"/>
  <c r="S25" i="16"/>
  <c r="R25" i="16"/>
  <c r="Q25" i="16"/>
  <c r="O25" i="16"/>
  <c r="N25" i="16"/>
  <c r="L25" i="16"/>
  <c r="K25" i="16"/>
  <c r="J25" i="16"/>
  <c r="H25" i="16"/>
  <c r="G25" i="16"/>
  <c r="E25" i="16"/>
  <c r="AU24" i="16"/>
  <c r="AT24" i="16"/>
  <c r="AS24" i="16"/>
  <c r="AQ24" i="16"/>
  <c r="AP24" i="16"/>
  <c r="AN24" i="16"/>
  <c r="AM24" i="16"/>
  <c r="AL24" i="16"/>
  <c r="AJ24" i="16"/>
  <c r="AI24" i="16"/>
  <c r="AG24" i="16"/>
  <c r="AF24" i="16"/>
  <c r="AE24" i="16"/>
  <c r="AC24" i="16"/>
  <c r="AB24" i="16"/>
  <c r="Z24" i="16"/>
  <c r="Y24" i="16"/>
  <c r="X24" i="16"/>
  <c r="V24" i="16"/>
  <c r="U24" i="16"/>
  <c r="S24" i="16"/>
  <c r="R24" i="16"/>
  <c r="Q24" i="16"/>
  <c r="O24" i="16"/>
  <c r="N24" i="16"/>
  <c r="L24" i="16"/>
  <c r="K24" i="16"/>
  <c r="J24" i="16"/>
  <c r="H24" i="16"/>
  <c r="G24" i="16"/>
  <c r="E24" i="16"/>
  <c r="AU23" i="16"/>
  <c r="AT23" i="16"/>
  <c r="AS23" i="16"/>
  <c r="AQ23" i="16"/>
  <c r="AP23" i="16"/>
  <c r="AN23" i="16"/>
  <c r="AM23" i="16"/>
  <c r="AL23" i="16"/>
  <c r="AJ23" i="16"/>
  <c r="AI23" i="16"/>
  <c r="AG23" i="16"/>
  <c r="AF23" i="16"/>
  <c r="AE23" i="16"/>
  <c r="AC23" i="16"/>
  <c r="AB23" i="16"/>
  <c r="Z23" i="16"/>
  <c r="Y23" i="16"/>
  <c r="X23" i="16"/>
  <c r="V23" i="16"/>
  <c r="U23" i="16"/>
  <c r="S23" i="16"/>
  <c r="R23" i="16"/>
  <c r="Q23" i="16"/>
  <c r="O23" i="16"/>
  <c r="N23" i="16"/>
  <c r="L23" i="16"/>
  <c r="K23" i="16"/>
  <c r="J23" i="16"/>
  <c r="H23" i="16"/>
  <c r="G23" i="16"/>
  <c r="E23" i="16"/>
  <c r="AU22" i="16"/>
  <c r="AT22" i="16"/>
  <c r="AS22" i="16"/>
  <c r="AQ22" i="16"/>
  <c r="AP22" i="16"/>
  <c r="AN22" i="16"/>
  <c r="AM22" i="16"/>
  <c r="AL22" i="16"/>
  <c r="AJ22" i="16"/>
  <c r="AI22" i="16"/>
  <c r="AG22" i="16"/>
  <c r="AF22" i="16"/>
  <c r="AE22" i="16"/>
  <c r="AC22" i="16"/>
  <c r="AB22" i="16"/>
  <c r="Z22" i="16"/>
  <c r="Y22" i="16"/>
  <c r="X22" i="16"/>
  <c r="V22" i="16"/>
  <c r="U22" i="16"/>
  <c r="S22" i="16"/>
  <c r="R22" i="16"/>
  <c r="Q22" i="16"/>
  <c r="O22" i="16"/>
  <c r="N22" i="16"/>
  <c r="L22" i="16"/>
  <c r="K22" i="16"/>
  <c r="J22" i="16"/>
  <c r="H22" i="16"/>
  <c r="G22" i="16"/>
  <c r="E22" i="16"/>
  <c r="AU21" i="16"/>
  <c r="AT21" i="16"/>
  <c r="AS21" i="16"/>
  <c r="AQ21" i="16"/>
  <c r="AP21" i="16"/>
  <c r="AN21" i="16"/>
  <c r="AM21" i="16"/>
  <c r="AL21" i="16"/>
  <c r="AJ21" i="16"/>
  <c r="AI21" i="16"/>
  <c r="AG21" i="16"/>
  <c r="AF21" i="16"/>
  <c r="AE21" i="16"/>
  <c r="AC21" i="16"/>
  <c r="AB21" i="16"/>
  <c r="Z21" i="16"/>
  <c r="Y21" i="16"/>
  <c r="X21" i="16"/>
  <c r="V21" i="16"/>
  <c r="U21" i="16"/>
  <c r="S21" i="16"/>
  <c r="R21" i="16"/>
  <c r="Q21" i="16"/>
  <c r="O21" i="16"/>
  <c r="N21" i="16"/>
  <c r="L21" i="16"/>
  <c r="K21" i="16"/>
  <c r="J21" i="16"/>
  <c r="H21" i="16"/>
  <c r="G21" i="16"/>
  <c r="E21" i="16"/>
  <c r="AU20" i="16"/>
  <c r="AT20" i="16"/>
  <c r="AS20" i="16"/>
  <c r="AQ20" i="16"/>
  <c r="AP20" i="16"/>
  <c r="AN20" i="16"/>
  <c r="AM20" i="16"/>
  <c r="AL20" i="16"/>
  <c r="AJ20" i="16"/>
  <c r="AI20" i="16"/>
  <c r="AG20" i="16"/>
  <c r="AF20" i="16"/>
  <c r="AE20" i="16"/>
  <c r="AC20" i="16"/>
  <c r="AB20" i="16"/>
  <c r="Z20" i="16"/>
  <c r="Y20" i="16"/>
  <c r="X20" i="16"/>
  <c r="V20" i="16"/>
  <c r="U20" i="16"/>
  <c r="S20" i="16"/>
  <c r="R20" i="16"/>
  <c r="Q20" i="16"/>
  <c r="O20" i="16"/>
  <c r="N20" i="16"/>
  <c r="L20" i="16"/>
  <c r="K20" i="16"/>
  <c r="J20" i="16"/>
  <c r="H20" i="16"/>
  <c r="G20" i="16"/>
  <c r="E20" i="16"/>
  <c r="AU19" i="16"/>
  <c r="AT19" i="16"/>
  <c r="AS19" i="16"/>
  <c r="AQ19" i="16"/>
  <c r="AP19" i="16"/>
  <c r="AN19" i="16"/>
  <c r="AM19" i="16"/>
  <c r="AL19" i="16"/>
  <c r="AJ19" i="16"/>
  <c r="AI19" i="16"/>
  <c r="AG19" i="16"/>
  <c r="AF19" i="16"/>
  <c r="AE19" i="16"/>
  <c r="AC19" i="16"/>
  <c r="AB19" i="16"/>
  <c r="Z19" i="16"/>
  <c r="Y19" i="16"/>
  <c r="X19" i="16"/>
  <c r="V19" i="16"/>
  <c r="U19" i="16"/>
  <c r="S19" i="16"/>
  <c r="R19" i="16"/>
  <c r="Q19" i="16"/>
  <c r="O19" i="16"/>
  <c r="N19" i="16"/>
  <c r="L19" i="16"/>
  <c r="K19" i="16"/>
  <c r="J19" i="16"/>
  <c r="H19" i="16"/>
  <c r="G19" i="16"/>
  <c r="E19" i="16"/>
  <c r="AU12" i="16"/>
  <c r="AT12" i="16"/>
  <c r="AS12" i="16"/>
  <c r="AQ12" i="16"/>
  <c r="AP12" i="16"/>
  <c r="AN12" i="16"/>
  <c r="AM12" i="16"/>
  <c r="AL12" i="16"/>
  <c r="AJ12" i="16"/>
  <c r="AI12" i="16"/>
  <c r="AG12" i="16"/>
  <c r="AF12" i="16"/>
  <c r="AE12" i="16"/>
  <c r="AC12" i="16"/>
  <c r="AB12" i="16"/>
  <c r="Z12" i="16"/>
  <c r="Y12" i="16"/>
  <c r="X12" i="16"/>
  <c r="V12" i="16"/>
  <c r="U12" i="16"/>
  <c r="S12" i="16"/>
  <c r="R12" i="16"/>
  <c r="Q12" i="16"/>
  <c r="O12" i="16"/>
  <c r="N12" i="16"/>
  <c r="L12" i="16"/>
  <c r="K12" i="16"/>
  <c r="J12" i="16"/>
  <c r="H12" i="16"/>
  <c r="G12" i="16"/>
  <c r="E12" i="16"/>
  <c r="AU11" i="16"/>
  <c r="AT11" i="16"/>
  <c r="AS11" i="16"/>
  <c r="AQ11" i="16"/>
  <c r="AP11" i="16"/>
  <c r="AN11" i="16"/>
  <c r="AM11" i="16"/>
  <c r="AL11" i="16"/>
  <c r="AJ11" i="16"/>
  <c r="AI11" i="16"/>
  <c r="AG11" i="16"/>
  <c r="AF11" i="16"/>
  <c r="AE11" i="16"/>
  <c r="AC11" i="16"/>
  <c r="AB11" i="16"/>
  <c r="Z11" i="16"/>
  <c r="Y11" i="16"/>
  <c r="X11" i="16"/>
  <c r="V11" i="16"/>
  <c r="U11" i="16"/>
  <c r="S11" i="16"/>
  <c r="R11" i="16"/>
  <c r="Q11" i="16"/>
  <c r="O11" i="16"/>
  <c r="N11" i="16"/>
  <c r="L11" i="16"/>
  <c r="K11" i="16"/>
  <c r="J11" i="16"/>
  <c r="H11" i="16"/>
  <c r="G11" i="16"/>
  <c r="E11" i="16"/>
  <c r="AU10" i="16"/>
  <c r="AT10" i="16"/>
  <c r="AS10" i="16"/>
  <c r="AQ10" i="16"/>
  <c r="AP10" i="16"/>
  <c r="AN10" i="16"/>
  <c r="AM10" i="16"/>
  <c r="AL10" i="16"/>
  <c r="AJ10" i="16"/>
  <c r="AI10" i="16"/>
  <c r="AG10" i="16"/>
  <c r="AF10" i="16"/>
  <c r="AE10" i="16"/>
  <c r="AC10" i="16"/>
  <c r="AB10" i="16"/>
  <c r="Z10" i="16"/>
  <c r="Y10" i="16"/>
  <c r="X10" i="16"/>
  <c r="V10" i="16"/>
  <c r="U10" i="16"/>
  <c r="S10" i="16"/>
  <c r="R10" i="16"/>
  <c r="Q10" i="16"/>
  <c r="O10" i="16"/>
  <c r="N10" i="16"/>
  <c r="L10" i="16"/>
  <c r="K10" i="16"/>
  <c r="J10" i="16"/>
  <c r="H10" i="16"/>
  <c r="G10" i="16"/>
  <c r="E10" i="16"/>
  <c r="AU9" i="16"/>
  <c r="AT9" i="16"/>
  <c r="AS9" i="16"/>
  <c r="AQ9" i="16"/>
  <c r="AP9" i="16"/>
  <c r="AN9" i="16"/>
  <c r="AM9" i="16"/>
  <c r="AL9" i="16"/>
  <c r="AJ9" i="16"/>
  <c r="AI9" i="16"/>
  <c r="AG9" i="16"/>
  <c r="AF9" i="16"/>
  <c r="AE9" i="16"/>
  <c r="AC9" i="16"/>
  <c r="AB9" i="16"/>
  <c r="Z9" i="16"/>
  <c r="Y9" i="16"/>
  <c r="X9" i="16"/>
  <c r="V9" i="16"/>
  <c r="U9" i="16"/>
  <c r="S9" i="16"/>
  <c r="R9" i="16"/>
  <c r="Q9" i="16"/>
  <c r="O9" i="16"/>
  <c r="N9" i="16"/>
  <c r="L9" i="16"/>
  <c r="K9" i="16"/>
  <c r="J9" i="16"/>
  <c r="H9" i="16"/>
  <c r="G9" i="16"/>
  <c r="E9" i="16"/>
  <c r="AU8" i="16"/>
  <c r="AT8" i="16"/>
  <c r="AS8" i="16"/>
  <c r="AQ8" i="16"/>
  <c r="AP8" i="16"/>
  <c r="AN8" i="16"/>
  <c r="AM8" i="16"/>
  <c r="AL8" i="16"/>
  <c r="AJ8" i="16"/>
  <c r="AI8" i="16"/>
  <c r="AG8" i="16"/>
  <c r="AF8" i="16"/>
  <c r="AE8" i="16"/>
  <c r="AC8" i="16"/>
  <c r="AB8" i="16"/>
  <c r="Z8" i="16"/>
  <c r="Y8" i="16"/>
  <c r="X8" i="16"/>
  <c r="V8" i="16"/>
  <c r="U8" i="16"/>
  <c r="S8" i="16"/>
  <c r="R8" i="16"/>
  <c r="Q8" i="16"/>
  <c r="O8" i="16"/>
  <c r="N8" i="16"/>
  <c r="L8" i="16"/>
  <c r="K8" i="16"/>
  <c r="J8" i="16"/>
  <c r="H8" i="16"/>
  <c r="G8" i="16"/>
  <c r="E8" i="16"/>
  <c r="AU7" i="16"/>
  <c r="AT7" i="16"/>
  <c r="AS7" i="16"/>
  <c r="AQ7" i="16"/>
  <c r="AP7" i="16"/>
  <c r="AN7" i="16"/>
  <c r="AM7" i="16"/>
  <c r="AL7" i="16"/>
  <c r="AJ7" i="16"/>
  <c r="AI7" i="16"/>
  <c r="AG7" i="16"/>
  <c r="AF7" i="16"/>
  <c r="AE7" i="16"/>
  <c r="AC7" i="16"/>
  <c r="AB7" i="16"/>
  <c r="Z7" i="16"/>
  <c r="Y7" i="16"/>
  <c r="X7" i="16"/>
  <c r="V7" i="16"/>
  <c r="U7" i="16"/>
  <c r="S7" i="16"/>
  <c r="R7" i="16"/>
  <c r="Q7" i="16"/>
  <c r="O7" i="16"/>
  <c r="N7" i="16"/>
  <c r="L7" i="16"/>
  <c r="K7" i="16"/>
  <c r="J7" i="16"/>
  <c r="H7" i="16"/>
  <c r="G7" i="16"/>
  <c r="E7" i="16"/>
  <c r="AU6" i="16"/>
  <c r="AS6" i="16"/>
  <c r="AP6" i="16"/>
  <c r="AN6" i="16"/>
  <c r="AL6" i="16"/>
  <c r="AI6" i="16"/>
  <c r="AG6" i="16"/>
  <c r="AE6" i="16"/>
  <c r="AB6" i="16"/>
  <c r="Z6" i="16"/>
  <c r="X6" i="16"/>
  <c r="U6" i="16"/>
  <c r="S6" i="16"/>
  <c r="Q6" i="16"/>
  <c r="N6" i="16"/>
  <c r="L6" i="16"/>
  <c r="J6" i="16"/>
  <c r="G6" i="16"/>
  <c r="E6" i="16"/>
</calcChain>
</file>

<file path=xl/sharedStrings.xml><?xml version="1.0" encoding="utf-8"?>
<sst xmlns="http://schemas.openxmlformats.org/spreadsheetml/2006/main" count="448" uniqueCount="59">
  <si>
    <t>รวม</t>
  </si>
  <si>
    <t>จำนวนคนทำงาน</t>
  </si>
  <si>
    <t>ทั้งสิ้น</t>
  </si>
  <si>
    <t>เฉลี่ย/แห่ง</t>
  </si>
  <si>
    <t>จำนวนลูกจ้าง</t>
  </si>
  <si>
    <t>รายรับ(ล้านบาท)</t>
  </si>
  <si>
    <t>ค่าใช้จ่าย(ล้านบาท)</t>
  </si>
  <si>
    <t>มูลค่าเพิ่ม(ล้านบาท)</t>
  </si>
  <si>
    <t>size</t>
  </si>
  <si>
    <t>1-15 คน</t>
  </si>
  <si>
    <t>16-25 คน</t>
  </si>
  <si>
    <t>26-30 คน</t>
  </si>
  <si>
    <t>31-50 คน</t>
  </si>
  <si>
    <t>51-200 คน</t>
  </si>
  <si>
    <t>&gt;200 คน</t>
  </si>
  <si>
    <t>เฉลี่ย/ลูกจ้าง/เดือน</t>
  </si>
  <si>
    <t>จำนวนสป</t>
  </si>
  <si>
    <t>ค่าตอบแทน (พันบาท)</t>
  </si>
  <si>
    <t>tsic</t>
  </si>
  <si>
    <t>สัดส่วน(%)</t>
  </si>
  <si>
    <t>ร้อยละการ-</t>
  </si>
  <si>
    <t>เปลี่ยนแปลง</t>
  </si>
  <si>
    <t>ปี 2561</t>
  </si>
  <si>
    <t>ปี 2563</t>
  </si>
  <si>
    <t>ปี 63และปี61</t>
  </si>
  <si>
    <t>45</t>
  </si>
  <si>
    <t>46</t>
  </si>
  <si>
    <t>47</t>
  </si>
  <si>
    <t>55</t>
  </si>
  <si>
    <t>56</t>
  </si>
  <si>
    <t>59</t>
  </si>
  <si>
    <t>60</t>
  </si>
  <si>
    <t>62</t>
  </si>
  <si>
    <t>63</t>
  </si>
  <si>
    <t>68</t>
  </si>
  <si>
    <t>69</t>
  </si>
  <si>
    <t>70</t>
  </si>
  <si>
    <t>71</t>
  </si>
  <si>
    <t>72</t>
  </si>
  <si>
    <t>73</t>
  </si>
  <si>
    <t>74</t>
  </si>
  <si>
    <t>77</t>
  </si>
  <si>
    <t>78</t>
  </si>
  <si>
    <t>79</t>
  </si>
  <si>
    <t>80</t>
  </si>
  <si>
    <t>81</t>
  </si>
  <si>
    <t>82</t>
  </si>
  <si>
    <t>90</t>
  </si>
  <si>
    <t>92</t>
  </si>
  <si>
    <t>93</t>
  </si>
  <si>
    <t>95</t>
  </si>
  <si>
    <t>96</t>
  </si>
  <si>
    <t>สรุปข้อมูลที่สำคัญ จำแนกตาม size ปี  2561 และ2563 กลาง (un_weight)</t>
  </si>
  <si>
    <t>สรุปข้อมูลที่สำคัญ จำแนกตาม tsic ปี  2561 และ2563 กลาง (un_weight)</t>
  </si>
  <si>
    <t>สรุปข้อมูลที่สำคัญ จำแนกตาม size ปี  2561 และ2563 กรุงเทพฯ (weight)</t>
  </si>
  <si>
    <t>สรุปข้อมูลที่สำคัญ จำแนกตาม tsic ปี  2561 และ2563 กรุงเทพฯ (weight)</t>
  </si>
  <si>
    <t>y63</t>
  </si>
  <si>
    <t>y61</t>
  </si>
  <si>
    <t>19 ส.ค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</si>
</sst>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0"/>
      <name val="Arial"/>
    </font>
    <font>
      <sz val="14"/>
      <name val="TH SarabunPSK"/>
      <family val="2"/>
    </font>
    <font>
      <b/>
      <sz val="14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/>
      <diagonal/>
    </border>
    <border>
      <left style="thin">
        <color indexed="64"/>
      </left>
      <right style="dashed">
        <color indexed="64"/>
      </right>
      <top style="hair">
        <color indexed="64"/>
      </top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dashed">
        <color indexed="64"/>
      </left>
      <right/>
      <top style="hair">
        <color indexed="64"/>
      </top>
      <bottom/>
      <diagonal/>
    </border>
    <border>
      <left style="dashed">
        <color indexed="64"/>
      </left>
      <right/>
      <top style="hair">
        <color indexed="64"/>
      </top>
      <bottom style="hair">
        <color indexed="64"/>
      </bottom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202">
    <xf numFmtId="0" fontId="0" fillId="0" borderId="0" xfId="0"/>
    <xf numFmtId="3" fontId="3" fillId="0" borderId="0" xfId="0" applyNumberFormat="1" applyFont="1" applyFill="1"/>
    <xf numFmtId="164" fontId="3" fillId="0" borderId="0" xfId="0" applyNumberFormat="1" applyFont="1" applyFill="1" applyAlignment="1"/>
    <xf numFmtId="0" fontId="3" fillId="0" borderId="0" xfId="0" applyFont="1" applyFill="1" applyAlignment="1"/>
    <xf numFmtId="164" fontId="3" fillId="0" borderId="0" xfId="0" applyNumberFormat="1" applyFont="1" applyFill="1" applyBorder="1" applyAlignment="1"/>
    <xf numFmtId="3" fontId="3" fillId="0" borderId="0" xfId="0" applyNumberFormat="1" applyFont="1" applyFill="1" applyBorder="1" applyAlignment="1">
      <alignment horizontal="center"/>
    </xf>
    <xf numFmtId="164" fontId="1" fillId="0" borderId="11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3" fontId="1" fillId="0" borderId="20" xfId="0" applyNumberFormat="1" applyFont="1" applyFill="1" applyBorder="1" applyAlignment="1">
      <alignment vertical="center"/>
    </xf>
    <xf numFmtId="3" fontId="1" fillId="0" borderId="30" xfId="0" applyNumberFormat="1" applyFont="1" applyFill="1" applyBorder="1" applyAlignment="1">
      <alignment vertical="center"/>
    </xf>
    <xf numFmtId="3" fontId="1" fillId="0" borderId="11" xfId="0" applyNumberFormat="1" applyFont="1" applyFill="1" applyBorder="1" applyAlignment="1">
      <alignment vertical="center"/>
    </xf>
    <xf numFmtId="3" fontId="1" fillId="0" borderId="10" xfId="0" applyNumberFormat="1" applyFont="1" applyFill="1" applyBorder="1" applyAlignment="1">
      <alignment vertical="center"/>
    </xf>
    <xf numFmtId="3" fontId="1" fillId="0" borderId="18" xfId="0" applyNumberFormat="1" applyFont="1" applyFill="1" applyBorder="1" applyAlignment="1">
      <alignment vertical="center"/>
    </xf>
    <xf numFmtId="3" fontId="1" fillId="0" borderId="33" xfId="0" applyNumberFormat="1" applyFont="1" applyFill="1" applyBorder="1" applyAlignment="1">
      <alignment vertical="center"/>
    </xf>
    <xf numFmtId="3" fontId="1" fillId="0" borderId="21" xfId="0" applyNumberFormat="1" applyFont="1" applyFill="1" applyBorder="1" applyAlignment="1">
      <alignment horizontal="center" vertical="center" wrapText="1"/>
    </xf>
    <xf numFmtId="3" fontId="1" fillId="0" borderId="21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vertical="center"/>
    </xf>
    <xf numFmtId="164" fontId="1" fillId="2" borderId="10" xfId="0" applyNumberFormat="1" applyFont="1" applyFill="1" applyBorder="1" applyAlignment="1">
      <alignment vertical="center"/>
    </xf>
    <xf numFmtId="164" fontId="1" fillId="2" borderId="34" xfId="0" applyNumberFormat="1" applyFont="1" applyFill="1" applyBorder="1" applyAlignment="1">
      <alignment vertical="center"/>
    </xf>
    <xf numFmtId="3" fontId="3" fillId="0" borderId="0" xfId="0" applyNumberFormat="1" applyFont="1"/>
    <xf numFmtId="0" fontId="3" fillId="0" borderId="0" xfId="0" applyFont="1"/>
    <xf numFmtId="164" fontId="3" fillId="0" borderId="0" xfId="0" applyNumberFormat="1" applyFont="1" applyAlignment="1"/>
    <xf numFmtId="165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165" fontId="3" fillId="0" borderId="0" xfId="0" applyNumberFormat="1" applyFont="1" applyAlignment="1"/>
    <xf numFmtId="3" fontId="3" fillId="0" borderId="0" xfId="0" applyNumberFormat="1" applyFont="1" applyAlignment="1"/>
    <xf numFmtId="0" fontId="1" fillId="0" borderId="0" xfId="0" applyFont="1"/>
    <xf numFmtId="3" fontId="1" fillId="0" borderId="7" xfId="0" applyNumberFormat="1" applyFont="1" applyFill="1" applyBorder="1" applyAlignment="1">
      <alignment horizontal="centerContinuous" vertical="center"/>
    </xf>
    <xf numFmtId="165" fontId="1" fillId="0" borderId="7" xfId="0" applyNumberFormat="1" applyFont="1" applyFill="1" applyBorder="1" applyAlignment="1">
      <alignment horizontal="centerContinuous" vertical="center"/>
    </xf>
    <xf numFmtId="3" fontId="1" fillId="0" borderId="7" xfId="0" applyNumberFormat="1" applyFont="1" applyFill="1" applyBorder="1" applyAlignment="1">
      <alignment vertical="center"/>
    </xf>
    <xf numFmtId="165" fontId="1" fillId="0" borderId="7" xfId="0" applyNumberFormat="1" applyFont="1" applyFill="1" applyBorder="1" applyAlignment="1">
      <alignment horizontal="center" vertical="center"/>
    </xf>
    <xf numFmtId="165" fontId="1" fillId="0" borderId="9" xfId="0" applyNumberFormat="1" applyFont="1" applyFill="1" applyBorder="1" applyAlignment="1">
      <alignment horizontal="centerContinuous" vertical="center"/>
    </xf>
    <xf numFmtId="164" fontId="1" fillId="0" borderId="7" xfId="0" applyNumberFormat="1" applyFont="1" applyFill="1" applyBorder="1" applyAlignment="1">
      <alignment horizontal="centerContinuous" vertical="center"/>
    </xf>
    <xf numFmtId="165" fontId="1" fillId="0" borderId="26" xfId="0" applyNumberFormat="1" applyFont="1" applyFill="1" applyBorder="1" applyAlignment="1">
      <alignment horizontal="center" vertical="center" wrapText="1"/>
    </xf>
    <xf numFmtId="165" fontId="1" fillId="0" borderId="9" xfId="0" applyNumberFormat="1" applyFont="1" applyFill="1" applyBorder="1" applyAlignment="1">
      <alignment horizontal="center" vertical="center"/>
    </xf>
    <xf numFmtId="3" fontId="1" fillId="2" borderId="41" xfId="0" applyNumberFormat="1" applyFont="1" applyFill="1" applyBorder="1" applyAlignment="1">
      <alignment horizontal="center" vertical="center" wrapText="1"/>
    </xf>
    <xf numFmtId="165" fontId="1" fillId="3" borderId="24" xfId="0" applyNumberFormat="1" applyFont="1" applyFill="1" applyBorder="1" applyAlignment="1">
      <alignment horizontal="center" vertical="center" wrapText="1"/>
    </xf>
    <xf numFmtId="165" fontId="1" fillId="3" borderId="42" xfId="0" applyNumberFormat="1" applyFont="1" applyFill="1" applyBorder="1" applyAlignment="1">
      <alignment horizontal="center" vertical="center" wrapText="1"/>
    </xf>
    <xf numFmtId="165" fontId="1" fillId="0" borderId="26" xfId="0" applyNumberFormat="1" applyFont="1" applyFill="1" applyBorder="1" applyAlignment="1">
      <alignment horizontal="center" vertical="center"/>
    </xf>
    <xf numFmtId="165" fontId="1" fillId="3" borderId="26" xfId="0" applyNumberFormat="1" applyFont="1" applyFill="1" applyBorder="1" applyAlignment="1">
      <alignment horizontal="center" vertical="center"/>
    </xf>
    <xf numFmtId="164" fontId="1" fillId="2" borderId="4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4" xfId="0" applyNumberFormat="1" applyFont="1" applyFill="1" applyBorder="1" applyAlignment="1">
      <alignment horizontal="center" vertical="center"/>
    </xf>
    <xf numFmtId="165" fontId="1" fillId="3" borderId="7" xfId="0" applyNumberFormat="1" applyFont="1" applyFill="1" applyBorder="1" applyAlignment="1">
      <alignment horizontal="center" vertical="center"/>
    </xf>
    <xf numFmtId="165" fontId="1" fillId="0" borderId="40" xfId="0" applyNumberFormat="1" applyFont="1" applyFill="1" applyBorder="1" applyAlignment="1">
      <alignment horizontal="center" vertical="center"/>
    </xf>
    <xf numFmtId="3" fontId="1" fillId="0" borderId="10" xfId="0" applyNumberFormat="1" applyFont="1" applyFill="1" applyBorder="1" applyAlignment="1">
      <alignment horizontal="centerContinuous" vertical="center"/>
    </xf>
    <xf numFmtId="3" fontId="1" fillId="0" borderId="11" xfId="0" applyNumberFormat="1" applyFont="1" applyFill="1" applyBorder="1" applyAlignment="1">
      <alignment horizontal="centerContinuous" vertical="center"/>
    </xf>
    <xf numFmtId="3" fontId="1" fillId="0" borderId="9" xfId="0" applyNumberFormat="1" applyFont="1" applyFill="1" applyBorder="1" applyAlignment="1">
      <alignment horizontal="centerContinuous" vertical="center"/>
    </xf>
    <xf numFmtId="3" fontId="2" fillId="0" borderId="38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5" fontId="2" fillId="0" borderId="27" xfId="0" applyNumberFormat="1" applyFont="1" applyFill="1" applyBorder="1" applyAlignment="1">
      <alignment vertical="center"/>
    </xf>
    <xf numFmtId="164" fontId="1" fillId="0" borderId="2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3" fontId="1" fillId="0" borderId="8" xfId="0" applyNumberFormat="1" applyFont="1" applyFill="1" applyBorder="1" applyAlignment="1">
      <alignment horizontal="centerContinuous" vertical="center"/>
    </xf>
    <xf numFmtId="3" fontId="1" fillId="0" borderId="7" xfId="0" applyNumberFormat="1" applyFont="1" applyFill="1" applyBorder="1" applyAlignment="1">
      <alignment horizontal="centerContinuous"/>
    </xf>
    <xf numFmtId="165" fontId="1" fillId="0" borderId="7" xfId="0" applyNumberFormat="1" applyFont="1" applyFill="1" applyBorder="1" applyAlignment="1">
      <alignment horizontal="centerContinuous"/>
    </xf>
    <xf numFmtId="164" fontId="1" fillId="0" borderId="8" xfId="0" applyNumberFormat="1" applyFont="1" applyFill="1" applyBorder="1" applyAlignment="1">
      <alignment horizontal="centerContinuous" vertical="center"/>
    </xf>
    <xf numFmtId="165" fontId="5" fillId="3" borderId="26" xfId="0" applyNumberFormat="1" applyFont="1" applyFill="1" applyBorder="1" applyAlignment="1">
      <alignment horizontal="center" vertical="center"/>
    </xf>
    <xf numFmtId="3" fontId="1" fillId="2" borderId="11" xfId="0" applyNumberFormat="1" applyFont="1" applyFill="1" applyBorder="1" applyAlignment="1">
      <alignment vertical="center"/>
    </xf>
    <xf numFmtId="164" fontId="1" fillId="2" borderId="13" xfId="0" applyNumberFormat="1" applyFont="1" applyFill="1" applyBorder="1" applyAlignment="1">
      <alignment vertical="center"/>
    </xf>
    <xf numFmtId="165" fontId="5" fillId="0" borderId="26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29" xfId="0" applyNumberFormat="1" applyFont="1" applyFill="1" applyBorder="1" applyAlignment="1">
      <alignment vertical="center"/>
    </xf>
    <xf numFmtId="3" fontId="2" fillId="2" borderId="3" xfId="0" applyNumberFormat="1" applyFont="1" applyFill="1" applyBorder="1" applyAlignment="1">
      <alignment vertical="center"/>
    </xf>
    <xf numFmtId="165" fontId="2" fillId="0" borderId="43" xfId="0" applyNumberFormat="1" applyFont="1" applyFill="1" applyBorder="1" applyAlignment="1">
      <alignment vertical="center"/>
    </xf>
    <xf numFmtId="165" fontId="2" fillId="0" borderId="44" xfId="0" applyNumberFormat="1" applyFont="1" applyFill="1" applyBorder="1" applyAlignment="1">
      <alignment vertical="center"/>
    </xf>
    <xf numFmtId="165" fontId="2" fillId="3" borderId="43" xfId="0" applyNumberFormat="1" applyFont="1" applyFill="1" applyBorder="1" applyAlignment="1">
      <alignment vertical="center"/>
    </xf>
    <xf numFmtId="3" fontId="2" fillId="2" borderId="25" xfId="0" applyNumberFormat="1" applyFont="1" applyFill="1" applyBorder="1" applyAlignment="1">
      <alignment vertical="center"/>
    </xf>
    <xf numFmtId="165" fontId="2" fillId="0" borderId="5" xfId="0" applyNumberFormat="1" applyFont="1" applyFill="1" applyBorder="1" applyAlignment="1">
      <alignment vertical="center"/>
    </xf>
    <xf numFmtId="164" fontId="2" fillId="2" borderId="15" xfId="0" applyNumberFormat="1" applyFont="1" applyFill="1" applyBorder="1" applyAlignment="1">
      <alignment vertical="center"/>
    </xf>
    <xf numFmtId="164" fontId="2" fillId="2" borderId="25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3" fontId="1" fillId="2" borderId="31" xfId="0" applyNumberFormat="1" applyFont="1" applyFill="1" applyBorder="1" applyAlignment="1">
      <alignment vertical="center"/>
    </xf>
    <xf numFmtId="165" fontId="1" fillId="0" borderId="45" xfId="0" applyNumberFormat="1" applyFont="1" applyFill="1" applyBorder="1" applyAlignment="1">
      <alignment vertical="center"/>
    </xf>
    <xf numFmtId="165" fontId="1" fillId="0" borderId="46" xfId="0" applyNumberFormat="1" applyFont="1" applyFill="1" applyBorder="1" applyAlignment="1">
      <alignment vertical="center"/>
    </xf>
    <xf numFmtId="165" fontId="1" fillId="3" borderId="45" xfId="0" applyNumberFormat="1" applyFont="1" applyFill="1" applyBorder="1" applyAlignment="1">
      <alignment vertical="center"/>
    </xf>
    <xf numFmtId="165" fontId="1" fillId="0" borderId="28" xfId="0" applyNumberFormat="1" applyFont="1" applyFill="1" applyBorder="1" applyAlignment="1">
      <alignment vertical="center"/>
    </xf>
    <xf numFmtId="3" fontId="1" fillId="2" borderId="10" xfId="0" applyNumberFormat="1" applyFont="1" applyFill="1" applyBorder="1" applyAlignment="1">
      <alignment vertical="center"/>
    </xf>
    <xf numFmtId="165" fontId="1" fillId="0" borderId="11" xfId="0" applyNumberFormat="1" applyFont="1" applyFill="1" applyBorder="1" applyAlignment="1">
      <alignment vertical="center"/>
    </xf>
    <xf numFmtId="165" fontId="1" fillId="0" borderId="47" xfId="0" applyNumberFormat="1" applyFont="1" applyFill="1" applyBorder="1" applyAlignment="1">
      <alignment vertical="center"/>
    </xf>
    <xf numFmtId="165" fontId="1" fillId="0" borderId="48" xfId="0" applyNumberFormat="1" applyFont="1" applyFill="1" applyBorder="1" applyAlignment="1">
      <alignment vertical="center"/>
    </xf>
    <xf numFmtId="165" fontId="1" fillId="3" borderId="47" xfId="0" applyNumberFormat="1" applyFont="1" applyFill="1" applyBorder="1" applyAlignment="1">
      <alignment vertical="center"/>
    </xf>
    <xf numFmtId="3" fontId="1" fillId="2" borderId="23" xfId="0" applyNumberFormat="1" applyFont="1" applyFill="1" applyBorder="1" applyAlignment="1">
      <alignment vertical="center"/>
    </xf>
    <xf numFmtId="165" fontId="1" fillId="0" borderId="12" xfId="0" applyNumberFormat="1" applyFont="1" applyFill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" fontId="1" fillId="0" borderId="21" xfId="0" applyNumberFormat="1" applyFont="1" applyFill="1" applyBorder="1" applyAlignment="1">
      <alignment horizontal="center" vertical="center"/>
    </xf>
    <xf numFmtId="3" fontId="1" fillId="0" borderId="49" xfId="0" applyNumberFormat="1" applyFont="1" applyFill="1" applyBorder="1" applyAlignment="1">
      <alignment horizontal="center" vertical="center"/>
    </xf>
    <xf numFmtId="3" fontId="2" fillId="0" borderId="25" xfId="0" applyNumberFormat="1" applyFont="1" applyFill="1" applyBorder="1" applyAlignment="1">
      <alignment horizontal="right" vertical="center"/>
    </xf>
    <xf numFmtId="3" fontId="1" fillId="2" borderId="13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/>
    <xf numFmtId="1" fontId="1" fillId="0" borderId="10" xfId="0" applyNumberFormat="1" applyFont="1" applyFill="1" applyBorder="1" applyAlignment="1">
      <alignment horizontal="right" vertical="center" wrapText="1"/>
    </xf>
    <xf numFmtId="3" fontId="1" fillId="0" borderId="34" xfId="0" applyNumberFormat="1" applyFont="1" applyFill="1" applyBorder="1" applyAlignment="1">
      <alignment horizontal="centerContinuous" vertical="center"/>
    </xf>
    <xf numFmtId="3" fontId="1" fillId="0" borderId="1" xfId="0" applyNumberFormat="1" applyFont="1" applyFill="1" applyBorder="1" applyAlignment="1">
      <alignment horizontal="centerContinuous" vertical="center"/>
    </xf>
    <xf numFmtId="3" fontId="1" fillId="2" borderId="4" xfId="0" applyNumberFormat="1" applyFont="1" applyFill="1" applyBorder="1" applyAlignment="1">
      <alignment vertical="center"/>
    </xf>
    <xf numFmtId="165" fontId="2" fillId="0" borderId="50" xfId="0" applyNumberFormat="1" applyFont="1" applyFill="1" applyBorder="1" applyAlignment="1">
      <alignment vertical="center"/>
    </xf>
    <xf numFmtId="3" fontId="1" fillId="2" borderId="34" xfId="0" applyNumberFormat="1" applyFont="1" applyFill="1" applyBorder="1" applyAlignment="1">
      <alignment vertical="center"/>
    </xf>
    <xf numFmtId="165" fontId="1" fillId="3" borderId="51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vertical="center"/>
    </xf>
    <xf numFmtId="165" fontId="1" fillId="0" borderId="37" xfId="0" applyNumberFormat="1" applyFont="1" applyFill="1" applyBorder="1" applyAlignment="1">
      <alignment vertical="center"/>
    </xf>
    <xf numFmtId="165" fontId="1" fillId="0" borderId="51" xfId="0" applyNumberFormat="1" applyFont="1" applyFill="1" applyBorder="1" applyAlignment="1">
      <alignment vertical="center"/>
    </xf>
    <xf numFmtId="164" fontId="1" fillId="2" borderId="52" xfId="0" applyNumberFormat="1" applyFont="1" applyFill="1" applyBorder="1" applyAlignment="1">
      <alignment vertical="center"/>
    </xf>
    <xf numFmtId="165" fontId="2" fillId="0" borderId="45" xfId="0" applyNumberFormat="1" applyFont="1" applyFill="1" applyBorder="1" applyAlignment="1">
      <alignment vertical="center"/>
    </xf>
    <xf numFmtId="165" fontId="2" fillId="0" borderId="47" xfId="0" applyNumberFormat="1" applyFont="1" applyFill="1" applyBorder="1" applyAlignment="1">
      <alignment vertical="center"/>
    </xf>
    <xf numFmtId="1" fontId="1" fillId="0" borderId="25" xfId="0" applyNumberFormat="1" applyFont="1" applyFill="1" applyBorder="1" applyAlignment="1">
      <alignment horizontal="right" vertical="center" wrapText="1"/>
    </xf>
    <xf numFmtId="3" fontId="1" fillId="0" borderId="32" xfId="0" applyNumberFormat="1" applyFont="1" applyFill="1" applyBorder="1" applyAlignment="1">
      <alignment horizontal="center" vertical="center" wrapText="1"/>
    </xf>
    <xf numFmtId="3" fontId="1" fillId="0" borderId="35" xfId="0" applyNumberFormat="1" applyFont="1" applyFill="1" applyBorder="1" applyAlignment="1">
      <alignment vertical="center"/>
    </xf>
    <xf numFmtId="165" fontId="1" fillId="0" borderId="53" xfId="0" applyNumberFormat="1" applyFont="1" applyFill="1" applyBorder="1" applyAlignment="1">
      <alignment vertical="center"/>
    </xf>
    <xf numFmtId="165" fontId="1" fillId="0" borderId="36" xfId="0" applyNumberFormat="1" applyFont="1" applyFill="1" applyBorder="1" applyAlignment="1">
      <alignment vertical="center"/>
    </xf>
    <xf numFmtId="165" fontId="1" fillId="3" borderId="53" xfId="0" applyNumberFormat="1" applyFont="1" applyFill="1" applyBorder="1" applyAlignment="1">
      <alignment vertical="center"/>
    </xf>
    <xf numFmtId="165" fontId="1" fillId="0" borderId="35" xfId="0" applyNumberFormat="1" applyFont="1" applyFill="1" applyBorder="1" applyAlignment="1">
      <alignment vertical="center"/>
    </xf>
    <xf numFmtId="164" fontId="1" fillId="2" borderId="54" xfId="0" applyNumberFormat="1" applyFont="1" applyFill="1" applyBorder="1" applyAlignment="1">
      <alignment vertical="center"/>
    </xf>
    <xf numFmtId="164" fontId="1" fillId="2" borderId="35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165" fontId="1" fillId="0" borderId="43" xfId="0" applyNumberFormat="1" applyFont="1" applyFill="1" applyBorder="1" applyAlignment="1">
      <alignment vertical="center"/>
    </xf>
    <xf numFmtId="164" fontId="4" fillId="4" borderId="25" xfId="0" applyNumberFormat="1" applyFont="1" applyFill="1" applyBorder="1" applyAlignment="1">
      <alignment horizontal="center" vertical="center"/>
    </xf>
    <xf numFmtId="164" fontId="4" fillId="4" borderId="22" xfId="0" applyNumberFormat="1" applyFont="1" applyFill="1" applyBorder="1" applyAlignment="1">
      <alignment horizontal="center" vertical="center"/>
    </xf>
    <xf numFmtId="3" fontId="4" fillId="4" borderId="34" xfId="0" applyNumberFormat="1" applyFont="1" applyFill="1" applyBorder="1" applyAlignment="1">
      <alignment horizontal="center" vertical="center"/>
    </xf>
    <xf numFmtId="164" fontId="2" fillId="4" borderId="25" xfId="0" applyNumberFormat="1" applyFont="1" applyFill="1" applyBorder="1" applyAlignment="1">
      <alignment vertical="center"/>
    </xf>
    <xf numFmtId="164" fontId="1" fillId="4" borderId="10" xfId="0" applyNumberFormat="1" applyFont="1" applyFill="1" applyBorder="1" applyAlignment="1">
      <alignment vertical="center"/>
    </xf>
    <xf numFmtId="164" fontId="1" fillId="4" borderId="34" xfId="0" applyNumberFormat="1" applyFont="1" applyFill="1" applyBorder="1" applyAlignment="1">
      <alignment vertical="center"/>
    </xf>
    <xf numFmtId="3" fontId="4" fillId="4" borderId="5" xfId="0" applyNumberFormat="1" applyFont="1" applyFill="1" applyBorder="1" applyAlignment="1">
      <alignment horizontal="center" vertical="center"/>
    </xf>
    <xf numFmtId="3" fontId="4" fillId="4" borderId="0" xfId="0" applyNumberFormat="1" applyFon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vertical="center"/>
    </xf>
    <xf numFmtId="165" fontId="1" fillId="4" borderId="11" xfId="0" applyNumberFormat="1" applyFont="1" applyFill="1" applyBorder="1" applyAlignment="1">
      <alignment vertical="center"/>
    </xf>
    <xf numFmtId="165" fontId="1" fillId="4" borderId="12" xfId="0" applyNumberFormat="1" applyFont="1" applyFill="1" applyBorder="1" applyAlignment="1">
      <alignment vertical="center"/>
    </xf>
    <xf numFmtId="165" fontId="1" fillId="4" borderId="1" xfId="0" applyNumberFormat="1" applyFont="1" applyFill="1" applyBorder="1" applyAlignment="1">
      <alignment vertical="center"/>
    </xf>
    <xf numFmtId="165" fontId="1" fillId="0" borderId="6" xfId="0" applyNumberFormat="1" applyFont="1" applyFill="1" applyBorder="1" applyAlignment="1">
      <alignment horizontal="centerContinuous"/>
    </xf>
    <xf numFmtId="165" fontId="1" fillId="0" borderId="6" xfId="0" applyNumberFormat="1" applyFont="1" applyFill="1" applyBorder="1" applyAlignment="1">
      <alignment horizontal="centerContinuous" vertical="center"/>
    </xf>
    <xf numFmtId="3" fontId="1" fillId="0" borderId="8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/>
    </xf>
    <xf numFmtId="165" fontId="2" fillId="0" borderId="17" xfId="0" applyNumberFormat="1" applyFont="1" applyFill="1" applyBorder="1" applyAlignment="1">
      <alignment vertical="center"/>
    </xf>
    <xf numFmtId="165" fontId="1" fillId="0" borderId="21" xfId="0" applyNumberFormat="1" applyFont="1" applyFill="1" applyBorder="1" applyAlignment="1">
      <alignment vertical="center"/>
    </xf>
    <xf numFmtId="165" fontId="1" fillId="0" borderId="49" xfId="0" applyNumberFormat="1" applyFont="1" applyFill="1" applyBorder="1" applyAlignment="1">
      <alignment vertical="center"/>
    </xf>
    <xf numFmtId="3" fontId="2" fillId="0" borderId="16" xfId="0" applyNumberFormat="1" applyFont="1" applyFill="1" applyBorder="1" applyAlignment="1">
      <alignment vertical="center"/>
    </xf>
    <xf numFmtId="3" fontId="1" fillId="0" borderId="57" xfId="0" applyNumberFormat="1" applyFont="1" applyFill="1" applyBorder="1" applyAlignment="1">
      <alignment vertical="center"/>
    </xf>
    <xf numFmtId="165" fontId="1" fillId="0" borderId="19" xfId="0" applyNumberFormat="1" applyFont="1" applyFill="1" applyBorder="1" applyAlignment="1">
      <alignment vertical="center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vertical="center"/>
    </xf>
    <xf numFmtId="164" fontId="1" fillId="0" borderId="18" xfId="0" applyNumberFormat="1" applyFont="1" applyFill="1" applyBorder="1" applyAlignment="1">
      <alignment vertical="center"/>
    </xf>
    <xf numFmtId="165" fontId="1" fillId="0" borderId="58" xfId="0" applyNumberFormat="1" applyFont="1" applyFill="1" applyBorder="1" applyAlignment="1">
      <alignment vertical="center"/>
    </xf>
    <xf numFmtId="165" fontId="1" fillId="0" borderId="59" xfId="0" applyNumberFormat="1" applyFont="1" applyFill="1" applyBorder="1" applyAlignment="1">
      <alignment vertical="center"/>
    </xf>
    <xf numFmtId="165" fontId="1" fillId="0" borderId="60" xfId="0" applyNumberFormat="1" applyFont="1" applyFill="1" applyBorder="1" applyAlignment="1">
      <alignment vertical="center"/>
    </xf>
    <xf numFmtId="165" fontId="1" fillId="0" borderId="61" xfId="0" applyNumberFormat="1" applyFont="1" applyFill="1" applyBorder="1" applyAlignment="1">
      <alignment vertical="center"/>
    </xf>
    <xf numFmtId="3" fontId="4" fillId="4" borderId="62" xfId="0" applyNumberFormat="1" applyFont="1" applyFill="1" applyBorder="1" applyAlignment="1">
      <alignment horizontal="center" vertical="center"/>
    </xf>
    <xf numFmtId="3" fontId="4" fillId="4" borderId="63" xfId="0" applyNumberFormat="1" applyFont="1" applyFill="1" applyBorder="1" applyAlignment="1">
      <alignment horizontal="center" vertical="center"/>
    </xf>
    <xf numFmtId="165" fontId="2" fillId="4" borderId="63" xfId="0" applyNumberFormat="1" applyFont="1" applyFill="1" applyBorder="1" applyAlignment="1">
      <alignment vertical="center"/>
    </xf>
    <xf numFmtId="165" fontId="1" fillId="4" borderId="65" xfId="0" applyNumberFormat="1" applyFont="1" applyFill="1" applyBorder="1" applyAlignment="1">
      <alignment vertical="center"/>
    </xf>
    <xf numFmtId="165" fontId="1" fillId="4" borderId="64" xfId="0" applyNumberFormat="1" applyFont="1" applyFill="1" applyBorder="1" applyAlignment="1">
      <alignment vertical="center"/>
    </xf>
    <xf numFmtId="165" fontId="1" fillId="4" borderId="66" xfId="0" applyNumberFormat="1" applyFont="1" applyFill="1" applyBorder="1" applyAlignment="1">
      <alignment vertical="center"/>
    </xf>
    <xf numFmtId="3" fontId="1" fillId="2" borderId="39" xfId="0" applyNumberFormat="1" applyFont="1" applyFill="1" applyBorder="1" applyAlignment="1">
      <alignment vertical="center"/>
    </xf>
    <xf numFmtId="164" fontId="1" fillId="0" borderId="3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4" borderId="66" xfId="0" applyNumberFormat="1" applyFont="1" applyFill="1" applyBorder="1" applyAlignment="1">
      <alignment vertical="center"/>
    </xf>
    <xf numFmtId="164" fontId="1" fillId="4" borderId="65" xfId="0" applyNumberFormat="1" applyFont="1" applyFill="1" applyBorder="1" applyAlignment="1">
      <alignment vertical="center"/>
    </xf>
    <xf numFmtId="164" fontId="1" fillId="3" borderId="42" xfId="0" applyNumberFormat="1" applyFont="1" applyFill="1" applyBorder="1" applyAlignment="1">
      <alignment horizontal="center" vertical="center"/>
    </xf>
    <xf numFmtId="164" fontId="2" fillId="3" borderId="43" xfId="0" applyNumberFormat="1" applyFont="1" applyFill="1" applyBorder="1" applyAlignment="1">
      <alignment vertical="center"/>
    </xf>
    <xf numFmtId="164" fontId="1" fillId="3" borderId="45" xfId="0" applyNumberFormat="1" applyFont="1" applyFill="1" applyBorder="1" applyAlignment="1">
      <alignment vertical="center"/>
    </xf>
    <xf numFmtId="164" fontId="1" fillId="3" borderId="51" xfId="0" applyNumberFormat="1" applyFont="1" applyFill="1" applyBorder="1" applyAlignment="1">
      <alignment vertical="center"/>
    </xf>
    <xf numFmtId="164" fontId="1" fillId="3" borderId="53" xfId="0" applyNumberFormat="1" applyFont="1" applyFill="1" applyBorder="1" applyAlignment="1">
      <alignment vertical="center"/>
    </xf>
    <xf numFmtId="1" fontId="1" fillId="0" borderId="10" xfId="0" applyNumberFormat="1" applyFont="1" applyBorder="1" applyAlignment="1">
      <alignment horizontal="right" vertical="center"/>
    </xf>
    <xf numFmtId="3" fontId="4" fillId="4" borderId="64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vertical="center"/>
    </xf>
    <xf numFmtId="3" fontId="1" fillId="0" borderId="22" xfId="0" applyNumberFormat="1" applyFont="1" applyFill="1" applyBorder="1" applyAlignment="1">
      <alignment vertical="center"/>
    </xf>
    <xf numFmtId="164" fontId="1" fillId="0" borderId="63" xfId="0" applyNumberFormat="1" applyFont="1" applyFill="1" applyBorder="1" applyAlignment="1">
      <alignment vertical="center"/>
    </xf>
    <xf numFmtId="165" fontId="1" fillId="0" borderId="50" xfId="0" applyNumberFormat="1" applyFont="1" applyFill="1" applyBorder="1" applyAlignment="1">
      <alignment vertical="center"/>
    </xf>
    <xf numFmtId="165" fontId="1" fillId="0" borderId="63" xfId="0" applyNumberFormat="1" applyFont="1" applyFill="1" applyBorder="1" applyAlignment="1">
      <alignment vertical="center"/>
    </xf>
    <xf numFmtId="3" fontId="1" fillId="0" borderId="55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0" borderId="55" xfId="0" applyNumberFormat="1" applyFont="1" applyFill="1" applyBorder="1" applyAlignment="1">
      <alignment vertical="center"/>
    </xf>
    <xf numFmtId="164" fontId="1" fillId="0" borderId="50" xfId="0" applyNumberFormat="1" applyFont="1" applyFill="1" applyBorder="1" applyAlignment="1">
      <alignment vertical="center"/>
    </xf>
    <xf numFmtId="165" fontId="1" fillId="0" borderId="56" xfId="0" applyNumberFormat="1" applyFont="1" applyFill="1" applyBorder="1" applyAlignment="1">
      <alignment vertical="center"/>
    </xf>
    <xf numFmtId="3" fontId="1" fillId="0" borderId="10" xfId="0" applyNumberFormat="1" applyFont="1" applyFill="1" applyBorder="1" applyAlignment="1">
      <alignment horizontal="center" vertical="center"/>
    </xf>
    <xf numFmtId="164" fontId="1" fillId="0" borderId="65" xfId="0" applyNumberFormat="1" applyFont="1" applyFill="1" applyBorder="1" applyAlignment="1">
      <alignment vertical="center"/>
    </xf>
    <xf numFmtId="165" fontId="1" fillId="0" borderId="65" xfId="0" applyNumberFormat="1" applyFont="1" applyFill="1" applyBorder="1" applyAlignment="1">
      <alignment vertical="center"/>
    </xf>
    <xf numFmtId="3" fontId="1" fillId="0" borderId="13" xfId="0" applyNumberFormat="1" applyFont="1" applyFill="1" applyBorder="1" applyAlignment="1">
      <alignment vertical="center"/>
    </xf>
    <xf numFmtId="164" fontId="1" fillId="0" borderId="13" xfId="0" applyNumberFormat="1" applyFont="1" applyFill="1" applyBorder="1" applyAlignment="1">
      <alignment vertical="center"/>
    </xf>
    <xf numFmtId="164" fontId="1" fillId="0" borderId="45" xfId="0" applyNumberFormat="1" applyFont="1" applyFill="1" applyBorder="1" applyAlignment="1">
      <alignment vertical="center"/>
    </xf>
    <xf numFmtId="3" fontId="1" fillId="0" borderId="23" xfId="0" applyNumberFormat="1" applyFont="1" applyFill="1" applyBorder="1" applyAlignment="1">
      <alignment horizontal="center" vertical="center"/>
    </xf>
    <xf numFmtId="3" fontId="1" fillId="0" borderId="12" xfId="0" applyNumberFormat="1" applyFont="1" applyFill="1" applyBorder="1" applyAlignment="1">
      <alignment vertical="center"/>
    </xf>
    <xf numFmtId="3" fontId="1" fillId="0" borderId="23" xfId="0" applyNumberFormat="1" applyFont="1" applyFill="1" applyBorder="1" applyAlignment="1">
      <alignment vertical="center"/>
    </xf>
    <xf numFmtId="164" fontId="1" fillId="0" borderId="67" xfId="0" applyNumberFormat="1" applyFont="1" applyFill="1" applyBorder="1" applyAlignment="1">
      <alignment vertical="center"/>
    </xf>
    <xf numFmtId="165" fontId="1" fillId="0" borderId="67" xfId="0" applyNumberFormat="1" applyFont="1" applyFill="1" applyBorder="1" applyAlignment="1">
      <alignment vertical="center"/>
    </xf>
    <xf numFmtId="3" fontId="1" fillId="0" borderId="14" xfId="0" applyNumberFormat="1" applyFont="1" applyFill="1" applyBorder="1" applyAlignment="1">
      <alignment vertical="center"/>
    </xf>
    <xf numFmtId="164" fontId="1" fillId="0" borderId="12" xfId="0" applyNumberFormat="1" applyFont="1" applyFill="1" applyBorder="1" applyAlignment="1">
      <alignment vertical="center"/>
    </xf>
    <xf numFmtId="164" fontId="1" fillId="0" borderId="14" xfId="0" applyNumberFormat="1" applyFont="1" applyFill="1" applyBorder="1" applyAlignment="1">
      <alignment vertical="center"/>
    </xf>
    <xf numFmtId="164" fontId="1" fillId="0" borderId="47" xfId="0" applyNumberFormat="1" applyFont="1" applyFill="1" applyBorder="1" applyAlignment="1">
      <alignment vertical="center"/>
    </xf>
    <xf numFmtId="165" fontId="6" fillId="0" borderId="0" xfId="0" applyNumberFormat="1" applyFont="1" applyAlignment="1">
      <alignment horizontal="right"/>
    </xf>
    <xf numFmtId="3" fontId="1" fillId="2" borderId="35" xfId="0" applyNumberFormat="1" applyFont="1" applyFill="1" applyBorder="1" applyAlignment="1">
      <alignment vertical="center"/>
    </xf>
    <xf numFmtId="3" fontId="1" fillId="2" borderId="54" xfId="0" applyNumberFormat="1" applyFont="1" applyFill="1" applyBorder="1" applyAlignment="1">
      <alignment vertical="center"/>
    </xf>
    <xf numFmtId="3" fontId="1" fillId="0" borderId="22" xfId="0" applyNumberFormat="1" applyFont="1" applyFill="1" applyBorder="1" applyAlignment="1">
      <alignment horizontal="center" vertical="center"/>
    </xf>
    <xf numFmtId="3" fontId="1" fillId="0" borderId="32" xfId="0" applyNumberFormat="1" applyFont="1" applyFill="1" applyBorder="1" applyAlignment="1">
      <alignment horizontal="center" vertical="center"/>
    </xf>
    <xf numFmtId="3" fontId="1" fillId="0" borderId="25" xfId="0" applyNumberFormat="1" applyFont="1" applyFill="1" applyBorder="1" applyAlignment="1">
      <alignment horizontal="center" vertical="center"/>
    </xf>
    <xf numFmtId="3" fontId="1" fillId="0" borderId="17" xfId="0" applyNumberFormat="1" applyFont="1" applyFill="1" applyBorder="1" applyAlignment="1">
      <alignment horizontal="center" vertical="center"/>
    </xf>
    <xf numFmtId="3" fontId="1" fillId="0" borderId="22" xfId="0" applyNumberFormat="1" applyFont="1" applyFill="1" applyBorder="1" applyAlignment="1">
      <alignment horizontal="center" vertical="center"/>
    </xf>
    <xf numFmtId="3" fontId="1" fillId="0" borderId="32" xfId="0" applyNumberFormat="1" applyFont="1" applyFill="1" applyBorder="1" applyAlignment="1">
      <alignment horizontal="center" vertical="center"/>
    </xf>
    <xf numFmtId="3" fontId="1" fillId="0" borderId="34" xfId="0" applyNumberFormat="1" applyFont="1" applyFill="1" applyBorder="1" applyAlignment="1">
      <alignment horizontal="center" vertical="center"/>
    </xf>
    <xf numFmtId="3" fontId="1" fillId="0" borderId="19" xfId="0" applyNumberFormat="1" applyFont="1" applyFill="1" applyBorder="1" applyAlignment="1">
      <alignment horizontal="center" vertical="center"/>
    </xf>
    <xf numFmtId="3" fontId="1" fillId="0" borderId="29" xfId="0" applyNumberFormat="1" applyFont="1" applyFill="1" applyBorder="1" applyAlignment="1">
      <alignment horizontal="center" vertical="center"/>
    </xf>
    <xf numFmtId="3" fontId="1" fillId="0" borderId="33" xfId="0" applyNumberFormat="1" applyFont="1" applyFill="1" applyBorder="1" applyAlignment="1">
      <alignment horizontal="center" vertical="center"/>
    </xf>
    <xf numFmtId="3" fontId="1" fillId="2" borderId="25" xfId="0" applyNumberFormat="1" applyFont="1" applyFill="1" applyBorder="1" applyAlignment="1">
      <alignment horizontal="center" vertical="center"/>
    </xf>
    <xf numFmtId="3" fontId="1" fillId="2" borderId="3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DECCF-A1DC-4614-A6BC-6396D30A3D6A}">
  <dimension ref="A1:AU56"/>
  <sheetViews>
    <sheetView tabSelected="1" topLeftCell="Z1" workbookViewId="0">
      <selection activeCell="AU54" sqref="AU54"/>
    </sheetView>
  </sheetViews>
  <sheetFormatPr defaultRowHeight="21" x14ac:dyDescent="0.35"/>
  <cols>
    <col min="1" max="1" width="8.85546875" style="19" customWidth="1"/>
    <col min="2" max="2" width="6.140625" style="19" customWidth="1"/>
    <col min="3" max="4" width="8.5703125" style="25" customWidth="1"/>
    <col min="5" max="5" width="10" style="21" bestFit="1" customWidth="1"/>
    <col min="6" max="6" width="9" style="25" customWidth="1"/>
    <col min="7" max="7" width="8.85546875" style="24" bestFit="1" customWidth="1"/>
    <col min="8" max="8" width="9.28515625" style="24" bestFit="1" customWidth="1"/>
    <col min="9" max="9" width="9.140625" style="25" bestFit="1" customWidth="1"/>
    <col min="10" max="10" width="8" style="24" customWidth="1"/>
    <col min="11" max="11" width="9.28515625" style="24" bestFit="1" customWidth="1"/>
    <col min="12" max="12" width="10" style="24" bestFit="1" customWidth="1"/>
    <col min="13" max="13" width="9.42578125" style="25" bestFit="1" customWidth="1"/>
    <col min="14" max="14" width="8.85546875" style="24" bestFit="1" customWidth="1"/>
    <col min="15" max="15" width="9.28515625" style="24" bestFit="1" customWidth="1"/>
    <col min="16" max="16" width="9" style="25" bestFit="1" customWidth="1"/>
    <col min="17" max="17" width="8.85546875" style="24" bestFit="1" customWidth="1"/>
    <col min="18" max="18" width="9.28515625" style="24" bestFit="1" customWidth="1"/>
    <col min="19" max="19" width="10" style="24" bestFit="1" customWidth="1"/>
    <col min="20" max="20" width="12.42578125" style="21" bestFit="1" customWidth="1"/>
    <col min="21" max="21" width="11" style="24" customWidth="1"/>
    <col min="22" max="22" width="9.28515625" style="24" bestFit="1" customWidth="1"/>
    <col min="23" max="23" width="12.85546875" style="21" bestFit="1" customWidth="1"/>
    <col min="24" max="24" width="11.42578125" style="24" customWidth="1"/>
    <col min="25" max="25" width="9.28515625" style="24" bestFit="1" customWidth="1"/>
    <col min="26" max="26" width="10" style="24" bestFit="1" customWidth="1"/>
    <col min="27" max="27" width="11.28515625" style="21" customWidth="1"/>
    <col min="28" max="28" width="8.85546875" style="24" bestFit="1" customWidth="1"/>
    <col min="29" max="29" width="9.28515625" style="24" bestFit="1" customWidth="1"/>
    <col min="30" max="30" width="11.28515625" style="21" customWidth="1"/>
    <col min="31" max="31" width="9.28515625" style="21" customWidth="1"/>
    <col min="32" max="32" width="9.28515625" style="24" bestFit="1" customWidth="1"/>
    <col min="33" max="33" width="11.7109375" style="24" bestFit="1" customWidth="1"/>
    <col min="34" max="34" width="11.28515625" style="21" customWidth="1"/>
    <col min="35" max="35" width="8.5703125" style="24" bestFit="1" customWidth="1"/>
    <col min="36" max="36" width="9" style="24" bestFit="1" customWidth="1"/>
    <col min="37" max="37" width="11.28515625" style="21" customWidth="1"/>
    <col min="38" max="38" width="8.85546875" style="24" customWidth="1"/>
    <col min="39" max="39" width="9" style="24" bestFit="1" customWidth="1"/>
    <col min="40" max="40" width="11.42578125" style="24" bestFit="1" customWidth="1"/>
    <col min="41" max="41" width="11.28515625" style="21" customWidth="1"/>
    <col min="42" max="42" width="8.42578125" style="24" bestFit="1" customWidth="1"/>
    <col min="43" max="43" width="8.85546875" style="24" bestFit="1" customWidth="1"/>
    <col min="44" max="44" width="11.28515625" style="21" customWidth="1"/>
    <col min="45" max="45" width="9.140625" style="24" customWidth="1"/>
    <col min="46" max="46" width="8.85546875" style="24" bestFit="1" customWidth="1"/>
    <col min="47" max="47" width="9" style="24" customWidth="1"/>
    <col min="48" max="16384" width="9.140625" style="20"/>
  </cols>
  <sheetData>
    <row r="1" spans="1:47" x14ac:dyDescent="0.35">
      <c r="A1" s="1" t="s">
        <v>54</v>
      </c>
      <c r="V1" s="21"/>
    </row>
    <row r="2" spans="1:47" x14ac:dyDescent="0.35">
      <c r="A2" s="1"/>
    </row>
    <row r="3" spans="1:47" s="26" customFormat="1" ht="30" customHeight="1" x14ac:dyDescent="0.3">
      <c r="A3" s="192" t="s">
        <v>8</v>
      </c>
      <c r="B3" s="193"/>
      <c r="C3" s="53" t="s">
        <v>16</v>
      </c>
      <c r="D3" s="47"/>
      <c r="E3" s="115" t="s">
        <v>20</v>
      </c>
      <c r="F3" s="53" t="s">
        <v>1</v>
      </c>
      <c r="G3" s="55"/>
      <c r="H3" s="55"/>
      <c r="I3" s="54"/>
      <c r="J3" s="55"/>
      <c r="K3" s="127"/>
      <c r="L3" s="121" t="s">
        <v>20</v>
      </c>
      <c r="M3" s="53" t="s">
        <v>4</v>
      </c>
      <c r="N3" s="28"/>
      <c r="O3" s="28"/>
      <c r="P3" s="27"/>
      <c r="Q3" s="28"/>
      <c r="R3" s="128"/>
      <c r="S3" s="121" t="s">
        <v>20</v>
      </c>
      <c r="T3" s="56" t="s">
        <v>17</v>
      </c>
      <c r="U3" s="28"/>
      <c r="V3" s="28"/>
      <c r="W3" s="32"/>
      <c r="X3" s="28"/>
      <c r="Y3" s="128"/>
      <c r="Z3" s="121" t="s">
        <v>20</v>
      </c>
      <c r="AA3" s="56" t="s">
        <v>5</v>
      </c>
      <c r="AB3" s="28"/>
      <c r="AC3" s="28"/>
      <c r="AD3" s="32"/>
      <c r="AE3" s="32"/>
      <c r="AF3" s="128"/>
      <c r="AG3" s="121" t="s">
        <v>20</v>
      </c>
      <c r="AH3" s="56" t="s">
        <v>6</v>
      </c>
      <c r="AI3" s="28"/>
      <c r="AJ3" s="28"/>
      <c r="AK3" s="32"/>
      <c r="AL3" s="28"/>
      <c r="AM3" s="128"/>
      <c r="AN3" s="121" t="s">
        <v>20</v>
      </c>
      <c r="AO3" s="56" t="s">
        <v>7</v>
      </c>
      <c r="AP3" s="28"/>
      <c r="AQ3" s="28"/>
      <c r="AR3" s="32"/>
      <c r="AS3" s="28"/>
      <c r="AT3" s="28"/>
      <c r="AU3" s="144" t="s">
        <v>20</v>
      </c>
    </row>
    <row r="4" spans="1:47" s="26" customFormat="1" ht="30" customHeight="1" x14ac:dyDescent="0.3">
      <c r="A4" s="194"/>
      <c r="B4" s="195"/>
      <c r="C4" s="198" t="s">
        <v>22</v>
      </c>
      <c r="D4" s="200" t="s">
        <v>23</v>
      </c>
      <c r="E4" s="116" t="s">
        <v>21</v>
      </c>
      <c r="F4" s="53" t="s">
        <v>22</v>
      </c>
      <c r="G4" s="28"/>
      <c r="H4" s="31"/>
      <c r="I4" s="29"/>
      <c r="J4" s="30" t="s">
        <v>23</v>
      </c>
      <c r="K4" s="128"/>
      <c r="L4" s="122" t="s">
        <v>21</v>
      </c>
      <c r="M4" s="53" t="s">
        <v>22</v>
      </c>
      <c r="N4" s="28"/>
      <c r="O4" s="31"/>
      <c r="P4" s="29"/>
      <c r="Q4" s="30" t="s">
        <v>23</v>
      </c>
      <c r="R4" s="128"/>
      <c r="S4" s="122" t="s">
        <v>21</v>
      </c>
      <c r="T4" s="53" t="s">
        <v>22</v>
      </c>
      <c r="U4" s="28"/>
      <c r="V4" s="31"/>
      <c r="W4" s="29"/>
      <c r="X4" s="30" t="s">
        <v>23</v>
      </c>
      <c r="Y4" s="128"/>
      <c r="Z4" s="122" t="s">
        <v>21</v>
      </c>
      <c r="AA4" s="53" t="s">
        <v>22</v>
      </c>
      <c r="AB4" s="28"/>
      <c r="AC4" s="31"/>
      <c r="AD4" s="29"/>
      <c r="AE4" s="30" t="s">
        <v>23</v>
      </c>
      <c r="AF4" s="128"/>
      <c r="AG4" s="122" t="s">
        <v>21</v>
      </c>
      <c r="AH4" s="53" t="s">
        <v>22</v>
      </c>
      <c r="AI4" s="28"/>
      <c r="AJ4" s="31"/>
      <c r="AK4" s="29"/>
      <c r="AL4" s="30" t="s">
        <v>23</v>
      </c>
      <c r="AM4" s="128"/>
      <c r="AN4" s="122" t="s">
        <v>21</v>
      </c>
      <c r="AO4" s="53" t="s">
        <v>22</v>
      </c>
      <c r="AP4" s="28"/>
      <c r="AQ4" s="31"/>
      <c r="AR4" s="29"/>
      <c r="AS4" s="30" t="s">
        <v>23</v>
      </c>
      <c r="AT4" s="128"/>
      <c r="AU4" s="145" t="s">
        <v>21</v>
      </c>
    </row>
    <row r="5" spans="1:47" s="26" customFormat="1" ht="30" customHeight="1" x14ac:dyDescent="0.3">
      <c r="A5" s="196"/>
      <c r="B5" s="197"/>
      <c r="C5" s="199"/>
      <c r="D5" s="201"/>
      <c r="E5" s="117" t="s">
        <v>24</v>
      </c>
      <c r="F5" s="129" t="s">
        <v>2</v>
      </c>
      <c r="G5" s="33" t="s">
        <v>3</v>
      </c>
      <c r="H5" s="30" t="s">
        <v>19</v>
      </c>
      <c r="I5" s="35" t="s">
        <v>2</v>
      </c>
      <c r="J5" s="36" t="s">
        <v>3</v>
      </c>
      <c r="K5" s="130" t="s">
        <v>19</v>
      </c>
      <c r="L5" s="117" t="s">
        <v>24</v>
      </c>
      <c r="M5" s="129" t="s">
        <v>2</v>
      </c>
      <c r="N5" s="33" t="s">
        <v>3</v>
      </c>
      <c r="O5" s="30" t="s">
        <v>19</v>
      </c>
      <c r="P5" s="35" t="s">
        <v>2</v>
      </c>
      <c r="Q5" s="37" t="s">
        <v>3</v>
      </c>
      <c r="R5" s="130" t="s">
        <v>19</v>
      </c>
      <c r="S5" s="117" t="s">
        <v>24</v>
      </c>
      <c r="T5" s="137" t="s">
        <v>2</v>
      </c>
      <c r="U5" s="60" t="s">
        <v>15</v>
      </c>
      <c r="V5" s="30" t="s">
        <v>19</v>
      </c>
      <c r="W5" s="40" t="s">
        <v>2</v>
      </c>
      <c r="X5" s="57" t="s">
        <v>15</v>
      </c>
      <c r="Y5" s="130" t="s">
        <v>19</v>
      </c>
      <c r="Z5" s="117" t="s">
        <v>24</v>
      </c>
      <c r="AA5" s="137" t="s">
        <v>2</v>
      </c>
      <c r="AB5" s="38" t="s">
        <v>3</v>
      </c>
      <c r="AC5" s="30" t="s">
        <v>19</v>
      </c>
      <c r="AD5" s="40" t="s">
        <v>2</v>
      </c>
      <c r="AE5" s="155" t="s">
        <v>3</v>
      </c>
      <c r="AF5" s="130" t="s">
        <v>19</v>
      </c>
      <c r="AG5" s="117" t="s">
        <v>24</v>
      </c>
      <c r="AH5" s="137" t="s">
        <v>2</v>
      </c>
      <c r="AI5" s="38" t="s">
        <v>3</v>
      </c>
      <c r="AJ5" s="34" t="s">
        <v>19</v>
      </c>
      <c r="AK5" s="41" t="s">
        <v>2</v>
      </c>
      <c r="AL5" s="39" t="s">
        <v>3</v>
      </c>
      <c r="AM5" s="130" t="s">
        <v>19</v>
      </c>
      <c r="AN5" s="117" t="s">
        <v>24</v>
      </c>
      <c r="AO5" s="137" t="s">
        <v>2</v>
      </c>
      <c r="AP5" s="38" t="s">
        <v>3</v>
      </c>
      <c r="AQ5" s="34" t="s">
        <v>19</v>
      </c>
      <c r="AR5" s="42" t="s">
        <v>2</v>
      </c>
      <c r="AS5" s="43" t="s">
        <v>3</v>
      </c>
      <c r="AT5" s="44" t="s">
        <v>19</v>
      </c>
      <c r="AU5" s="161" t="s">
        <v>24</v>
      </c>
    </row>
    <row r="6" spans="1:47" s="71" customFormat="1" ht="35.1" customHeight="1" x14ac:dyDescent="0.2">
      <c r="A6" s="88" t="s">
        <v>0</v>
      </c>
      <c r="B6" s="61"/>
      <c r="C6" s="62">
        <v>307229.00130000047</v>
      </c>
      <c r="D6" s="63">
        <v>306134.99979999964</v>
      </c>
      <c r="E6" s="118">
        <f t="shared" ref="E6:E12" si="0">(D6-C6)/C6%</f>
        <v>-0.35608666348935147</v>
      </c>
      <c r="F6" s="48">
        <v>1785065.2839000032</v>
      </c>
      <c r="G6" s="64">
        <f>F6/C6</f>
        <v>5.8102108731491047</v>
      </c>
      <c r="H6" s="65">
        <v>100</v>
      </c>
      <c r="I6" s="67">
        <v>1772081.0220999974</v>
      </c>
      <c r="J6" s="66">
        <f t="shared" ref="J6:J12" si="1">I6/D6</f>
        <v>5.7885606783207137</v>
      </c>
      <c r="K6" s="131">
        <v>100</v>
      </c>
      <c r="L6" s="123">
        <f t="shared" ref="L6:L12" si="2">(I6-F6)/F6%</f>
        <v>-0.7273830216247239</v>
      </c>
      <c r="M6" s="134">
        <v>1407699.5689000038</v>
      </c>
      <c r="N6" s="64">
        <f t="shared" ref="N6:N12" si="3">M6/C6</f>
        <v>4.5819228098372937</v>
      </c>
      <c r="O6" s="50">
        <v>100</v>
      </c>
      <c r="P6" s="67">
        <v>1428151.286799999</v>
      </c>
      <c r="Q6" s="66">
        <f t="shared" ref="Q6:Q12" si="4">P6/D6</f>
        <v>4.6651029373741038</v>
      </c>
      <c r="R6" s="131">
        <v>100</v>
      </c>
      <c r="S6" s="123">
        <f t="shared" ref="S6:S12" si="5">(P6-M6)/M6%</f>
        <v>1.4528467829237468</v>
      </c>
      <c r="T6" s="138">
        <v>327873607.73115605</v>
      </c>
      <c r="U6" s="64">
        <f>T6/M6/12</f>
        <v>19.409539682969019</v>
      </c>
      <c r="V6" s="68">
        <v>100</v>
      </c>
      <c r="W6" s="69">
        <v>343328344.75037879</v>
      </c>
      <c r="X6" s="66">
        <f t="shared" ref="X6:X12" si="6">W6/P6/12</f>
        <v>20.033378578520018</v>
      </c>
      <c r="Y6" s="131">
        <v>100</v>
      </c>
      <c r="Z6" s="123">
        <f t="shared" ref="Z6:Z12" si="7">(W6-T6)/T6%</f>
        <v>4.7136264264048471</v>
      </c>
      <c r="AA6" s="138">
        <v>8068709.3236138001</v>
      </c>
      <c r="AB6" s="64">
        <f t="shared" ref="AB6:AB12" si="8">AA6/C6</f>
        <v>26.262850477891352</v>
      </c>
      <c r="AC6" s="50">
        <v>100</v>
      </c>
      <c r="AD6" s="70">
        <v>6942897.0884853005</v>
      </c>
      <c r="AE6" s="156">
        <f>AD6/D6</f>
        <v>22.679200656642163</v>
      </c>
      <c r="AF6" s="131">
        <v>100</v>
      </c>
      <c r="AG6" s="123">
        <f t="shared" ref="AG6:AG12" si="9">(AD6-AA6)/AA6%</f>
        <v>-13.952816862961086</v>
      </c>
      <c r="AH6" s="138">
        <v>6984801.2417942137</v>
      </c>
      <c r="AI6" s="64">
        <f t="shared" ref="AI6:AI12" si="10">AH6/C6</f>
        <v>22.734836920469469</v>
      </c>
      <c r="AJ6" s="50">
        <v>100</v>
      </c>
      <c r="AK6" s="70">
        <v>5846772.3408615589</v>
      </c>
      <c r="AL6" s="66">
        <f t="shared" ref="AL6:AL12" si="11">AK6/D6</f>
        <v>19.098673280354419</v>
      </c>
      <c r="AM6" s="131">
        <v>100</v>
      </c>
      <c r="AN6" s="123">
        <f t="shared" ref="AN6:AN12" si="12">(AK6-AH6)/AH6%</f>
        <v>-16.292931774824915</v>
      </c>
      <c r="AO6" s="138">
        <v>1083908.0818195892</v>
      </c>
      <c r="AP6" s="64">
        <f t="shared" ref="AP6:AP12" si="13">AO6/C6</f>
        <v>3.5280135574218905</v>
      </c>
      <c r="AQ6" s="49">
        <v>100</v>
      </c>
      <c r="AR6" s="69">
        <v>1096124.7476237502</v>
      </c>
      <c r="AS6" s="66">
        <f>AR6/D6</f>
        <v>3.5805273762877716</v>
      </c>
      <c r="AT6" s="49">
        <v>100</v>
      </c>
      <c r="AU6" s="146">
        <f t="shared" ref="AU6:AU12" si="14">(AR6-AO6)/AO6%</f>
        <v>1.1270942627950984</v>
      </c>
    </row>
    <row r="7" spans="1:47" s="7" customFormat="1" ht="35.1" customHeight="1" x14ac:dyDescent="0.2">
      <c r="A7" s="45" t="s">
        <v>9</v>
      </c>
      <c r="B7" s="46"/>
      <c r="C7" s="9">
        <v>293875.00110000069</v>
      </c>
      <c r="D7" s="72">
        <v>293115.0014999999</v>
      </c>
      <c r="E7" s="119">
        <f t="shared" si="0"/>
        <v>-0.258613218938681</v>
      </c>
      <c r="F7" s="8">
        <v>1037152.7123000013</v>
      </c>
      <c r="G7" s="73">
        <f t="shared" ref="G7:G12" si="15">F7/C7</f>
        <v>3.5292308240505146</v>
      </c>
      <c r="H7" s="74">
        <f t="shared" ref="H7:H12" si="16">F7/$F$6%</f>
        <v>58.101668418201179</v>
      </c>
      <c r="I7" s="77">
        <v>978142.6223000004</v>
      </c>
      <c r="J7" s="75">
        <f t="shared" si="1"/>
        <v>3.337060939543897</v>
      </c>
      <c r="K7" s="132">
        <f t="shared" ref="K7:K12" si="17">I7/$I$6%</f>
        <v>55.197398431639229</v>
      </c>
      <c r="L7" s="124">
        <f t="shared" si="2"/>
        <v>-5.6896240351278138</v>
      </c>
      <c r="M7" s="8">
        <v>664328.59530000016</v>
      </c>
      <c r="N7" s="73">
        <f t="shared" si="3"/>
        <v>2.2605821958770163</v>
      </c>
      <c r="O7" s="76">
        <f t="shared" ref="O7:O12" si="18">M7/$M$6%</f>
        <v>47.192498312627592</v>
      </c>
      <c r="P7" s="77">
        <v>638447.34459999925</v>
      </c>
      <c r="Q7" s="75">
        <f t="shared" si="4"/>
        <v>2.1781462611356637</v>
      </c>
      <c r="R7" s="132">
        <f t="shared" ref="R7:R12" si="19">P7/$P$6%</f>
        <v>44.704461670201795</v>
      </c>
      <c r="S7" s="124">
        <f t="shared" si="5"/>
        <v>-3.8958507707038184</v>
      </c>
      <c r="T7" s="51">
        <v>125863584.62884016</v>
      </c>
      <c r="U7" s="73">
        <f t="shared" ref="U7:U11" si="20">T7/M7/12</f>
        <v>15.788319404897585</v>
      </c>
      <c r="V7" s="78">
        <f t="shared" ref="V7:V12" si="21">T7/$T$6%</f>
        <v>38.387836550736814</v>
      </c>
      <c r="W7" s="59">
        <v>126442030.58439727</v>
      </c>
      <c r="X7" s="75">
        <f t="shared" si="6"/>
        <v>16.503844790261688</v>
      </c>
      <c r="Y7" s="132">
        <f t="shared" ref="Y7:Y12" si="22">W7/$W$6%</f>
        <v>36.828311008323112</v>
      </c>
      <c r="Z7" s="124">
        <f t="shared" si="7"/>
        <v>0.45958166316563326</v>
      </c>
      <c r="AA7" s="51">
        <v>3071550.4040531502</v>
      </c>
      <c r="AB7" s="73">
        <f t="shared" si="8"/>
        <v>10.451894147362175</v>
      </c>
      <c r="AC7" s="76">
        <f t="shared" ref="AC7:AC12" si="23">AA7/$AA$6%</f>
        <v>38.067431615908916</v>
      </c>
      <c r="AD7" s="17">
        <v>2889375.5742564918</v>
      </c>
      <c r="AE7" s="157">
        <f t="shared" ref="AE7:AE12" si="24">AD7/D7</f>
        <v>9.8574810551158123</v>
      </c>
      <c r="AF7" s="132">
        <f t="shared" ref="AF7:AF12" si="25">AD7/$AD$6%</f>
        <v>41.616281178191187</v>
      </c>
      <c r="AG7" s="124">
        <f t="shared" si="9"/>
        <v>-5.9310382651140765</v>
      </c>
      <c r="AH7" s="51">
        <v>2640883.8460595347</v>
      </c>
      <c r="AI7" s="73">
        <f t="shared" si="10"/>
        <v>8.9864188385349824</v>
      </c>
      <c r="AJ7" s="76">
        <f t="shared" ref="AJ7:AJ12" si="26">AH7/$AH$6%</f>
        <v>37.809004932847024</v>
      </c>
      <c r="AK7" s="17">
        <v>2382370.4296801551</v>
      </c>
      <c r="AL7" s="75">
        <f t="shared" si="11"/>
        <v>8.1277669770858036</v>
      </c>
      <c r="AM7" s="132">
        <f t="shared" ref="AM7:AM12" si="27">AK7/$AK$6%</f>
        <v>40.746762329540232</v>
      </c>
      <c r="AN7" s="124">
        <f t="shared" si="12"/>
        <v>-9.788897636111777</v>
      </c>
      <c r="AO7" s="51">
        <v>430666.55799361347</v>
      </c>
      <c r="AP7" s="73">
        <f t="shared" si="13"/>
        <v>1.4654753088271872</v>
      </c>
      <c r="AQ7" s="78">
        <f t="shared" ref="AQ7:AQ12" si="28">AO7/$AO$6%</f>
        <v>39.732756422540966</v>
      </c>
      <c r="AR7" s="59">
        <v>507005.14457633579</v>
      </c>
      <c r="AS7" s="75">
        <f>AR7/D7</f>
        <v>1.7297140780300049</v>
      </c>
      <c r="AT7" s="78">
        <f t="shared" ref="AT7:AT12" si="29">AR7/$AR$6%</f>
        <v>46.254328777400033</v>
      </c>
      <c r="AU7" s="147">
        <f t="shared" si="14"/>
        <v>17.725682471926312</v>
      </c>
    </row>
    <row r="8" spans="1:47" s="7" customFormat="1" ht="35.1" customHeight="1" x14ac:dyDescent="0.2">
      <c r="A8" s="45" t="s">
        <v>10</v>
      </c>
      <c r="B8" s="46"/>
      <c r="C8" s="9">
        <v>6236.0000999999993</v>
      </c>
      <c r="D8" s="72">
        <v>6096.9996999999976</v>
      </c>
      <c r="E8" s="119">
        <f t="shared" si="0"/>
        <v>-2.2289993228191536</v>
      </c>
      <c r="F8" s="8">
        <v>124888.66640000002</v>
      </c>
      <c r="G8" s="73">
        <f>F8/C8</f>
        <v>20.027046888597713</v>
      </c>
      <c r="H8" s="74">
        <f t="shared" si="16"/>
        <v>6.996308063710913</v>
      </c>
      <c r="I8" s="77">
        <v>122554.69399999996</v>
      </c>
      <c r="J8" s="75">
        <f t="shared" si="1"/>
        <v>20.100820080407747</v>
      </c>
      <c r="K8" s="132">
        <f t="shared" si="17"/>
        <v>6.9158629019550704</v>
      </c>
      <c r="L8" s="124">
        <f t="shared" si="2"/>
        <v>-1.8688424396531604</v>
      </c>
      <c r="M8" s="8">
        <v>122294.73009999991</v>
      </c>
      <c r="N8" s="73">
        <f t="shared" si="3"/>
        <v>19.61108533336937</v>
      </c>
      <c r="O8" s="76">
        <f t="shared" si="18"/>
        <v>8.6875589651251186</v>
      </c>
      <c r="P8" s="77">
        <v>120207.1183999998</v>
      </c>
      <c r="Q8" s="75">
        <f t="shared" si="4"/>
        <v>19.715782239582502</v>
      </c>
      <c r="R8" s="132">
        <f t="shared" si="19"/>
        <v>8.4169737135722542</v>
      </c>
      <c r="S8" s="124">
        <f t="shared" si="5"/>
        <v>-1.7070332452535595</v>
      </c>
      <c r="T8" s="51">
        <v>27472183.506825577</v>
      </c>
      <c r="U8" s="73">
        <f t="shared" si="20"/>
        <v>18.719928681283381</v>
      </c>
      <c r="V8" s="78">
        <f t="shared" si="21"/>
        <v>8.3788944456156802</v>
      </c>
      <c r="W8" s="59">
        <v>26861925.167774778</v>
      </c>
      <c r="X8" s="75">
        <f t="shared" si="6"/>
        <v>18.621973422010218</v>
      </c>
      <c r="Y8" s="132">
        <f>W8/$W$6%</f>
        <v>7.823975380566111</v>
      </c>
      <c r="Z8" s="124">
        <f t="shared" si="7"/>
        <v>-2.2213681664552745</v>
      </c>
      <c r="AA8" s="51">
        <v>431070.96945563366</v>
      </c>
      <c r="AB8" s="73">
        <f t="shared" si="8"/>
        <v>69.126196687462155</v>
      </c>
      <c r="AC8" s="76">
        <f t="shared" si="23"/>
        <v>5.3425021545151701</v>
      </c>
      <c r="AD8" s="17">
        <v>572614.21611057792</v>
      </c>
      <c r="AE8" s="157">
        <f t="shared" si="24"/>
        <v>93.91737646150419</v>
      </c>
      <c r="AF8" s="132">
        <f>AD8/$AD$6%</f>
        <v>8.2474824099042277</v>
      </c>
      <c r="AG8" s="124">
        <f t="shared" si="9"/>
        <v>32.835253748051819</v>
      </c>
      <c r="AH8" s="51">
        <v>336192.49031307409</v>
      </c>
      <c r="AI8" s="73">
        <f t="shared" si="10"/>
        <v>53.911559480743776</v>
      </c>
      <c r="AJ8" s="76">
        <f t="shared" si="26"/>
        <v>4.8132005289060302</v>
      </c>
      <c r="AK8" s="17">
        <v>479834.32268552046</v>
      </c>
      <c r="AL8" s="75">
        <f t="shared" si="11"/>
        <v>78.700073199203317</v>
      </c>
      <c r="AM8" s="132">
        <f t="shared" si="27"/>
        <v>8.2068241195588243</v>
      </c>
      <c r="AN8" s="124">
        <f t="shared" si="12"/>
        <v>42.726068104222712</v>
      </c>
      <c r="AO8" s="51">
        <v>94878.479142559561</v>
      </c>
      <c r="AP8" s="73">
        <f t="shared" si="13"/>
        <v>15.214637206718386</v>
      </c>
      <c r="AQ8" s="78">
        <f t="shared" si="28"/>
        <v>8.7533694723711424</v>
      </c>
      <c r="AR8" s="59">
        <v>92779.893425056915</v>
      </c>
      <c r="AS8" s="75">
        <f t="shared" ref="AS8:AS12" si="30">AR8/D8</f>
        <v>15.217303262300792</v>
      </c>
      <c r="AT8" s="78">
        <f t="shared" si="29"/>
        <v>8.464355323259614</v>
      </c>
      <c r="AU8" s="147">
        <f t="shared" si="14"/>
        <v>-2.211866944398865</v>
      </c>
    </row>
    <row r="9" spans="1:47" s="7" customFormat="1" ht="35.1" customHeight="1" x14ac:dyDescent="0.2">
      <c r="A9" s="45" t="s">
        <v>11</v>
      </c>
      <c r="B9" s="46"/>
      <c r="C9" s="9">
        <v>1514.0003999999997</v>
      </c>
      <c r="D9" s="72">
        <v>1427.9997000000001</v>
      </c>
      <c r="E9" s="119">
        <f t="shared" si="0"/>
        <v>-5.6803617753337194</v>
      </c>
      <c r="F9" s="8">
        <v>42062.128000000004</v>
      </c>
      <c r="G9" s="73">
        <f t="shared" si="15"/>
        <v>27.782111550300787</v>
      </c>
      <c r="H9" s="74">
        <f t="shared" si="16"/>
        <v>2.3563355569888649</v>
      </c>
      <c r="I9" s="77">
        <v>40228.791600000004</v>
      </c>
      <c r="J9" s="75">
        <f t="shared" si="1"/>
        <v>28.171428607442987</v>
      </c>
      <c r="K9" s="132">
        <f t="shared" si="17"/>
        <v>2.2701440339520729</v>
      </c>
      <c r="L9" s="124">
        <f t="shared" si="2"/>
        <v>-4.3586392015163851</v>
      </c>
      <c r="M9" s="8">
        <v>41266.433400000016</v>
      </c>
      <c r="N9" s="73">
        <f t="shared" si="3"/>
        <v>27.256553829179982</v>
      </c>
      <c r="O9" s="76">
        <f t="shared" si="18"/>
        <v>2.9314801475890335</v>
      </c>
      <c r="P9" s="77">
        <v>39943.391699999993</v>
      </c>
      <c r="Q9" s="75">
        <f t="shared" si="4"/>
        <v>27.971568691506022</v>
      </c>
      <c r="R9" s="132">
        <f t="shared" si="19"/>
        <v>2.796859973392563</v>
      </c>
      <c r="S9" s="124">
        <f t="shared" si="5"/>
        <v>-3.2060965559481156</v>
      </c>
      <c r="T9" s="51">
        <v>10314651.565150497</v>
      </c>
      <c r="U9" s="73">
        <f t="shared" si="20"/>
        <v>20.829381806857931</v>
      </c>
      <c r="V9" s="78">
        <f>T9/$T$6%</f>
        <v>3.1459231002234622</v>
      </c>
      <c r="W9" s="59">
        <v>9500295.4293661006</v>
      </c>
      <c r="X9" s="75">
        <f t="shared" si="6"/>
        <v>19.820332027049883</v>
      </c>
      <c r="Y9" s="132">
        <f t="shared" si="22"/>
        <v>2.7671165444476804</v>
      </c>
      <c r="Z9" s="124">
        <f t="shared" si="7"/>
        <v>-7.8951395560060771</v>
      </c>
      <c r="AA9" s="51">
        <v>231746.44349191349</v>
      </c>
      <c r="AB9" s="73">
        <f t="shared" si="8"/>
        <v>153.06894469242778</v>
      </c>
      <c r="AC9" s="76">
        <f t="shared" si="23"/>
        <v>2.8721625008065019</v>
      </c>
      <c r="AD9" s="17">
        <v>273989.66535191616</v>
      </c>
      <c r="AE9" s="157">
        <f t="shared" si="24"/>
        <v>191.86955386049181</v>
      </c>
      <c r="AF9" s="132">
        <f t="shared" si="25"/>
        <v>3.9463304995017756</v>
      </c>
      <c r="AG9" s="124">
        <f t="shared" si="9"/>
        <v>18.228207183458544</v>
      </c>
      <c r="AH9" s="51">
        <v>196744.73809434453</v>
      </c>
      <c r="AI9" s="73">
        <f t="shared" si="10"/>
        <v>129.95025502922229</v>
      </c>
      <c r="AJ9" s="76">
        <f t="shared" si="26"/>
        <v>2.8167549982253455</v>
      </c>
      <c r="AK9" s="17">
        <v>248396.56983255863</v>
      </c>
      <c r="AL9" s="75">
        <f t="shared" si="11"/>
        <v>173.94721429742501</v>
      </c>
      <c r="AM9" s="132">
        <f t="shared" si="27"/>
        <v>4.2484392302498275</v>
      </c>
      <c r="AN9" s="124">
        <f t="shared" si="12"/>
        <v>26.253221427170072</v>
      </c>
      <c r="AO9" s="51">
        <v>35001.705397569167</v>
      </c>
      <c r="AP9" s="73">
        <f t="shared" si="13"/>
        <v>23.118689663205622</v>
      </c>
      <c r="AQ9" s="78">
        <f t="shared" si="28"/>
        <v>3.2292134346678867</v>
      </c>
      <c r="AR9" s="59">
        <v>25593.095519357626</v>
      </c>
      <c r="AS9" s="75">
        <f t="shared" si="30"/>
        <v>17.922339563066874</v>
      </c>
      <c r="AT9" s="78">
        <f t="shared" si="29"/>
        <v>2.3348706955882519</v>
      </c>
      <c r="AU9" s="147">
        <f t="shared" si="14"/>
        <v>-26.880432742757041</v>
      </c>
    </row>
    <row r="10" spans="1:47" s="7" customFormat="1" ht="35.1" customHeight="1" x14ac:dyDescent="0.2">
      <c r="A10" s="45" t="s">
        <v>12</v>
      </c>
      <c r="B10" s="46"/>
      <c r="C10" s="9">
        <v>2738.000399999999</v>
      </c>
      <c r="D10" s="72">
        <v>2681.9996999999994</v>
      </c>
      <c r="E10" s="119">
        <f t="shared" si="0"/>
        <v>-2.0453137990775905</v>
      </c>
      <c r="F10" s="8">
        <v>108899.14569999995</v>
      </c>
      <c r="G10" s="73">
        <f t="shared" si="15"/>
        <v>39.773239514501164</v>
      </c>
      <c r="H10" s="74">
        <f t="shared" si="16"/>
        <v>6.1005693563250274</v>
      </c>
      <c r="I10" s="77">
        <v>109695.32139999993</v>
      </c>
      <c r="J10" s="75">
        <f t="shared" si="1"/>
        <v>40.90057183824441</v>
      </c>
      <c r="K10" s="132">
        <f t="shared" si="17"/>
        <v>6.1901978539336726</v>
      </c>
      <c r="L10" s="124">
        <f t="shared" si="2"/>
        <v>0.73111289797747092</v>
      </c>
      <c r="M10" s="8">
        <v>108219.05929999986</v>
      </c>
      <c r="N10" s="73">
        <f t="shared" si="3"/>
        <v>39.524851530335752</v>
      </c>
      <c r="O10" s="76">
        <f t="shared" si="18"/>
        <v>7.6876530824374516</v>
      </c>
      <c r="P10" s="77">
        <v>109401.4880999999</v>
      </c>
      <c r="Q10" s="75">
        <f t="shared" si="4"/>
        <v>40.791014294296872</v>
      </c>
      <c r="R10" s="132">
        <f t="shared" si="19"/>
        <v>7.6603570721930598</v>
      </c>
      <c r="S10" s="124">
        <f t="shared" si="5"/>
        <v>1.0926252802865006</v>
      </c>
      <c r="T10" s="51">
        <v>27255649.490646187</v>
      </c>
      <c r="U10" s="73">
        <f t="shared" si="20"/>
        <v>20.988023171815893</v>
      </c>
      <c r="V10" s="78">
        <f t="shared" si="21"/>
        <v>8.3128525285251964</v>
      </c>
      <c r="W10" s="59">
        <v>34433887.983486958</v>
      </c>
      <c r="X10" s="75">
        <f t="shared" si="6"/>
        <v>26.228991169367671</v>
      </c>
      <c r="Y10" s="132">
        <f t="shared" si="22"/>
        <v>10.029433488377592</v>
      </c>
      <c r="Z10" s="124">
        <f t="shared" si="7"/>
        <v>26.336699462268388</v>
      </c>
      <c r="AA10" s="51">
        <v>767918.30005834717</v>
      </c>
      <c r="AB10" s="73">
        <f t="shared" si="8"/>
        <v>280.46683267772625</v>
      </c>
      <c r="AC10" s="76">
        <f t="shared" si="23"/>
        <v>9.5172383743080893</v>
      </c>
      <c r="AD10" s="17">
        <v>583498.44211925182</v>
      </c>
      <c r="AE10" s="157">
        <f t="shared" si="24"/>
        <v>217.56096472316977</v>
      </c>
      <c r="AF10" s="132">
        <f>AD10/$AD$6%</f>
        <v>8.4042501953107731</v>
      </c>
      <c r="AG10" s="124">
        <f t="shared" si="9"/>
        <v>-24.015557113964199</v>
      </c>
      <c r="AH10" s="51">
        <v>674768.32653124095</v>
      </c>
      <c r="AI10" s="73">
        <f t="shared" si="10"/>
        <v>246.44566397113792</v>
      </c>
      <c r="AJ10" s="76">
        <f t="shared" si="26"/>
        <v>9.6605229436408493</v>
      </c>
      <c r="AK10" s="17">
        <v>487333.43041512417</v>
      </c>
      <c r="AL10" s="75">
        <f t="shared" si="11"/>
        <v>181.70525165052192</v>
      </c>
      <c r="AM10" s="132">
        <f t="shared" si="27"/>
        <v>8.3350847613695951</v>
      </c>
      <c r="AN10" s="124">
        <f t="shared" si="12"/>
        <v>-27.777666607390586</v>
      </c>
      <c r="AO10" s="51">
        <v>93149.973527105089</v>
      </c>
      <c r="AP10" s="73">
        <f t="shared" si="13"/>
        <v>34.021168706587886</v>
      </c>
      <c r="AQ10" s="78">
        <f t="shared" si="28"/>
        <v>8.5938997124858982</v>
      </c>
      <c r="AR10" s="59">
        <v>96165.011704127668</v>
      </c>
      <c r="AS10" s="75">
        <f t="shared" si="30"/>
        <v>35.85571307264788</v>
      </c>
      <c r="AT10" s="78">
        <f t="shared" si="29"/>
        <v>8.7731813292784757</v>
      </c>
      <c r="AU10" s="147">
        <f t="shared" si="14"/>
        <v>3.2367568801780213</v>
      </c>
    </row>
    <row r="11" spans="1:47" s="7" customFormat="1" ht="35.1" customHeight="1" x14ac:dyDescent="0.2">
      <c r="A11" s="45" t="s">
        <v>13</v>
      </c>
      <c r="B11" s="46"/>
      <c r="C11" s="9">
        <v>2407.9993999999997</v>
      </c>
      <c r="D11" s="72">
        <v>2397.9995000000004</v>
      </c>
      <c r="E11" s="119">
        <f t="shared" si="0"/>
        <v>-0.41527834267730068</v>
      </c>
      <c r="F11" s="8">
        <v>230771.90700000004</v>
      </c>
      <c r="G11" s="73">
        <f t="shared" si="15"/>
        <v>95.835533430780785</v>
      </c>
      <c r="H11" s="74">
        <f t="shared" si="16"/>
        <v>12.927925330316802</v>
      </c>
      <c r="I11" s="77">
        <v>232746.97200000007</v>
      </c>
      <c r="J11" s="75">
        <f t="shared" si="1"/>
        <v>97.05880756021844</v>
      </c>
      <c r="K11" s="132">
        <f t="shared" si="17"/>
        <v>13.134104428486244</v>
      </c>
      <c r="L11" s="124">
        <f t="shared" si="2"/>
        <v>0.85585157468930173</v>
      </c>
      <c r="M11" s="8">
        <v>230354.36000000007</v>
      </c>
      <c r="N11" s="73">
        <f t="shared" si="3"/>
        <v>95.662133470631304</v>
      </c>
      <c r="O11" s="76">
        <f t="shared" si="18"/>
        <v>16.363886520189972</v>
      </c>
      <c r="P11" s="77">
        <v>232176.31950000004</v>
      </c>
      <c r="Q11" s="75">
        <f t="shared" si="4"/>
        <v>96.820837327113708</v>
      </c>
      <c r="R11" s="132">
        <f t="shared" si="19"/>
        <v>16.25712357268733</v>
      </c>
      <c r="S11" s="124">
        <f t="shared" si="5"/>
        <v>0.79093771005678704</v>
      </c>
      <c r="T11" s="51">
        <v>70659201.020772457</v>
      </c>
      <c r="U11" s="73">
        <f t="shared" si="20"/>
        <v>25.561776871646956</v>
      </c>
      <c r="V11" s="78">
        <f>T11/$T$6%</f>
        <v>21.550743748399025</v>
      </c>
      <c r="W11" s="59">
        <v>69870429.09181869</v>
      </c>
      <c r="X11" s="75">
        <f t="shared" si="6"/>
        <v>25.078077601499562</v>
      </c>
      <c r="Y11" s="132">
        <f>W11/$W$6%</f>
        <v>20.350906110772435</v>
      </c>
      <c r="Z11" s="124">
        <f t="shared" si="7"/>
        <v>-1.116304624958727</v>
      </c>
      <c r="AA11" s="51">
        <v>1818162.5772905059</v>
      </c>
      <c r="AB11" s="73">
        <f t="shared" si="8"/>
        <v>755.05109232606378</v>
      </c>
      <c r="AC11" s="76">
        <f t="shared" si="23"/>
        <v>22.533499527235296</v>
      </c>
      <c r="AD11" s="17">
        <v>1574892.7942318437</v>
      </c>
      <c r="AE11" s="157">
        <f t="shared" si="24"/>
        <v>656.75276172152803</v>
      </c>
      <c r="AF11" s="132">
        <f>AD11/$AD$6%</f>
        <v>22.683510559932998</v>
      </c>
      <c r="AG11" s="124">
        <f t="shared" si="9"/>
        <v>-13.379979661730358</v>
      </c>
      <c r="AH11" s="51">
        <v>1581788.0855756833</v>
      </c>
      <c r="AI11" s="73">
        <f t="shared" si="10"/>
        <v>656.88890353364854</v>
      </c>
      <c r="AJ11" s="76">
        <f t="shared" si="26"/>
        <v>22.646143115868576</v>
      </c>
      <c r="AK11" s="17">
        <v>1395160.2460562231</v>
      </c>
      <c r="AL11" s="75">
        <f t="shared" si="11"/>
        <v>581.8017251697604</v>
      </c>
      <c r="AM11" s="132">
        <f t="shared" si="27"/>
        <v>23.862058666211681</v>
      </c>
      <c r="AN11" s="124">
        <f t="shared" si="12"/>
        <v>-11.798536176958118</v>
      </c>
      <c r="AO11" s="51">
        <v>236374.49171482169</v>
      </c>
      <c r="AP11" s="73">
        <f t="shared" si="13"/>
        <v>98.162188792414867</v>
      </c>
      <c r="AQ11" s="78">
        <f t="shared" si="28"/>
        <v>21.807614103034705</v>
      </c>
      <c r="AR11" s="59">
        <v>179732.54817562024</v>
      </c>
      <c r="AS11" s="75">
        <f t="shared" si="30"/>
        <v>74.951036551767501</v>
      </c>
      <c r="AT11" s="78">
        <f t="shared" si="29"/>
        <v>16.39708879534524</v>
      </c>
      <c r="AU11" s="147">
        <f t="shared" si="14"/>
        <v>-23.962798662530034</v>
      </c>
    </row>
    <row r="12" spans="1:47" s="7" customFormat="1" ht="35.1" customHeight="1" x14ac:dyDescent="0.2">
      <c r="A12" s="92" t="s">
        <v>14</v>
      </c>
      <c r="B12" s="93"/>
      <c r="C12" s="13">
        <v>457.99989999999985</v>
      </c>
      <c r="D12" s="94">
        <v>414.99970000000008</v>
      </c>
      <c r="E12" s="120">
        <f t="shared" si="0"/>
        <v>-9.388692006264586</v>
      </c>
      <c r="F12" s="12">
        <v>241290.72449999995</v>
      </c>
      <c r="G12" s="79">
        <f t="shared" si="15"/>
        <v>526.83575804274199</v>
      </c>
      <c r="H12" s="80">
        <f t="shared" si="16"/>
        <v>13.51719327445711</v>
      </c>
      <c r="I12" s="82">
        <v>288712.62079999986</v>
      </c>
      <c r="J12" s="81">
        <f t="shared" si="1"/>
        <v>695.69356507968519</v>
      </c>
      <c r="K12" s="133">
        <f t="shared" si="17"/>
        <v>16.292292350033868</v>
      </c>
      <c r="L12" s="125">
        <f t="shared" si="2"/>
        <v>19.653426959642587</v>
      </c>
      <c r="M12" s="135">
        <v>241236.39079999994</v>
      </c>
      <c r="N12" s="79">
        <f t="shared" si="3"/>
        <v>526.71712548408857</v>
      </c>
      <c r="O12" s="99">
        <f t="shared" si="18"/>
        <v>17.136922972030561</v>
      </c>
      <c r="P12" s="96">
        <v>287975.62450000003</v>
      </c>
      <c r="Q12" s="97">
        <f t="shared" si="4"/>
        <v>693.91766909711009</v>
      </c>
      <c r="R12" s="136">
        <f t="shared" si="19"/>
        <v>20.164223997953005</v>
      </c>
      <c r="S12" s="126">
        <f t="shared" si="5"/>
        <v>19.374868586369232</v>
      </c>
      <c r="T12" s="139">
        <v>66308337.518920183</v>
      </c>
      <c r="U12" s="100">
        <f>T12/M12/12</f>
        <v>22.905726515467958</v>
      </c>
      <c r="V12" s="98">
        <f t="shared" si="21"/>
        <v>20.223749626499522</v>
      </c>
      <c r="W12" s="101">
        <v>76219776.493535906</v>
      </c>
      <c r="X12" s="97">
        <f t="shared" si="6"/>
        <v>22.056200250129127</v>
      </c>
      <c r="Y12" s="136">
        <f t="shared" si="22"/>
        <v>22.200257467513339</v>
      </c>
      <c r="Z12" s="126">
        <f t="shared" si="7"/>
        <v>14.94750033777823</v>
      </c>
      <c r="AA12" s="139">
        <v>1748260.6292642481</v>
      </c>
      <c r="AB12" s="100">
        <f t="shared" si="8"/>
        <v>3817.1637794336825</v>
      </c>
      <c r="AC12" s="99">
        <f t="shared" si="23"/>
        <v>21.667165827226011</v>
      </c>
      <c r="AD12" s="18">
        <v>1048526.3964152341</v>
      </c>
      <c r="AE12" s="158">
        <f t="shared" si="24"/>
        <v>2526.5714563534234</v>
      </c>
      <c r="AF12" s="136">
        <f t="shared" si="25"/>
        <v>15.102145157159262</v>
      </c>
      <c r="AG12" s="126">
        <f t="shared" si="9"/>
        <v>-40.024594796457535</v>
      </c>
      <c r="AH12" s="139">
        <v>1554423.7552203275</v>
      </c>
      <c r="AI12" s="100">
        <f t="shared" si="10"/>
        <v>3393.9390712101203</v>
      </c>
      <c r="AJ12" s="99">
        <f t="shared" si="26"/>
        <v>22.254373480512044</v>
      </c>
      <c r="AK12" s="18">
        <v>853677.34219198255</v>
      </c>
      <c r="AL12" s="97">
        <f t="shared" si="11"/>
        <v>2057.0553236351311</v>
      </c>
      <c r="AM12" s="136">
        <f t="shared" si="27"/>
        <v>14.600830893069933</v>
      </c>
      <c r="AN12" s="126">
        <f t="shared" si="12"/>
        <v>-45.080783838704242</v>
      </c>
      <c r="AO12" s="139">
        <v>193836.87404391973</v>
      </c>
      <c r="AP12" s="100">
        <f t="shared" si="13"/>
        <v>423.2247082235603</v>
      </c>
      <c r="AQ12" s="98">
        <f t="shared" si="28"/>
        <v>17.883146854899348</v>
      </c>
      <c r="AR12" s="101">
        <v>194849.05422325249</v>
      </c>
      <c r="AS12" s="97">
        <f t="shared" si="30"/>
        <v>469.51613271829461</v>
      </c>
      <c r="AT12" s="98">
        <f t="shared" si="29"/>
        <v>17.776175079128432</v>
      </c>
      <c r="AU12" s="148">
        <f t="shared" si="14"/>
        <v>0.52218143958688712</v>
      </c>
    </row>
    <row r="13" spans="1:47" s="3" customFormat="1" x14ac:dyDescent="0.35">
      <c r="B13" s="5"/>
      <c r="C13" s="90"/>
      <c r="D13" s="90"/>
      <c r="E13" s="4"/>
      <c r="F13" s="90"/>
      <c r="G13" s="23"/>
      <c r="H13" s="23"/>
      <c r="I13" s="90"/>
      <c r="J13" s="23"/>
      <c r="K13" s="23"/>
      <c r="L13" s="23"/>
      <c r="M13" s="90"/>
      <c r="N13" s="23"/>
      <c r="O13" s="23"/>
      <c r="P13" s="90"/>
      <c r="Q13" s="23"/>
      <c r="R13" s="23"/>
      <c r="S13" s="23"/>
      <c r="T13" s="4"/>
      <c r="U13" s="23"/>
      <c r="V13" s="23"/>
      <c r="W13" s="4"/>
      <c r="X13" s="23"/>
      <c r="Y13" s="23"/>
      <c r="Z13" s="23"/>
      <c r="AA13" s="4"/>
      <c r="AB13" s="23"/>
      <c r="AC13" s="23"/>
      <c r="AD13" s="4"/>
      <c r="AE13" s="4"/>
      <c r="AF13" s="23"/>
      <c r="AG13" s="23"/>
      <c r="AH13" s="4"/>
      <c r="AI13" s="23"/>
      <c r="AJ13" s="23"/>
      <c r="AK13" s="4"/>
      <c r="AL13" s="23"/>
      <c r="AM13" s="23"/>
      <c r="AN13" s="23"/>
      <c r="AO13" s="4"/>
      <c r="AP13" s="23"/>
      <c r="AQ13" s="22"/>
      <c r="AR13" s="2"/>
      <c r="AS13" s="22"/>
      <c r="AT13" s="22"/>
      <c r="AU13" s="22"/>
    </row>
    <row r="14" spans="1:47" x14ac:dyDescent="0.35">
      <c r="A14" s="1" t="s">
        <v>55</v>
      </c>
      <c r="V14" s="21"/>
    </row>
    <row r="15" spans="1:47" x14ac:dyDescent="0.35">
      <c r="A15" s="1"/>
    </row>
    <row r="16" spans="1:47" s="26" customFormat="1" ht="30" customHeight="1" x14ac:dyDescent="0.3">
      <c r="A16" s="192" t="s">
        <v>18</v>
      </c>
      <c r="B16" s="193"/>
      <c r="C16" s="53" t="s">
        <v>16</v>
      </c>
      <c r="D16" s="47"/>
      <c r="E16" s="115" t="s">
        <v>20</v>
      </c>
      <c r="F16" s="53" t="s">
        <v>1</v>
      </c>
      <c r="G16" s="55"/>
      <c r="H16" s="55"/>
      <c r="I16" s="54"/>
      <c r="J16" s="55"/>
      <c r="K16" s="127"/>
      <c r="L16" s="121" t="s">
        <v>20</v>
      </c>
      <c r="M16" s="53" t="s">
        <v>4</v>
      </c>
      <c r="N16" s="28"/>
      <c r="O16" s="28"/>
      <c r="P16" s="27"/>
      <c r="Q16" s="28"/>
      <c r="R16" s="128"/>
      <c r="S16" s="121" t="s">
        <v>20</v>
      </c>
      <c r="T16" s="56" t="s">
        <v>17</v>
      </c>
      <c r="U16" s="28"/>
      <c r="V16" s="28"/>
      <c r="W16" s="32"/>
      <c r="X16" s="28"/>
      <c r="Y16" s="128"/>
      <c r="Z16" s="121" t="s">
        <v>20</v>
      </c>
      <c r="AA16" s="56" t="s">
        <v>5</v>
      </c>
      <c r="AB16" s="28"/>
      <c r="AC16" s="28"/>
      <c r="AD16" s="32"/>
      <c r="AE16" s="32"/>
      <c r="AF16" s="128"/>
      <c r="AG16" s="121" t="s">
        <v>20</v>
      </c>
      <c r="AH16" s="56" t="s">
        <v>6</v>
      </c>
      <c r="AI16" s="28"/>
      <c r="AJ16" s="28"/>
      <c r="AK16" s="32"/>
      <c r="AL16" s="28"/>
      <c r="AM16" s="128"/>
      <c r="AN16" s="121" t="s">
        <v>20</v>
      </c>
      <c r="AO16" s="56" t="s">
        <v>7</v>
      </c>
      <c r="AP16" s="28"/>
      <c r="AQ16" s="28"/>
      <c r="AR16" s="32"/>
      <c r="AS16" s="28"/>
      <c r="AT16" s="28"/>
      <c r="AU16" s="144" t="s">
        <v>20</v>
      </c>
    </row>
    <row r="17" spans="1:47" s="26" customFormat="1" ht="30" customHeight="1" x14ac:dyDescent="0.3">
      <c r="A17" s="194"/>
      <c r="B17" s="195"/>
      <c r="C17" s="198" t="s">
        <v>22</v>
      </c>
      <c r="D17" s="200" t="s">
        <v>23</v>
      </c>
      <c r="E17" s="116" t="s">
        <v>21</v>
      </c>
      <c r="F17" s="53" t="s">
        <v>22</v>
      </c>
      <c r="G17" s="28"/>
      <c r="H17" s="31"/>
      <c r="I17" s="29"/>
      <c r="J17" s="30" t="s">
        <v>23</v>
      </c>
      <c r="K17" s="128"/>
      <c r="L17" s="122" t="s">
        <v>21</v>
      </c>
      <c r="M17" s="53" t="s">
        <v>22</v>
      </c>
      <c r="N17" s="28"/>
      <c r="O17" s="31"/>
      <c r="P17" s="29"/>
      <c r="Q17" s="30" t="s">
        <v>23</v>
      </c>
      <c r="R17" s="128"/>
      <c r="S17" s="122" t="s">
        <v>21</v>
      </c>
      <c r="T17" s="53" t="s">
        <v>22</v>
      </c>
      <c r="U17" s="28"/>
      <c r="V17" s="31"/>
      <c r="W17" s="29"/>
      <c r="X17" s="30" t="s">
        <v>23</v>
      </c>
      <c r="Y17" s="128"/>
      <c r="Z17" s="122" t="s">
        <v>21</v>
      </c>
      <c r="AA17" s="53" t="s">
        <v>22</v>
      </c>
      <c r="AB17" s="28"/>
      <c r="AC17" s="31"/>
      <c r="AD17" s="29"/>
      <c r="AE17" s="30" t="s">
        <v>23</v>
      </c>
      <c r="AF17" s="128"/>
      <c r="AG17" s="122" t="s">
        <v>21</v>
      </c>
      <c r="AH17" s="53" t="s">
        <v>22</v>
      </c>
      <c r="AI17" s="28"/>
      <c r="AJ17" s="31"/>
      <c r="AK17" s="29"/>
      <c r="AL17" s="30" t="s">
        <v>23</v>
      </c>
      <c r="AM17" s="128"/>
      <c r="AN17" s="122" t="s">
        <v>21</v>
      </c>
      <c r="AO17" s="53" t="s">
        <v>22</v>
      </c>
      <c r="AP17" s="28"/>
      <c r="AQ17" s="31"/>
      <c r="AR17" s="29"/>
      <c r="AS17" s="30" t="s">
        <v>23</v>
      </c>
      <c r="AT17" s="128"/>
      <c r="AU17" s="145" t="s">
        <v>21</v>
      </c>
    </row>
    <row r="18" spans="1:47" s="26" customFormat="1" ht="30" customHeight="1" x14ac:dyDescent="0.3">
      <c r="A18" s="196"/>
      <c r="B18" s="197"/>
      <c r="C18" s="199"/>
      <c r="D18" s="201"/>
      <c r="E18" s="117" t="s">
        <v>24</v>
      </c>
      <c r="F18" s="129" t="s">
        <v>2</v>
      </c>
      <c r="G18" s="33" t="s">
        <v>3</v>
      </c>
      <c r="H18" s="30" t="s">
        <v>19</v>
      </c>
      <c r="I18" s="35" t="s">
        <v>2</v>
      </c>
      <c r="J18" s="36" t="s">
        <v>3</v>
      </c>
      <c r="K18" s="130" t="s">
        <v>19</v>
      </c>
      <c r="L18" s="117" t="s">
        <v>24</v>
      </c>
      <c r="M18" s="129" t="s">
        <v>2</v>
      </c>
      <c r="N18" s="33" t="s">
        <v>3</v>
      </c>
      <c r="O18" s="30" t="s">
        <v>19</v>
      </c>
      <c r="P18" s="35" t="s">
        <v>2</v>
      </c>
      <c r="Q18" s="37" t="s">
        <v>3</v>
      </c>
      <c r="R18" s="130" t="s">
        <v>19</v>
      </c>
      <c r="S18" s="117" t="s">
        <v>24</v>
      </c>
      <c r="T18" s="137" t="s">
        <v>2</v>
      </c>
      <c r="U18" s="60" t="s">
        <v>15</v>
      </c>
      <c r="V18" s="30" t="s">
        <v>19</v>
      </c>
      <c r="W18" s="40" t="s">
        <v>2</v>
      </c>
      <c r="X18" s="57" t="s">
        <v>15</v>
      </c>
      <c r="Y18" s="130" t="s">
        <v>19</v>
      </c>
      <c r="Z18" s="117" t="s">
        <v>24</v>
      </c>
      <c r="AA18" s="137" t="s">
        <v>2</v>
      </c>
      <c r="AB18" s="38" t="s">
        <v>3</v>
      </c>
      <c r="AC18" s="30" t="s">
        <v>19</v>
      </c>
      <c r="AD18" s="40" t="s">
        <v>2</v>
      </c>
      <c r="AE18" s="155" t="s">
        <v>3</v>
      </c>
      <c r="AF18" s="130" t="s">
        <v>19</v>
      </c>
      <c r="AG18" s="117" t="s">
        <v>24</v>
      </c>
      <c r="AH18" s="137" t="s">
        <v>2</v>
      </c>
      <c r="AI18" s="38" t="s">
        <v>3</v>
      </c>
      <c r="AJ18" s="34" t="s">
        <v>19</v>
      </c>
      <c r="AK18" s="41" t="s">
        <v>2</v>
      </c>
      <c r="AL18" s="39" t="s">
        <v>3</v>
      </c>
      <c r="AM18" s="130" t="s">
        <v>19</v>
      </c>
      <c r="AN18" s="117" t="s">
        <v>24</v>
      </c>
      <c r="AO18" s="137" t="s">
        <v>2</v>
      </c>
      <c r="AP18" s="38" t="s">
        <v>3</v>
      </c>
      <c r="AQ18" s="34" t="s">
        <v>19</v>
      </c>
      <c r="AR18" s="42" t="s">
        <v>2</v>
      </c>
      <c r="AS18" s="43" t="s">
        <v>3</v>
      </c>
      <c r="AT18" s="44" t="s">
        <v>19</v>
      </c>
      <c r="AU18" s="161" t="s">
        <v>24</v>
      </c>
    </row>
    <row r="19" spans="1:47" s="52" customFormat="1" ht="35.1" customHeight="1" x14ac:dyDescent="0.2">
      <c r="A19" s="104" t="s">
        <v>25</v>
      </c>
      <c r="B19" s="105" t="s">
        <v>25</v>
      </c>
      <c r="C19" s="106">
        <v>19764.00049999998</v>
      </c>
      <c r="D19" s="150">
        <v>19727.999799999987</v>
      </c>
      <c r="E19" s="153">
        <f t="shared" ref="E19:E45" si="31">(D19-C19)/C19%</f>
        <v>-0.18215289966215731</v>
      </c>
      <c r="F19" s="106">
        <v>130959.48979999982</v>
      </c>
      <c r="G19" s="107">
        <f>F19/C19</f>
        <v>6.6261630483160507</v>
      </c>
      <c r="H19" s="108">
        <f>F19/$F$6%</f>
        <v>7.3363977766617072</v>
      </c>
      <c r="I19" s="188">
        <v>131848.3324999999</v>
      </c>
      <c r="J19" s="109">
        <f t="shared" ref="J19:J45" si="32">I19/D19</f>
        <v>6.6833097038048423</v>
      </c>
      <c r="K19" s="110">
        <f t="shared" ref="K19:K45" si="33">I19/$I$6%</f>
        <v>7.4403106209982193</v>
      </c>
      <c r="L19" s="149">
        <f t="shared" ref="L19:L45" si="34">(I19-F19)/F19%</f>
        <v>0.67871576268166123</v>
      </c>
      <c r="M19" s="106">
        <v>108612.04459999988</v>
      </c>
      <c r="N19" s="114">
        <f t="shared" ref="N19:N45" si="35">M19/C19</f>
        <v>5.4954483835395562</v>
      </c>
      <c r="O19" s="110">
        <f t="shared" ref="O19:O45" si="36">M19/$M$6%</f>
        <v>7.7155699269603994</v>
      </c>
      <c r="P19" s="189">
        <v>113163.41949999996</v>
      </c>
      <c r="Q19" s="109">
        <f t="shared" ref="Q19:Q26" si="37">P19/D19</f>
        <v>5.7361831228323528</v>
      </c>
      <c r="R19" s="110">
        <f t="shared" ref="R19:R45" si="38">P19/$P$6%</f>
        <v>7.9237697396583719</v>
      </c>
      <c r="S19" s="149">
        <f t="shared" ref="S19:S45" si="39">(P19-M19)/M19%</f>
        <v>4.1904881882686587</v>
      </c>
      <c r="T19" s="151">
        <v>25460197.771098871</v>
      </c>
      <c r="U19" s="107">
        <f t="shared" ref="U19:U45" si="40">T19/M19/12</f>
        <v>19.534510701878222</v>
      </c>
      <c r="V19" s="110">
        <f t="shared" ref="V19:V45" si="41">T19/$T$6%</f>
        <v>7.7652476962937707</v>
      </c>
      <c r="W19" s="111">
        <v>26318975.603896677</v>
      </c>
      <c r="X19" s="109">
        <f t="shared" ref="X19:X26" si="42">W19/P19/12</f>
        <v>19.381245076209371</v>
      </c>
      <c r="Y19" s="110">
        <f t="shared" ref="Y19:Y45" si="43">W19/$W$6%</f>
        <v>7.6658324330990562</v>
      </c>
      <c r="Z19" s="149">
        <f t="shared" ref="Z19:Z45" si="44">(W19-T19)/T19%</f>
        <v>3.3730210602395547</v>
      </c>
      <c r="AA19" s="151">
        <v>1080218.8692489003</v>
      </c>
      <c r="AB19" s="107">
        <f t="shared" ref="AB19:AB45" si="45">AA19/C19</f>
        <v>54.65588149772114</v>
      </c>
      <c r="AC19" s="110">
        <f t="shared" ref="AC19:AC45" si="46">AA19/$AA$6%</f>
        <v>13.387752934506429</v>
      </c>
      <c r="AD19" s="111">
        <v>833330.81307920557</v>
      </c>
      <c r="AE19" s="159">
        <f t="shared" ref="AE19:AE26" si="47">AD19/D19</f>
        <v>42.241018933871146</v>
      </c>
      <c r="AF19" s="110">
        <f t="shared" ref="AF19:AF45" si="48">AD19/$AD$6%</f>
        <v>12.002638127263522</v>
      </c>
      <c r="AG19" s="149">
        <f t="shared" ref="AG19:AG45" si="49">(AD19-AA19)/AA19%</f>
        <v>-22.855373406072918</v>
      </c>
      <c r="AH19" s="151">
        <v>969229.91721809888</v>
      </c>
      <c r="AI19" s="107">
        <f t="shared" ref="AI19:AI45" si="50">AH19/C19</f>
        <v>49.040168624671907</v>
      </c>
      <c r="AJ19" s="108">
        <f t="shared" ref="AJ19:AJ45" si="51">AH19/$AH$6%</f>
        <v>13.876270543227783</v>
      </c>
      <c r="AK19" s="112">
        <v>740833.85348733258</v>
      </c>
      <c r="AL19" s="109">
        <f t="shared" ref="AL19:AL26" si="52">AK19/D19</f>
        <v>37.552405768340137</v>
      </c>
      <c r="AM19" s="110">
        <f t="shared" ref="AM19:AM45" si="53">AK19/$AK$6%</f>
        <v>12.670817509172352</v>
      </c>
      <c r="AN19" s="149">
        <f t="shared" ref="AN19:AN45" si="54">(AK19-AH19)/AH19%</f>
        <v>-23.564693956859358</v>
      </c>
      <c r="AO19" s="151">
        <v>110988.95203080284</v>
      </c>
      <c r="AP19" s="107">
        <f t="shared" ref="AP19:AP45" si="55">AO19/C19</f>
        <v>5.6157128730493078</v>
      </c>
      <c r="AQ19" s="110">
        <f t="shared" ref="AQ19:AQ45" si="56">AO19/$AO$6%</f>
        <v>10.239701492444114</v>
      </c>
      <c r="AR19" s="111">
        <v>92496.959591873558</v>
      </c>
      <c r="AS19" s="109">
        <f t="shared" ref="AS19:AS26" si="57">AR19/D19</f>
        <v>4.6886131655310344</v>
      </c>
      <c r="AT19" s="140">
        <f t="shared" ref="AT19:AT45" si="58">AR19/$AR$6%</f>
        <v>8.4385431304597791</v>
      </c>
      <c r="AU19" s="149">
        <f t="shared" ref="AU19:AU45" si="59">(AR19-AO19)/AO19%</f>
        <v>-16.661110948950295</v>
      </c>
    </row>
    <row r="20" spans="1:47" s="7" customFormat="1" ht="35.1" customHeight="1" x14ac:dyDescent="0.2">
      <c r="A20" s="91" t="s">
        <v>26</v>
      </c>
      <c r="B20" s="14" t="s">
        <v>26</v>
      </c>
      <c r="C20" s="10">
        <v>28501.002100000052</v>
      </c>
      <c r="D20" s="77">
        <v>28509.000399999986</v>
      </c>
      <c r="E20" s="154">
        <f t="shared" si="31"/>
        <v>2.8063223783748262E-2</v>
      </c>
      <c r="F20" s="10">
        <v>328996.41490000061</v>
      </c>
      <c r="G20" s="73">
        <f t="shared" ref="G20:G45" si="60">F20/C20</f>
        <v>11.543327976527534</v>
      </c>
      <c r="H20" s="76">
        <f t="shared" ref="H20:H45" si="61">F20/$F$6%</f>
        <v>18.430497633185194</v>
      </c>
      <c r="I20" s="58">
        <v>329328.32009999972</v>
      </c>
      <c r="J20" s="75">
        <f t="shared" si="32"/>
        <v>11.551731575267715</v>
      </c>
      <c r="K20" s="78">
        <f t="shared" si="33"/>
        <v>18.584269905996202</v>
      </c>
      <c r="L20" s="147">
        <f t="shared" si="34"/>
        <v>0.1008841388438806</v>
      </c>
      <c r="M20" s="10">
        <v>302958.07710000029</v>
      </c>
      <c r="N20" s="73">
        <f t="shared" si="35"/>
        <v>10.629734212047222</v>
      </c>
      <c r="O20" s="78">
        <f t="shared" si="36"/>
        <v>21.52150102146696</v>
      </c>
      <c r="P20" s="89">
        <v>307578.3777000003</v>
      </c>
      <c r="Q20" s="75">
        <f t="shared" si="37"/>
        <v>10.78881663279925</v>
      </c>
      <c r="R20" s="78">
        <f t="shared" si="38"/>
        <v>21.536820401512138</v>
      </c>
      <c r="S20" s="147">
        <f t="shared" si="39"/>
        <v>1.5250626899361228</v>
      </c>
      <c r="T20" s="6">
        <v>82955543.239083037</v>
      </c>
      <c r="U20" s="73">
        <f t="shared" si="40"/>
        <v>22.81821301073424</v>
      </c>
      <c r="V20" s="78">
        <f t="shared" si="41"/>
        <v>25.301073731772714</v>
      </c>
      <c r="W20" s="59">
        <v>88610282.896014467</v>
      </c>
      <c r="X20" s="75">
        <f t="shared" si="42"/>
        <v>24.007507603596192</v>
      </c>
      <c r="Y20" s="78">
        <f t="shared" si="43"/>
        <v>25.809195264795189</v>
      </c>
      <c r="Z20" s="147">
        <f t="shared" si="44"/>
        <v>6.8165904726030409</v>
      </c>
      <c r="AA20" s="6">
        <v>3184304.6435321155</v>
      </c>
      <c r="AB20" s="73">
        <f t="shared" si="45"/>
        <v>111.72605904731012</v>
      </c>
      <c r="AC20" s="78">
        <f t="shared" si="46"/>
        <v>39.46485758525175</v>
      </c>
      <c r="AD20" s="59">
        <v>2513703.2988325376</v>
      </c>
      <c r="AE20" s="157">
        <f t="shared" si="47"/>
        <v>88.17227063606687</v>
      </c>
      <c r="AF20" s="78">
        <f t="shared" si="48"/>
        <v>36.205394762389325</v>
      </c>
      <c r="AG20" s="147">
        <f t="shared" si="49"/>
        <v>-21.059585051376523</v>
      </c>
      <c r="AH20" s="6">
        <v>2864139.6572930091</v>
      </c>
      <c r="AI20" s="73">
        <f t="shared" si="50"/>
        <v>100.4925948653926</v>
      </c>
      <c r="AJ20" s="76">
        <f t="shared" si="51"/>
        <v>41.005313653811086</v>
      </c>
      <c r="AK20" s="16">
        <v>2236457.7204824006</v>
      </c>
      <c r="AL20" s="75">
        <f t="shared" si="52"/>
        <v>78.447426746060231</v>
      </c>
      <c r="AM20" s="78">
        <f t="shared" si="53"/>
        <v>38.251151064192875</v>
      </c>
      <c r="AN20" s="147">
        <f t="shared" si="54"/>
        <v>-21.915200092018242</v>
      </c>
      <c r="AO20" s="6">
        <v>320164.98623910593</v>
      </c>
      <c r="AP20" s="73">
        <f t="shared" si="55"/>
        <v>11.233464181917496</v>
      </c>
      <c r="AQ20" s="78">
        <f t="shared" si="56"/>
        <v>29.538020023029564</v>
      </c>
      <c r="AR20" s="59">
        <v>277245.57835013542</v>
      </c>
      <c r="AS20" s="75">
        <f t="shared" si="57"/>
        <v>9.7248438900065945</v>
      </c>
      <c r="AT20" s="141">
        <f t="shared" si="58"/>
        <v>25.293250512878778</v>
      </c>
      <c r="AU20" s="147">
        <f t="shared" si="59"/>
        <v>-13.405403380654935</v>
      </c>
    </row>
    <row r="21" spans="1:47" s="7" customFormat="1" ht="35.1" customHeight="1" x14ac:dyDescent="0.2">
      <c r="A21" s="91" t="s">
        <v>27</v>
      </c>
      <c r="B21" s="14" t="s">
        <v>27</v>
      </c>
      <c r="C21" s="10">
        <v>106492.00010000002</v>
      </c>
      <c r="D21" s="77">
        <v>106042.00049999999</v>
      </c>
      <c r="E21" s="154">
        <f t="shared" si="31"/>
        <v>-0.4225665773743173</v>
      </c>
      <c r="F21" s="10">
        <v>406306.52910000022</v>
      </c>
      <c r="G21" s="73">
        <f t="shared" si="60"/>
        <v>3.8153713773660276</v>
      </c>
      <c r="H21" s="76">
        <f>F21/$F$6%</f>
        <v>22.761438069777672</v>
      </c>
      <c r="I21" s="58">
        <v>375357.36769999977</v>
      </c>
      <c r="J21" s="75">
        <f t="shared" si="32"/>
        <v>3.5397047012518383</v>
      </c>
      <c r="K21" s="78">
        <f t="shared" si="33"/>
        <v>21.181727190734431</v>
      </c>
      <c r="L21" s="147">
        <f t="shared" si="34"/>
        <v>-7.6171951921509082</v>
      </c>
      <c r="M21" s="10">
        <v>267268.06549999985</v>
      </c>
      <c r="N21" s="73">
        <f t="shared" si="35"/>
        <v>2.5097478237710344</v>
      </c>
      <c r="O21" s="78">
        <f t="shared" si="36"/>
        <v>18.986158084060996</v>
      </c>
      <c r="P21" s="89">
        <v>237090.92210000043</v>
      </c>
      <c r="Q21" s="75">
        <f t="shared" si="37"/>
        <v>2.2358209104137039</v>
      </c>
      <c r="R21" s="78">
        <f t="shared" si="38"/>
        <v>16.601246961114359</v>
      </c>
      <c r="S21" s="147">
        <f t="shared" si="39"/>
        <v>-11.290964875861475</v>
      </c>
      <c r="T21" s="6">
        <v>55103250.414761044</v>
      </c>
      <c r="U21" s="73">
        <f t="shared" si="40"/>
        <v>17.181018338172628</v>
      </c>
      <c r="V21" s="78">
        <f t="shared" si="41"/>
        <v>16.806247625744742</v>
      </c>
      <c r="W21" s="59">
        <v>51863796.208003342</v>
      </c>
      <c r="X21" s="75">
        <f t="shared" si="42"/>
        <v>18.229221848952452</v>
      </c>
      <c r="Y21" s="78">
        <f t="shared" si="43"/>
        <v>15.10617955115578</v>
      </c>
      <c r="Z21" s="147">
        <f t="shared" si="44"/>
        <v>-5.878880433321803</v>
      </c>
      <c r="AA21" s="6">
        <v>2461200.0445660721</v>
      </c>
      <c r="AB21" s="73">
        <f t="shared" si="45"/>
        <v>23.111595633990461</v>
      </c>
      <c r="AC21" s="78">
        <f t="shared" si="46"/>
        <v>30.503020320277866</v>
      </c>
      <c r="AD21" s="59">
        <v>2326210.9204439376</v>
      </c>
      <c r="AE21" s="157">
        <f t="shared" si="47"/>
        <v>21.936694040810156</v>
      </c>
      <c r="AF21" s="78">
        <f t="shared" si="48"/>
        <v>33.504902791976086</v>
      </c>
      <c r="AG21" s="147">
        <f t="shared" si="49"/>
        <v>-5.4846872126533706</v>
      </c>
      <c r="AH21" s="6">
        <v>2279664.254064214</v>
      </c>
      <c r="AI21" s="73">
        <f t="shared" si="50"/>
        <v>21.406906170637445</v>
      </c>
      <c r="AJ21" s="76">
        <f t="shared" si="51"/>
        <v>32.637496403242352</v>
      </c>
      <c r="AK21" s="16">
        <v>2051841.316291125</v>
      </c>
      <c r="AL21" s="75">
        <f t="shared" si="52"/>
        <v>19.349326744275491</v>
      </c>
      <c r="AM21" s="78">
        <f t="shared" si="53"/>
        <v>35.09357294367944</v>
      </c>
      <c r="AN21" s="147">
        <f t="shared" si="54"/>
        <v>-9.9937057558771354</v>
      </c>
      <c r="AO21" s="6">
        <v>181535.79050185982</v>
      </c>
      <c r="AP21" s="73">
        <f t="shared" si="55"/>
        <v>1.7046894633530298</v>
      </c>
      <c r="AQ21" s="78">
        <f>AO21/$AO$6%</f>
        <v>16.748264317497309</v>
      </c>
      <c r="AR21" s="59">
        <v>274369.60415281553</v>
      </c>
      <c r="AS21" s="75">
        <f t="shared" si="57"/>
        <v>2.5873672965346928</v>
      </c>
      <c r="AT21" s="141">
        <f t="shared" si="58"/>
        <v>25.03087397192807</v>
      </c>
      <c r="AU21" s="147">
        <f t="shared" si="59"/>
        <v>51.138022642430187</v>
      </c>
    </row>
    <row r="22" spans="1:47" s="7" customFormat="1" ht="35.1" customHeight="1" x14ac:dyDescent="0.2">
      <c r="A22" s="91" t="s">
        <v>28</v>
      </c>
      <c r="B22" s="14" t="s">
        <v>28</v>
      </c>
      <c r="C22" s="10">
        <v>1227.9997999999996</v>
      </c>
      <c r="D22" s="77">
        <v>1218.9998000000001</v>
      </c>
      <c r="E22" s="154">
        <f t="shared" si="31"/>
        <v>-0.73289914216594731</v>
      </c>
      <c r="F22" s="10">
        <v>61953.137700000007</v>
      </c>
      <c r="G22" s="73">
        <f t="shared" si="60"/>
        <v>50.450446083134565</v>
      </c>
      <c r="H22" s="76">
        <f>F22/$F$6%</f>
        <v>3.4706370830676319</v>
      </c>
      <c r="I22" s="58">
        <v>66421.296100000021</v>
      </c>
      <c r="J22" s="75">
        <f t="shared" si="32"/>
        <v>54.488356847966685</v>
      </c>
      <c r="K22" s="78">
        <f t="shared" si="33"/>
        <v>3.7482087597376181</v>
      </c>
      <c r="L22" s="147">
        <f t="shared" si="34"/>
        <v>7.212158360140676</v>
      </c>
      <c r="M22" s="10">
        <v>60915.837599999999</v>
      </c>
      <c r="N22" s="73">
        <f t="shared" si="35"/>
        <v>49.605739023736014</v>
      </c>
      <c r="O22" s="78">
        <f t="shared" si="36"/>
        <v>4.3273322622099322</v>
      </c>
      <c r="P22" s="89">
        <v>65145.499699999993</v>
      </c>
      <c r="Q22" s="75">
        <f t="shared" si="37"/>
        <v>53.441764059354227</v>
      </c>
      <c r="R22" s="78">
        <f t="shared" si="38"/>
        <v>4.561526520482917</v>
      </c>
      <c r="S22" s="147">
        <f t="shared" si="39"/>
        <v>6.9434522558382978</v>
      </c>
      <c r="T22" s="6">
        <v>16440534.614955792</v>
      </c>
      <c r="U22" s="73">
        <f t="shared" si="40"/>
        <v>22.490777525585827</v>
      </c>
      <c r="V22" s="78">
        <f t="shared" si="41"/>
        <v>5.0142903324004076</v>
      </c>
      <c r="W22" s="59">
        <v>19712868.683337208</v>
      </c>
      <c r="X22" s="75">
        <f t="shared" si="42"/>
        <v>25.216462603091639</v>
      </c>
      <c r="Y22" s="78">
        <f t="shared" si="43"/>
        <v>5.741695663860698</v>
      </c>
      <c r="Z22" s="147">
        <f t="shared" si="44"/>
        <v>19.904061181834109</v>
      </c>
      <c r="AA22" s="6">
        <v>62245.163985468782</v>
      </c>
      <c r="AB22" s="73">
        <f t="shared" si="45"/>
        <v>50.688252543256766</v>
      </c>
      <c r="AC22" s="78">
        <f t="shared" si="46"/>
        <v>0.77143891902640171</v>
      </c>
      <c r="AD22" s="59">
        <v>76468.969106247387</v>
      </c>
      <c r="AE22" s="157">
        <f t="shared" si="47"/>
        <v>62.730911938006372</v>
      </c>
      <c r="AF22" s="78">
        <f t="shared" si="48"/>
        <v>1.1013985679417622</v>
      </c>
      <c r="AG22" s="147">
        <f t="shared" si="49"/>
        <v>22.851261383292638</v>
      </c>
      <c r="AH22" s="6">
        <v>32531.43714210239</v>
      </c>
      <c r="AI22" s="73">
        <f t="shared" si="50"/>
        <v>26.491402638748312</v>
      </c>
      <c r="AJ22" s="76">
        <f t="shared" si="51"/>
        <v>0.46574606801189244</v>
      </c>
      <c r="AK22" s="16">
        <v>34063.989374879806</v>
      </c>
      <c r="AL22" s="75">
        <f t="shared" si="52"/>
        <v>27.944212439476861</v>
      </c>
      <c r="AM22" s="78">
        <f t="shared" si="53"/>
        <v>0.58261186495693562</v>
      </c>
      <c r="AN22" s="147">
        <f t="shared" si="54"/>
        <v>4.7109884081757256</v>
      </c>
      <c r="AO22" s="6">
        <v>29713.726843366388</v>
      </c>
      <c r="AP22" s="73">
        <f t="shared" si="55"/>
        <v>24.196849904508451</v>
      </c>
      <c r="AQ22" s="78">
        <f t="shared" si="56"/>
        <v>2.7413511663724339</v>
      </c>
      <c r="AR22" s="59">
        <v>42404.979731367603</v>
      </c>
      <c r="AS22" s="75">
        <f t="shared" si="57"/>
        <v>34.786699498529536</v>
      </c>
      <c r="AT22" s="141">
        <f t="shared" si="58"/>
        <v>3.8686271634041516</v>
      </c>
      <c r="AU22" s="147">
        <f t="shared" si="59"/>
        <v>42.711750548499587</v>
      </c>
    </row>
    <row r="23" spans="1:47" s="7" customFormat="1" ht="35.1" customHeight="1" x14ac:dyDescent="0.2">
      <c r="A23" s="91" t="s">
        <v>29</v>
      </c>
      <c r="B23" s="14" t="s">
        <v>29</v>
      </c>
      <c r="C23" s="10">
        <v>54596.000099999976</v>
      </c>
      <c r="D23" s="77">
        <v>54491.999099999994</v>
      </c>
      <c r="E23" s="154">
        <f t="shared" si="31"/>
        <v>-0.19049197708529941</v>
      </c>
      <c r="F23" s="10">
        <v>297763.65220000001</v>
      </c>
      <c r="G23" s="73">
        <f t="shared" si="60"/>
        <v>5.4539462901056028</v>
      </c>
      <c r="H23" s="76">
        <f t="shared" si="61"/>
        <v>16.680827019919811</v>
      </c>
      <c r="I23" s="58">
        <v>288809.74609999999</v>
      </c>
      <c r="J23" s="75">
        <f t="shared" si="32"/>
        <v>5.3000394712991916</v>
      </c>
      <c r="K23" s="78">
        <f t="shared" si="33"/>
        <v>16.297773211167691</v>
      </c>
      <c r="L23" s="147">
        <f t="shared" si="34"/>
        <v>-3.0070514093459328</v>
      </c>
      <c r="M23" s="10">
        <v>196378.90229999993</v>
      </c>
      <c r="N23" s="73">
        <f t="shared" si="35"/>
        <v>3.5969466982985079</v>
      </c>
      <c r="O23" s="78">
        <f t="shared" si="36"/>
        <v>13.950341865448831</v>
      </c>
      <c r="P23" s="89">
        <v>215160.63189999992</v>
      </c>
      <c r="Q23" s="75">
        <f t="shared" si="37"/>
        <v>3.9484811615215625</v>
      </c>
      <c r="R23" s="78">
        <f t="shared" si="38"/>
        <v>15.065675036578352</v>
      </c>
      <c r="S23" s="147">
        <f t="shared" si="39"/>
        <v>9.5640261657578254</v>
      </c>
      <c r="T23" s="6">
        <v>31184493.927832883</v>
      </c>
      <c r="U23" s="73">
        <f t="shared" si="40"/>
        <v>13.233131445808105</v>
      </c>
      <c r="V23" s="78">
        <f t="shared" si="41"/>
        <v>9.5111327025147414</v>
      </c>
      <c r="W23" s="59">
        <v>38550076.475562997</v>
      </c>
      <c r="X23" s="75">
        <f t="shared" si="42"/>
        <v>14.93073497969953</v>
      </c>
      <c r="Y23" s="78">
        <f t="shared" si="43"/>
        <v>11.228340760385315</v>
      </c>
      <c r="Z23" s="147">
        <f t="shared" si="44"/>
        <v>23.61937495210131</v>
      </c>
      <c r="AA23" s="6">
        <v>159948.4485785233</v>
      </c>
      <c r="AB23" s="73">
        <f t="shared" si="45"/>
        <v>2.9296733878957437</v>
      </c>
      <c r="AC23" s="78">
        <f t="shared" si="46"/>
        <v>1.9823300377226363</v>
      </c>
      <c r="AD23" s="59">
        <v>235906.61535443063</v>
      </c>
      <c r="AE23" s="157">
        <f t="shared" si="47"/>
        <v>4.3291972996166086</v>
      </c>
      <c r="AF23" s="78">
        <f t="shared" si="48"/>
        <v>3.397812359132883</v>
      </c>
      <c r="AG23" s="147">
        <f t="shared" si="49"/>
        <v>47.489155068995423</v>
      </c>
      <c r="AH23" s="6">
        <v>96375.086050722661</v>
      </c>
      <c r="AI23" s="73">
        <f t="shared" si="50"/>
        <v>1.7652407845666098</v>
      </c>
      <c r="AJ23" s="76">
        <f t="shared" si="51"/>
        <v>1.3797827986006714</v>
      </c>
      <c r="AK23" s="16">
        <v>129510.88676404298</v>
      </c>
      <c r="AL23" s="75">
        <f t="shared" si="52"/>
        <v>2.3766954581052064</v>
      </c>
      <c r="AM23" s="78">
        <f t="shared" si="53"/>
        <v>2.2150834548307166</v>
      </c>
      <c r="AN23" s="147">
        <f t="shared" si="54"/>
        <v>34.382123089239883</v>
      </c>
      <c r="AO23" s="6">
        <v>63573.362527800717</v>
      </c>
      <c r="AP23" s="73">
        <f t="shared" si="55"/>
        <v>1.1644326033291355</v>
      </c>
      <c r="AQ23" s="78">
        <f t="shared" si="56"/>
        <v>5.8651986818917514</v>
      </c>
      <c r="AR23" s="59">
        <v>106395.72859038769</v>
      </c>
      <c r="AS23" s="75">
        <f t="shared" si="57"/>
        <v>1.9525018415114028</v>
      </c>
      <c r="AT23" s="141">
        <f t="shared" si="58"/>
        <v>9.7065346641465027</v>
      </c>
      <c r="AU23" s="147">
        <f t="shared" si="59"/>
        <v>67.358976086660036</v>
      </c>
    </row>
    <row r="24" spans="1:47" s="7" customFormat="1" ht="35.1" customHeight="1" x14ac:dyDescent="0.2">
      <c r="A24" s="91" t="s">
        <v>30</v>
      </c>
      <c r="B24" s="14" t="s">
        <v>30</v>
      </c>
      <c r="C24" s="10">
        <v>635.99980000000005</v>
      </c>
      <c r="D24" s="77">
        <v>598</v>
      </c>
      <c r="E24" s="154">
        <f t="shared" si="31"/>
        <v>-5.9748131996267997</v>
      </c>
      <c r="F24" s="10">
        <v>14899.6587</v>
      </c>
      <c r="G24" s="73">
        <f t="shared" si="60"/>
        <v>23.427143687781033</v>
      </c>
      <c r="H24" s="76">
        <f t="shared" si="61"/>
        <v>0.83468424569029143</v>
      </c>
      <c r="I24" s="58">
        <v>12512.828699999996</v>
      </c>
      <c r="J24" s="75">
        <f t="shared" si="32"/>
        <v>20.924462709030095</v>
      </c>
      <c r="K24" s="78">
        <f t="shared" si="33"/>
        <v>0.70610928868092726</v>
      </c>
      <c r="L24" s="147">
        <f t="shared" si="34"/>
        <v>-16.0193602287011</v>
      </c>
      <c r="M24" s="10">
        <v>14431.492100000001</v>
      </c>
      <c r="N24" s="73">
        <f t="shared" si="35"/>
        <v>22.691032450010205</v>
      </c>
      <c r="O24" s="78">
        <f t="shared" si="36"/>
        <v>1.0251826752548465</v>
      </c>
      <c r="P24" s="89">
        <v>12209.495299999999</v>
      </c>
      <c r="Q24" s="75">
        <f t="shared" si="37"/>
        <v>20.417216220735785</v>
      </c>
      <c r="R24" s="78">
        <f t="shared" si="38"/>
        <v>0.85491610117562011</v>
      </c>
      <c r="S24" s="147">
        <f t="shared" si="39"/>
        <v>-15.396861146464559</v>
      </c>
      <c r="T24" s="6">
        <v>4483414.6431181012</v>
      </c>
      <c r="U24" s="73">
        <f t="shared" si="40"/>
        <v>25.889068457897597</v>
      </c>
      <c r="V24" s="78">
        <f t="shared" si="41"/>
        <v>1.367421633641928</v>
      </c>
      <c r="W24" s="59">
        <v>4213430.9460464008</v>
      </c>
      <c r="X24" s="75">
        <f t="shared" si="42"/>
        <v>28.757883669758797</v>
      </c>
      <c r="Y24" s="78">
        <f t="shared" si="43"/>
        <v>1.2272307283891253</v>
      </c>
      <c r="Z24" s="147">
        <f t="shared" si="44"/>
        <v>-6.0218319866112928</v>
      </c>
      <c r="AA24" s="6">
        <v>36342.476005076904</v>
      </c>
      <c r="AB24" s="73">
        <f t="shared" si="45"/>
        <v>57.142275838886903</v>
      </c>
      <c r="AC24" s="78">
        <f t="shared" si="46"/>
        <v>0.45041250771938701</v>
      </c>
      <c r="AD24" s="59">
        <v>30899.739209479198</v>
      </c>
      <c r="AE24" s="157">
        <f t="shared" si="47"/>
        <v>51.671804698125747</v>
      </c>
      <c r="AF24" s="78">
        <f t="shared" si="48"/>
        <v>0.44505541153311912</v>
      </c>
      <c r="AG24" s="147">
        <f t="shared" si="49"/>
        <v>-14.976241010209037</v>
      </c>
      <c r="AH24" s="6">
        <v>26459.23635422199</v>
      </c>
      <c r="AI24" s="73">
        <f t="shared" si="50"/>
        <v>41.602585966571041</v>
      </c>
      <c r="AJ24" s="76">
        <f t="shared" si="51"/>
        <v>0.37881158587449371</v>
      </c>
      <c r="AK24" s="16">
        <v>23228.167306309904</v>
      </c>
      <c r="AL24" s="75">
        <f t="shared" si="52"/>
        <v>38.843089140986464</v>
      </c>
      <c r="AM24" s="78">
        <f t="shared" si="53"/>
        <v>0.3972818839545767</v>
      </c>
      <c r="AN24" s="147">
        <f t="shared" si="54"/>
        <v>-12.211497734312038</v>
      </c>
      <c r="AO24" s="6">
        <v>9883.2396508549027</v>
      </c>
      <c r="AP24" s="73">
        <f t="shared" si="55"/>
        <v>15.539689872315844</v>
      </c>
      <c r="AQ24" s="78">
        <f t="shared" si="56"/>
        <v>0.91181529288568541</v>
      </c>
      <c r="AR24" s="59">
        <v>7671.5719031692988</v>
      </c>
      <c r="AS24" s="75">
        <f t="shared" si="57"/>
        <v>12.828715557139295</v>
      </c>
      <c r="AT24" s="141">
        <f t="shared" si="58"/>
        <v>0.69988127900590025</v>
      </c>
      <c r="AU24" s="147">
        <f t="shared" si="59"/>
        <v>-22.377963358343681</v>
      </c>
    </row>
    <row r="25" spans="1:47" s="7" customFormat="1" ht="35.1" customHeight="1" x14ac:dyDescent="0.2">
      <c r="A25" s="91" t="s">
        <v>31</v>
      </c>
      <c r="B25" s="14" t="s">
        <v>31</v>
      </c>
      <c r="C25" s="10">
        <v>46</v>
      </c>
      <c r="D25" s="77">
        <v>40</v>
      </c>
      <c r="E25" s="154">
        <f t="shared" si="31"/>
        <v>-13.043478260869565</v>
      </c>
      <c r="F25" s="10">
        <v>5927</v>
      </c>
      <c r="G25" s="73">
        <f t="shared" si="60"/>
        <v>128.84782608695653</v>
      </c>
      <c r="H25" s="76">
        <f t="shared" si="61"/>
        <v>0.3320326742924895</v>
      </c>
      <c r="I25" s="58">
        <v>2756</v>
      </c>
      <c r="J25" s="75">
        <f t="shared" si="32"/>
        <v>68.900000000000006</v>
      </c>
      <c r="K25" s="78">
        <f t="shared" si="33"/>
        <v>0.15552336296305536</v>
      </c>
      <c r="L25" s="147">
        <f t="shared" si="34"/>
        <v>-53.500927956807828</v>
      </c>
      <c r="M25" s="10">
        <v>5905</v>
      </c>
      <c r="N25" s="73">
        <f t="shared" si="35"/>
        <v>128.36956521739131</v>
      </c>
      <c r="O25" s="78">
        <f t="shared" si="36"/>
        <v>0.41947871054718372</v>
      </c>
      <c r="P25" s="89">
        <v>2715</v>
      </c>
      <c r="Q25" s="75">
        <f t="shared" si="37"/>
        <v>67.875</v>
      </c>
      <c r="R25" s="78">
        <f t="shared" si="38"/>
        <v>0.19010591000365173</v>
      </c>
      <c r="S25" s="147">
        <f t="shared" si="39"/>
        <v>-54.022015241320915</v>
      </c>
      <c r="T25" s="6">
        <v>2385982.4389999998</v>
      </c>
      <c r="U25" s="73">
        <f t="shared" si="40"/>
        <v>33.671781526954554</v>
      </c>
      <c r="V25" s="78">
        <f t="shared" si="41"/>
        <v>0.72771408943546778</v>
      </c>
      <c r="W25" s="59">
        <v>1022737.7729999998</v>
      </c>
      <c r="X25" s="75">
        <f t="shared" si="42"/>
        <v>31.391582965009203</v>
      </c>
      <c r="Y25" s="78">
        <f t="shared" si="43"/>
        <v>0.29788911653757988</v>
      </c>
      <c r="Z25" s="147">
        <f t="shared" si="44"/>
        <v>-57.135569973907927</v>
      </c>
      <c r="AA25" s="6">
        <v>30356.533669</v>
      </c>
      <c r="AB25" s="73">
        <f t="shared" si="45"/>
        <v>659.92464497826086</v>
      </c>
      <c r="AC25" s="78">
        <f t="shared" si="46"/>
        <v>0.3762253967949854</v>
      </c>
      <c r="AD25" s="59">
        <v>29544.236813</v>
      </c>
      <c r="AE25" s="157">
        <f t="shared" si="47"/>
        <v>738.60592032499994</v>
      </c>
      <c r="AF25" s="78">
        <f t="shared" si="48"/>
        <v>0.42553182679315116</v>
      </c>
      <c r="AG25" s="147">
        <f t="shared" si="49"/>
        <v>-2.6758551053854873</v>
      </c>
      <c r="AH25" s="6">
        <v>24633.560460999997</v>
      </c>
      <c r="AI25" s="73">
        <f t="shared" si="50"/>
        <v>535.51218393478257</v>
      </c>
      <c r="AJ25" s="76">
        <f t="shared" si="51"/>
        <v>0.3526737498785617</v>
      </c>
      <c r="AK25" s="16">
        <v>25291.581099999999</v>
      </c>
      <c r="AL25" s="75">
        <f t="shared" si="52"/>
        <v>632.28952749999996</v>
      </c>
      <c r="AM25" s="78">
        <f t="shared" si="53"/>
        <v>0.43257338622959152</v>
      </c>
      <c r="AN25" s="147">
        <f t="shared" si="54"/>
        <v>2.6712364217173739</v>
      </c>
      <c r="AO25" s="6">
        <v>5722.9732080000003</v>
      </c>
      <c r="AP25" s="73">
        <f t="shared" si="55"/>
        <v>124.41246104347827</v>
      </c>
      <c r="AQ25" s="78">
        <f t="shared" si="56"/>
        <v>0.52799432940777336</v>
      </c>
      <c r="AR25" s="59">
        <v>4252.6557129999992</v>
      </c>
      <c r="AS25" s="75">
        <f t="shared" si="57"/>
        <v>106.31639282499998</v>
      </c>
      <c r="AT25" s="141">
        <f t="shared" si="58"/>
        <v>0.38797187292953472</v>
      </c>
      <c r="AU25" s="147">
        <f t="shared" si="59"/>
        <v>-25.6914970865962</v>
      </c>
    </row>
    <row r="26" spans="1:47" s="7" customFormat="1" ht="35.1" customHeight="1" x14ac:dyDescent="0.2">
      <c r="A26" s="91" t="s">
        <v>32</v>
      </c>
      <c r="B26" s="14" t="s">
        <v>32</v>
      </c>
      <c r="C26" s="10">
        <v>874.99999999999989</v>
      </c>
      <c r="D26" s="77">
        <v>856.9997000000003</v>
      </c>
      <c r="E26" s="154">
        <f t="shared" si="31"/>
        <v>-2.0571771428570957</v>
      </c>
      <c r="F26" s="10">
        <v>16378.298699999987</v>
      </c>
      <c r="G26" s="73">
        <f t="shared" si="60"/>
        <v>18.718055657142845</v>
      </c>
      <c r="H26" s="76">
        <f t="shared" si="61"/>
        <v>0.91751819094351261</v>
      </c>
      <c r="I26" s="58">
        <v>14758.021600000004</v>
      </c>
      <c r="J26" s="75">
        <f t="shared" si="32"/>
        <v>17.220567988530217</v>
      </c>
      <c r="K26" s="78">
        <f t="shared" si="33"/>
        <v>0.83280738385827702</v>
      </c>
      <c r="L26" s="147">
        <f t="shared" si="34"/>
        <v>-9.892829100741606</v>
      </c>
      <c r="M26" s="10">
        <v>16200.715399999997</v>
      </c>
      <c r="N26" s="73">
        <f t="shared" si="35"/>
        <v>18.515103314285714</v>
      </c>
      <c r="O26" s="78">
        <f t="shared" si="36"/>
        <v>1.1508645564663675</v>
      </c>
      <c r="P26" s="89">
        <v>14472.688300000005</v>
      </c>
      <c r="Q26" s="75">
        <f t="shared" si="37"/>
        <v>16.887623531256779</v>
      </c>
      <c r="R26" s="78">
        <f t="shared" si="38"/>
        <v>1.0133862171162815</v>
      </c>
      <c r="S26" s="147">
        <f t="shared" si="39"/>
        <v>-10.666362918763404</v>
      </c>
      <c r="T26" s="6">
        <v>5964294.7290329998</v>
      </c>
      <c r="U26" s="73">
        <f t="shared" si="40"/>
        <v>30.679173634069894</v>
      </c>
      <c r="V26" s="78">
        <f t="shared" si="41"/>
        <v>1.8190835091318163</v>
      </c>
      <c r="W26" s="59">
        <v>6083218.6780251032</v>
      </c>
      <c r="X26" s="75">
        <f t="shared" si="42"/>
        <v>35.027002539357191</v>
      </c>
      <c r="Y26" s="78">
        <f t="shared" si="43"/>
        <v>1.7718370099759704</v>
      </c>
      <c r="Z26" s="147">
        <f t="shared" si="44"/>
        <v>1.9939314603821507</v>
      </c>
      <c r="AA26" s="6">
        <v>35342.216805355791</v>
      </c>
      <c r="AB26" s="73">
        <f t="shared" si="45"/>
        <v>40.391104920406626</v>
      </c>
      <c r="AC26" s="78">
        <f t="shared" si="46"/>
        <v>0.43801573941849203</v>
      </c>
      <c r="AD26" s="59">
        <v>46660.211315740715</v>
      </c>
      <c r="AE26" s="157">
        <f t="shared" si="47"/>
        <v>54.446006592231825</v>
      </c>
      <c r="AF26" s="78">
        <f t="shared" si="48"/>
        <v>0.6720567901420581</v>
      </c>
      <c r="AG26" s="147">
        <f t="shared" si="49"/>
        <v>32.024008490236483</v>
      </c>
      <c r="AH26" s="6">
        <v>22678.968971276088</v>
      </c>
      <c r="AI26" s="73">
        <f t="shared" si="50"/>
        <v>25.91882168145839</v>
      </c>
      <c r="AJ26" s="76">
        <f t="shared" si="51"/>
        <v>0.32469025511526867</v>
      </c>
      <c r="AK26" s="16">
        <v>31141.056121998514</v>
      </c>
      <c r="AL26" s="75">
        <f t="shared" si="52"/>
        <v>36.337301077233171</v>
      </c>
      <c r="AM26" s="78">
        <f t="shared" si="53"/>
        <v>0.53261961141127112</v>
      </c>
      <c r="AN26" s="147">
        <f t="shared" si="54"/>
        <v>37.312486125096918</v>
      </c>
      <c r="AO26" s="6">
        <v>12663.247834079697</v>
      </c>
      <c r="AP26" s="73">
        <f t="shared" si="55"/>
        <v>14.472283238948227</v>
      </c>
      <c r="AQ26" s="78">
        <f t="shared" si="56"/>
        <v>1.1682953606934565</v>
      </c>
      <c r="AR26" s="59">
        <v>15519.155193742205</v>
      </c>
      <c r="AS26" s="75">
        <f t="shared" si="57"/>
        <v>18.108705514998661</v>
      </c>
      <c r="AT26" s="141">
        <f t="shared" si="58"/>
        <v>1.4158201634791685</v>
      </c>
      <c r="AU26" s="147">
        <f t="shared" si="59"/>
        <v>22.552724206949559</v>
      </c>
    </row>
    <row r="27" spans="1:47" s="7" customFormat="1" ht="35.1" customHeight="1" x14ac:dyDescent="0.2">
      <c r="A27" s="91" t="s">
        <v>33</v>
      </c>
      <c r="B27" s="14" t="s">
        <v>33</v>
      </c>
      <c r="C27" s="10">
        <v>91.999899999999997</v>
      </c>
      <c r="D27" s="77">
        <v>69</v>
      </c>
      <c r="E27" s="154">
        <f t="shared" si="31"/>
        <v>-24.999918478172255</v>
      </c>
      <c r="F27" s="10">
        <v>2562.6530999999995</v>
      </c>
      <c r="G27" s="73">
        <f t="shared" si="60"/>
        <v>27.854955277125296</v>
      </c>
      <c r="H27" s="76">
        <f t="shared" si="61"/>
        <v>0.14356074946464287</v>
      </c>
      <c r="I27" s="58">
        <v>2507</v>
      </c>
      <c r="J27" s="75">
        <f t="shared" si="32"/>
        <v>36.333333333333336</v>
      </c>
      <c r="K27" s="78">
        <f t="shared" si="33"/>
        <v>0.14147208670115374</v>
      </c>
      <c r="L27" s="147">
        <f t="shared" si="34"/>
        <v>-2.1716985416402848</v>
      </c>
      <c r="M27" s="10">
        <v>2484.1531</v>
      </c>
      <c r="N27" s="73">
        <f t="shared" si="35"/>
        <v>27.001693480101611</v>
      </c>
      <c r="O27" s="78">
        <f t="shared" si="36"/>
        <v>0.17646898208125134</v>
      </c>
      <c r="P27" s="89">
        <v>2452.0000000000005</v>
      </c>
      <c r="Q27" s="75">
        <f>P27/D27</f>
        <v>35.536231884057976</v>
      </c>
      <c r="R27" s="78">
        <f>P27/$P$6%</f>
        <v>0.17169049404381367</v>
      </c>
      <c r="S27" s="147">
        <f t="shared" si="39"/>
        <v>-1.2943284373253621</v>
      </c>
      <c r="T27" s="6">
        <v>819286.60409839998</v>
      </c>
      <c r="U27" s="73">
        <f t="shared" si="40"/>
        <v>27.483766469492831</v>
      </c>
      <c r="V27" s="78">
        <f t="shared" si="41"/>
        <v>0.24987879011298281</v>
      </c>
      <c r="W27" s="59">
        <v>856612.00500000024</v>
      </c>
      <c r="X27" s="75">
        <f>W27/P27/12</f>
        <v>29.112697287928224</v>
      </c>
      <c r="Y27" s="78">
        <f>W27/$W$6%</f>
        <v>0.24950226746434548</v>
      </c>
      <c r="Z27" s="147">
        <f t="shared" si="44"/>
        <v>4.5558417182563025</v>
      </c>
      <c r="AA27" s="6">
        <v>7437.9932110043983</v>
      </c>
      <c r="AB27" s="73">
        <f t="shared" si="45"/>
        <v>80.847840171613214</v>
      </c>
      <c r="AC27" s="78">
        <f t="shared" si="46"/>
        <v>9.2183184604710519E-2</v>
      </c>
      <c r="AD27" s="59">
        <v>4231.5370589999984</v>
      </c>
      <c r="AE27" s="157">
        <f>AD27/D27</f>
        <v>61.32662404347824</v>
      </c>
      <c r="AF27" s="78">
        <f>AD27/$AD$6%</f>
        <v>6.094771397401158E-2</v>
      </c>
      <c r="AG27" s="147">
        <f t="shared" si="49"/>
        <v>-43.109156744866297</v>
      </c>
      <c r="AH27" s="6">
        <v>5951.988948800401</v>
      </c>
      <c r="AI27" s="73">
        <f t="shared" si="50"/>
        <v>64.695602373485201</v>
      </c>
      <c r="AJ27" s="76">
        <f t="shared" si="51"/>
        <v>8.5213433321282159E-2</v>
      </c>
      <c r="AK27" s="16">
        <v>2448.2044760000003</v>
      </c>
      <c r="AL27" s="75">
        <f>AK27/D27</f>
        <v>35.481224289855078</v>
      </c>
      <c r="AM27" s="78">
        <f>AK27/$AK$6%</f>
        <v>4.1872751892358478E-2</v>
      </c>
      <c r="AN27" s="147">
        <f t="shared" si="54"/>
        <v>-58.867455953636707</v>
      </c>
      <c r="AO27" s="6">
        <v>1486.0042622039998</v>
      </c>
      <c r="AP27" s="73">
        <f t="shared" si="55"/>
        <v>16.152237798128041</v>
      </c>
      <c r="AQ27" s="78">
        <f t="shared" si="56"/>
        <v>0.13709688922232222</v>
      </c>
      <c r="AR27" s="59">
        <v>1783.3325829999997</v>
      </c>
      <c r="AS27" s="75">
        <f>AR27/D27</f>
        <v>25.845399753623184</v>
      </c>
      <c r="AT27" s="141">
        <f>AR27/$AR$6%</f>
        <v>0.16269430891566156</v>
      </c>
      <c r="AU27" s="147">
        <f t="shared" si="59"/>
        <v>20.008577926621207</v>
      </c>
    </row>
    <row r="28" spans="1:47" s="7" customFormat="1" ht="35.1" customHeight="1" x14ac:dyDescent="0.2">
      <c r="A28" s="91" t="s">
        <v>34</v>
      </c>
      <c r="B28" s="14" t="s">
        <v>34</v>
      </c>
      <c r="C28" s="10">
        <v>35120.000400000004</v>
      </c>
      <c r="D28" s="77">
        <v>35095</v>
      </c>
      <c r="E28" s="154">
        <f t="shared" si="31"/>
        <v>-7.1185648391975664E-2</v>
      </c>
      <c r="F28" s="10">
        <v>172141.7154000001</v>
      </c>
      <c r="G28" s="73">
        <f t="shared" si="60"/>
        <v>4.9015294259506925</v>
      </c>
      <c r="H28" s="76">
        <f t="shared" si="61"/>
        <v>9.6434408843527333</v>
      </c>
      <c r="I28" s="58">
        <v>147820.55730000001</v>
      </c>
      <c r="J28" s="75">
        <f t="shared" si="32"/>
        <v>4.2120118905827049</v>
      </c>
      <c r="K28" s="78">
        <f t="shared" si="33"/>
        <v>8.341636497231141</v>
      </c>
      <c r="L28" s="147">
        <f t="shared" si="34"/>
        <v>-14.12856729322454</v>
      </c>
      <c r="M28" s="10">
        <v>145003.30409999998</v>
      </c>
      <c r="N28" s="73">
        <f t="shared" si="35"/>
        <v>4.1287956278041493</v>
      </c>
      <c r="O28" s="78">
        <f t="shared" si="36"/>
        <v>10.300728031998164</v>
      </c>
      <c r="P28" s="89">
        <v>115955.77870000002</v>
      </c>
      <c r="Q28" s="75">
        <f t="shared" ref="Q28:Q45" si="62">P28/D28</f>
        <v>3.3040541017238931</v>
      </c>
      <c r="R28" s="78">
        <f t="shared" si="38"/>
        <v>8.1192923867202804</v>
      </c>
      <c r="S28" s="147">
        <f t="shared" si="39"/>
        <v>-20.032319663535144</v>
      </c>
      <c r="T28" s="6">
        <v>35062595.055836387</v>
      </c>
      <c r="U28" s="73">
        <f t="shared" si="40"/>
        <v>20.150457532365287</v>
      </c>
      <c r="V28" s="78">
        <f t="shared" si="41"/>
        <v>10.693936391667849</v>
      </c>
      <c r="W28" s="59">
        <v>26791956.507609699</v>
      </c>
      <c r="X28" s="75">
        <f t="shared" ref="X28:X45" si="63">W28/P28/12</f>
        <v>19.254435331568413</v>
      </c>
      <c r="Y28" s="78">
        <f t="shared" si="43"/>
        <v>7.8035958630474074</v>
      </c>
      <c r="Z28" s="147">
        <f t="shared" si="44"/>
        <v>-23.588209985757995</v>
      </c>
      <c r="AA28" s="6">
        <v>559649.37494023005</v>
      </c>
      <c r="AB28" s="73">
        <f t="shared" si="45"/>
        <v>15.935346485367067</v>
      </c>
      <c r="AC28" s="78">
        <f t="shared" si="46"/>
        <v>6.9360458097352211</v>
      </c>
      <c r="AD28" s="59">
        <v>248997.71698637956</v>
      </c>
      <c r="AE28" s="157">
        <f t="shared" ref="AE28:AE45" si="64">AD28/D28</f>
        <v>7.094962729345478</v>
      </c>
      <c r="AF28" s="78">
        <f t="shared" si="48"/>
        <v>3.5863662360679216</v>
      </c>
      <c r="AG28" s="147">
        <f t="shared" si="49"/>
        <v>-55.508264971622225</v>
      </c>
      <c r="AH28" s="6">
        <v>372298.74054201989</v>
      </c>
      <c r="AI28" s="73">
        <f t="shared" si="50"/>
        <v>10.600761284217407</v>
      </c>
      <c r="AJ28" s="76">
        <f t="shared" si="51"/>
        <v>5.3301264796818471</v>
      </c>
      <c r="AK28" s="16">
        <v>139573.28921117523</v>
      </c>
      <c r="AL28" s="75">
        <f t="shared" ref="AL28:AL45" si="65">AK28/D28</f>
        <v>3.9770135122147097</v>
      </c>
      <c r="AM28" s="78">
        <f t="shared" si="53"/>
        <v>2.3871852891506329</v>
      </c>
      <c r="AN28" s="147">
        <f t="shared" si="54"/>
        <v>-62.510405217064616</v>
      </c>
      <c r="AO28" s="6">
        <v>187350.63439820983</v>
      </c>
      <c r="AP28" s="73">
        <f t="shared" si="55"/>
        <v>5.3345852011496504</v>
      </c>
      <c r="AQ28" s="78">
        <f t="shared" si="56"/>
        <v>17.284734521371835</v>
      </c>
      <c r="AR28" s="59">
        <v>109424.4277752043</v>
      </c>
      <c r="AS28" s="75">
        <f t="shared" ref="AS28:AS45" si="66">AR28/D28</f>
        <v>3.1179492171307679</v>
      </c>
      <c r="AT28" s="141">
        <f t="shared" si="58"/>
        <v>9.9828443808445719</v>
      </c>
      <c r="AU28" s="147">
        <f t="shared" si="59"/>
        <v>-41.593777823764945</v>
      </c>
    </row>
    <row r="29" spans="1:47" s="7" customFormat="1" ht="35.1" customHeight="1" x14ac:dyDescent="0.2">
      <c r="A29" s="91" t="s">
        <v>35</v>
      </c>
      <c r="B29" s="14" t="s">
        <v>35</v>
      </c>
      <c r="C29" s="10">
        <v>2790.9997000000003</v>
      </c>
      <c r="D29" s="77">
        <v>2794.0001000000002</v>
      </c>
      <c r="E29" s="154">
        <f t="shared" si="31"/>
        <v>0.10750269876417039</v>
      </c>
      <c r="F29" s="10">
        <v>19364.962600000003</v>
      </c>
      <c r="G29" s="73">
        <f t="shared" si="60"/>
        <v>6.9383606884658571</v>
      </c>
      <c r="H29" s="76">
        <f t="shared" si="61"/>
        <v>1.0848321781089996</v>
      </c>
      <c r="I29" s="58">
        <v>22564.606400000001</v>
      </c>
      <c r="J29" s="75">
        <f t="shared" si="32"/>
        <v>8.076093626481974</v>
      </c>
      <c r="K29" s="78">
        <f t="shared" si="33"/>
        <v>1.273339430793063</v>
      </c>
      <c r="L29" s="147">
        <f t="shared" si="34"/>
        <v>16.522850397862364</v>
      </c>
      <c r="M29" s="10">
        <v>18244.995999999999</v>
      </c>
      <c r="N29" s="73">
        <f t="shared" si="35"/>
        <v>6.5370827521049168</v>
      </c>
      <c r="O29" s="78">
        <f t="shared" si="36"/>
        <v>1.2960859265061007</v>
      </c>
      <c r="P29" s="89">
        <v>21138.673099999996</v>
      </c>
      <c r="Q29" s="75">
        <f t="shared" si="62"/>
        <v>7.5657381329370725</v>
      </c>
      <c r="R29" s="78">
        <f t="shared" si="38"/>
        <v>1.4801424257625093</v>
      </c>
      <c r="S29" s="147">
        <f t="shared" si="39"/>
        <v>15.860113644311005</v>
      </c>
      <c r="T29" s="6">
        <v>7106071.3719766997</v>
      </c>
      <c r="U29" s="73">
        <f t="shared" si="40"/>
        <v>32.456713848081506</v>
      </c>
      <c r="V29" s="78">
        <f t="shared" si="41"/>
        <v>2.1673203345489793</v>
      </c>
      <c r="W29" s="59">
        <v>5819693.4809313007</v>
      </c>
      <c r="X29" s="75">
        <f t="shared" si="63"/>
        <v>22.942521247668811</v>
      </c>
      <c r="Y29" s="78">
        <f t="shared" si="43"/>
        <v>1.6950809829472664</v>
      </c>
      <c r="Z29" s="147">
        <f t="shared" si="44"/>
        <v>-18.102518588798901</v>
      </c>
      <c r="AA29" s="6">
        <v>48812.590845280807</v>
      </c>
      <c r="AB29" s="73">
        <f t="shared" si="45"/>
        <v>17.489285593717835</v>
      </c>
      <c r="AC29" s="78">
        <f t="shared" si="46"/>
        <v>0.60496157300432662</v>
      </c>
      <c r="AD29" s="59">
        <v>21029.836029088201</v>
      </c>
      <c r="AE29" s="157">
        <f t="shared" si="64"/>
        <v>7.5267842793163107</v>
      </c>
      <c r="AF29" s="78">
        <f t="shared" si="48"/>
        <v>0.30289713013269198</v>
      </c>
      <c r="AG29" s="147">
        <f t="shared" si="49"/>
        <v>-56.917189469115506</v>
      </c>
      <c r="AH29" s="6">
        <v>30130.484751780805</v>
      </c>
      <c r="AI29" s="73">
        <f t="shared" si="50"/>
        <v>10.795588674474168</v>
      </c>
      <c r="AJ29" s="76">
        <f t="shared" si="51"/>
        <v>0.43137211366147715</v>
      </c>
      <c r="AK29" s="16">
        <v>10536.930774096001</v>
      </c>
      <c r="AL29" s="75">
        <f t="shared" si="65"/>
        <v>3.7712707218929591</v>
      </c>
      <c r="AM29" s="78">
        <f t="shared" si="53"/>
        <v>0.18021790758733935</v>
      </c>
      <c r="AN29" s="147">
        <f t="shared" si="54"/>
        <v>-65.029003479695959</v>
      </c>
      <c r="AO29" s="6">
        <v>18682.106093500006</v>
      </c>
      <c r="AP29" s="73">
        <f t="shared" si="55"/>
        <v>6.6936969192436688</v>
      </c>
      <c r="AQ29" s="78">
        <f t="shared" si="56"/>
        <v>1.7235876737940536</v>
      </c>
      <c r="AR29" s="59">
        <v>10492.905254992203</v>
      </c>
      <c r="AS29" s="75">
        <f t="shared" si="66"/>
        <v>3.7555135574233525</v>
      </c>
      <c r="AT29" s="141">
        <f t="shared" si="58"/>
        <v>0.95727290873957538</v>
      </c>
      <c r="AU29" s="147">
        <f t="shared" si="59"/>
        <v>-43.834462760903818</v>
      </c>
    </row>
    <row r="30" spans="1:47" s="7" customFormat="1" ht="35.1" customHeight="1" x14ac:dyDescent="0.2">
      <c r="A30" s="91" t="s">
        <v>36</v>
      </c>
      <c r="B30" s="14" t="s">
        <v>36</v>
      </c>
      <c r="C30" s="10">
        <v>714.00009999999997</v>
      </c>
      <c r="D30" s="77">
        <v>671.99980000000005</v>
      </c>
      <c r="E30" s="154">
        <f t="shared" si="31"/>
        <v>-5.8823941341184582</v>
      </c>
      <c r="F30" s="10">
        <v>8773.4156999999977</v>
      </c>
      <c r="G30" s="73">
        <f t="shared" si="60"/>
        <v>12.287695337857793</v>
      </c>
      <c r="H30" s="76">
        <f t="shared" si="61"/>
        <v>0.4914899067910769</v>
      </c>
      <c r="I30" s="58">
        <v>7709.3246999999992</v>
      </c>
      <c r="J30" s="75">
        <f t="shared" si="32"/>
        <v>11.472212789349042</v>
      </c>
      <c r="K30" s="78">
        <f t="shared" si="33"/>
        <v>0.43504357892530754</v>
      </c>
      <c r="L30" s="147">
        <f t="shared" si="34"/>
        <v>-12.128582941761197</v>
      </c>
      <c r="M30" s="10">
        <v>8697.4156999999996</v>
      </c>
      <c r="N30" s="73">
        <f t="shared" si="35"/>
        <v>12.181252775734905</v>
      </c>
      <c r="O30" s="78">
        <f t="shared" si="36"/>
        <v>0.61784601573731268</v>
      </c>
      <c r="P30" s="89">
        <v>7621.824700000001</v>
      </c>
      <c r="Q30" s="75">
        <f t="shared" si="62"/>
        <v>11.342004417263221</v>
      </c>
      <c r="R30" s="78">
        <f t="shared" si="38"/>
        <v>0.53368468526033519</v>
      </c>
      <c r="S30" s="147">
        <f t="shared" si="39"/>
        <v>-12.366788447285538</v>
      </c>
      <c r="T30" s="6">
        <v>3197919.7929367991</v>
      </c>
      <c r="U30" s="73">
        <f t="shared" si="40"/>
        <v>30.640517283549713</v>
      </c>
      <c r="V30" s="78">
        <f t="shared" si="41"/>
        <v>0.97535139075877442</v>
      </c>
      <c r="W30" s="59">
        <v>2893637.1345359003</v>
      </c>
      <c r="X30" s="75">
        <f t="shared" si="63"/>
        <v>31.637624501911159</v>
      </c>
      <c r="Y30" s="78">
        <f t="shared" si="43"/>
        <v>0.84281917842808918</v>
      </c>
      <c r="Z30" s="147">
        <f t="shared" si="44"/>
        <v>-9.515018452713031</v>
      </c>
      <c r="AA30" s="6">
        <v>39782.824923535496</v>
      </c>
      <c r="AB30" s="73">
        <f t="shared" si="45"/>
        <v>55.718234386151344</v>
      </c>
      <c r="AC30" s="78">
        <f t="shared" si="46"/>
        <v>0.4930506643374486</v>
      </c>
      <c r="AD30" s="59">
        <v>18169.124817303506</v>
      </c>
      <c r="AE30" s="157">
        <f t="shared" si="64"/>
        <v>27.037396167831456</v>
      </c>
      <c r="AF30" s="78">
        <f t="shared" si="48"/>
        <v>0.26169370776698897</v>
      </c>
      <c r="AG30" s="147">
        <f t="shared" si="49"/>
        <v>-54.32922410053726</v>
      </c>
      <c r="AH30" s="6">
        <v>25250.1375544291</v>
      </c>
      <c r="AI30" s="73">
        <f t="shared" si="50"/>
        <v>35.364333358537486</v>
      </c>
      <c r="AJ30" s="76">
        <f t="shared" si="51"/>
        <v>0.36150116059627485</v>
      </c>
      <c r="AK30" s="16">
        <v>11267.401544495406</v>
      </c>
      <c r="AL30" s="75">
        <f t="shared" si="65"/>
        <v>16.766971574240653</v>
      </c>
      <c r="AM30" s="78">
        <f t="shared" si="53"/>
        <v>0.1927114805847748</v>
      </c>
      <c r="AN30" s="147">
        <f t="shared" si="54"/>
        <v>-55.37687063998191</v>
      </c>
      <c r="AO30" s="6">
        <v>14532.687369106397</v>
      </c>
      <c r="AP30" s="73">
        <f t="shared" si="55"/>
        <v>20.353901027613858</v>
      </c>
      <c r="AQ30" s="78">
        <f t="shared" si="56"/>
        <v>1.3407675072142589</v>
      </c>
      <c r="AR30" s="59">
        <v>6901.7232728081008</v>
      </c>
      <c r="AS30" s="75">
        <f t="shared" si="66"/>
        <v>10.270424593590802</v>
      </c>
      <c r="AT30" s="141">
        <f t="shared" si="58"/>
        <v>0.62964760970592992</v>
      </c>
      <c r="AU30" s="147">
        <f t="shared" si="59"/>
        <v>-52.508967560399107</v>
      </c>
    </row>
    <row r="31" spans="1:47" s="85" customFormat="1" ht="35.1" customHeight="1" x14ac:dyDescent="0.2">
      <c r="A31" s="91" t="s">
        <v>37</v>
      </c>
      <c r="B31" s="15" t="s">
        <v>37</v>
      </c>
      <c r="C31" s="84">
        <v>916.99950000000013</v>
      </c>
      <c r="D31" s="77">
        <v>915</v>
      </c>
      <c r="E31" s="154">
        <f t="shared" si="31"/>
        <v>-0.21804810144390757</v>
      </c>
      <c r="F31" s="84">
        <v>17632.880100000002</v>
      </c>
      <c r="G31" s="73">
        <f t="shared" si="60"/>
        <v>19.228887365805544</v>
      </c>
      <c r="H31" s="76">
        <f t="shared" si="61"/>
        <v>0.98780029274199765</v>
      </c>
      <c r="I31" s="58">
        <v>20816.298400000007</v>
      </c>
      <c r="J31" s="75">
        <f t="shared" si="32"/>
        <v>22.750052896174871</v>
      </c>
      <c r="K31" s="78">
        <f t="shared" si="33"/>
        <v>1.1746809621228118</v>
      </c>
      <c r="L31" s="147">
        <f t="shared" si="34"/>
        <v>18.053875951892874</v>
      </c>
      <c r="M31" s="84">
        <v>17247.666300000001</v>
      </c>
      <c r="N31" s="73">
        <f t="shared" si="35"/>
        <v>18.808806656928382</v>
      </c>
      <c r="O31" s="78">
        <f t="shared" si="36"/>
        <v>1.225237734034228</v>
      </c>
      <c r="P31" s="89">
        <v>20540.465000000007</v>
      </c>
      <c r="Q31" s="75">
        <f t="shared" si="62"/>
        <v>22.448595628415308</v>
      </c>
      <c r="R31" s="78">
        <f t="shared" si="38"/>
        <v>1.4382555398612007</v>
      </c>
      <c r="S31" s="147">
        <f t="shared" si="39"/>
        <v>19.091270915880408</v>
      </c>
      <c r="T31" s="152">
        <v>6119190.3053156026</v>
      </c>
      <c r="U31" s="73">
        <f t="shared" si="40"/>
        <v>29.565305622997059</v>
      </c>
      <c r="V31" s="78">
        <f t="shared" si="41"/>
        <v>1.86632597471313</v>
      </c>
      <c r="W31" s="59">
        <v>8458398.7309587039</v>
      </c>
      <c r="X31" s="75">
        <f t="shared" si="63"/>
        <v>34.315998246058456</v>
      </c>
      <c r="Y31" s="78">
        <f t="shared" si="43"/>
        <v>2.4636470772922898</v>
      </c>
      <c r="Z31" s="147">
        <f t="shared" si="44"/>
        <v>38.227417500172919</v>
      </c>
      <c r="AA31" s="152">
        <v>32014.175174397617</v>
      </c>
      <c r="AB31" s="73">
        <f t="shared" si="45"/>
        <v>34.911878549985701</v>
      </c>
      <c r="AC31" s="78">
        <f t="shared" si="46"/>
        <v>0.39676946944544489</v>
      </c>
      <c r="AD31" s="59">
        <v>69473.809081273401</v>
      </c>
      <c r="AE31" s="157">
        <f t="shared" si="64"/>
        <v>75.927660198113003</v>
      </c>
      <c r="AF31" s="78">
        <f t="shared" si="48"/>
        <v>1.0006458139282342</v>
      </c>
      <c r="AG31" s="147">
        <f t="shared" si="49"/>
        <v>117.00952375881609</v>
      </c>
      <c r="AH31" s="152">
        <v>18924.04459532999</v>
      </c>
      <c r="AI31" s="73">
        <f t="shared" si="50"/>
        <v>20.63691920805844</v>
      </c>
      <c r="AJ31" s="76">
        <f t="shared" si="51"/>
        <v>0.27093175510988332</v>
      </c>
      <c r="AK31" s="16">
        <v>54129.022067769212</v>
      </c>
      <c r="AL31" s="75">
        <f t="shared" si="65"/>
        <v>59.157401166960888</v>
      </c>
      <c r="AM31" s="78">
        <f t="shared" si="53"/>
        <v>0.92579322251827167</v>
      </c>
      <c r="AN31" s="147">
        <f t="shared" si="54"/>
        <v>186.03305067843152</v>
      </c>
      <c r="AO31" s="152">
        <v>13090.130579067602</v>
      </c>
      <c r="AP31" s="73">
        <f t="shared" si="55"/>
        <v>14.27495934192723</v>
      </c>
      <c r="AQ31" s="78">
        <f t="shared" si="56"/>
        <v>1.2076790272744165</v>
      </c>
      <c r="AR31" s="59">
        <v>15344.787013504201</v>
      </c>
      <c r="AS31" s="75">
        <f t="shared" si="66"/>
        <v>16.770259031152133</v>
      </c>
      <c r="AT31" s="141">
        <f t="shared" si="58"/>
        <v>1.3999124686099478</v>
      </c>
      <c r="AU31" s="147">
        <f t="shared" si="59"/>
        <v>17.224094296217455</v>
      </c>
    </row>
    <row r="32" spans="1:47" s="85" customFormat="1" ht="35.1" customHeight="1" x14ac:dyDescent="0.2">
      <c r="A32" s="160" t="s">
        <v>38</v>
      </c>
      <c r="B32" s="86" t="s">
        <v>38</v>
      </c>
      <c r="C32" s="84">
        <v>31</v>
      </c>
      <c r="D32" s="77">
        <v>21</v>
      </c>
      <c r="E32" s="154">
        <f t="shared" si="31"/>
        <v>-32.258064516129032</v>
      </c>
      <c r="F32" s="84">
        <v>908.00000000000011</v>
      </c>
      <c r="G32" s="73">
        <f t="shared" si="60"/>
        <v>29.290322580645164</v>
      </c>
      <c r="H32" s="76">
        <f t="shared" si="61"/>
        <v>5.0866486967703808E-2</v>
      </c>
      <c r="I32" s="58">
        <v>751.00000000000011</v>
      </c>
      <c r="J32" s="75">
        <f t="shared" si="32"/>
        <v>35.761904761904766</v>
      </c>
      <c r="K32" s="78">
        <f t="shared" si="33"/>
        <v>4.2379552099148975E-2</v>
      </c>
      <c r="L32" s="147">
        <f t="shared" si="34"/>
        <v>-17.290748898678409</v>
      </c>
      <c r="M32" s="84">
        <v>899</v>
      </c>
      <c r="N32" s="73">
        <f t="shared" si="35"/>
        <v>29</v>
      </c>
      <c r="O32" s="78">
        <f t="shared" si="36"/>
        <v>6.3863058557479799E-2</v>
      </c>
      <c r="P32" s="89">
        <v>739</v>
      </c>
      <c r="Q32" s="75">
        <f t="shared" si="62"/>
        <v>35.19047619047619</v>
      </c>
      <c r="R32" s="78">
        <f t="shared" si="38"/>
        <v>5.1745218229354926E-2</v>
      </c>
      <c r="S32" s="147">
        <f t="shared" si="39"/>
        <v>-17.797552836484982</v>
      </c>
      <c r="T32" s="152">
        <v>286198.72650000011</v>
      </c>
      <c r="U32" s="73">
        <f t="shared" si="40"/>
        <v>26.529359149054514</v>
      </c>
      <c r="V32" s="78">
        <f t="shared" si="41"/>
        <v>8.7289345574491084E-2</v>
      </c>
      <c r="W32" s="59">
        <v>265193.408</v>
      </c>
      <c r="X32" s="75">
        <f t="shared" si="63"/>
        <v>29.904534055029316</v>
      </c>
      <c r="Y32" s="78">
        <f t="shared" si="43"/>
        <v>7.7241920760376545E-2</v>
      </c>
      <c r="Z32" s="147">
        <f t="shared" si="44"/>
        <v>-7.3394171794122576</v>
      </c>
      <c r="AA32" s="152">
        <v>885.31108199999983</v>
      </c>
      <c r="AB32" s="73">
        <f t="shared" si="45"/>
        <v>28.558421999999993</v>
      </c>
      <c r="AC32" s="78">
        <f t="shared" si="46"/>
        <v>1.0972152378932003E-2</v>
      </c>
      <c r="AD32" s="59">
        <v>1338.7777639999999</v>
      </c>
      <c r="AE32" s="157">
        <f t="shared" si="64"/>
        <v>63.751322095238095</v>
      </c>
      <c r="AF32" s="78">
        <f t="shared" si="48"/>
        <v>1.9282696357696912E-2</v>
      </c>
      <c r="AG32" s="147">
        <f t="shared" si="49"/>
        <v>51.221168606132984</v>
      </c>
      <c r="AH32" s="152">
        <v>403.9049</v>
      </c>
      <c r="AI32" s="73">
        <f t="shared" si="50"/>
        <v>13.029190322580645</v>
      </c>
      <c r="AJ32" s="76">
        <f t="shared" si="51"/>
        <v>5.7826255324660795E-3</v>
      </c>
      <c r="AK32" s="16">
        <v>917.2830439999999</v>
      </c>
      <c r="AL32" s="75">
        <f t="shared" si="65"/>
        <v>43.68014495238095</v>
      </c>
      <c r="AM32" s="78">
        <f t="shared" si="53"/>
        <v>1.5688708068712531E-2</v>
      </c>
      <c r="AN32" s="147">
        <f t="shared" si="54"/>
        <v>127.1037177315749</v>
      </c>
      <c r="AO32" s="152">
        <v>481.40618200000011</v>
      </c>
      <c r="AP32" s="73">
        <f t="shared" si="55"/>
        <v>15.529231677419359</v>
      </c>
      <c r="AQ32" s="78">
        <f t="shared" si="56"/>
        <v>4.4413930486785283E-2</v>
      </c>
      <c r="AR32" s="59">
        <v>421.49471999999997</v>
      </c>
      <c r="AS32" s="75">
        <f t="shared" si="66"/>
        <v>20.071177142857142</v>
      </c>
      <c r="AT32" s="141">
        <f t="shared" si="58"/>
        <v>3.8453170673661309E-2</v>
      </c>
      <c r="AU32" s="147">
        <f t="shared" si="59"/>
        <v>-12.445096103896757</v>
      </c>
    </row>
    <row r="33" spans="1:47" s="85" customFormat="1" ht="35.1" customHeight="1" x14ac:dyDescent="0.2">
      <c r="A33" s="160" t="s">
        <v>39</v>
      </c>
      <c r="B33" s="86" t="s">
        <v>39</v>
      </c>
      <c r="C33" s="84">
        <v>1652.0001000000002</v>
      </c>
      <c r="D33" s="77">
        <v>1630.9999</v>
      </c>
      <c r="E33" s="154">
        <f t="shared" si="31"/>
        <v>-1.2711984702664472</v>
      </c>
      <c r="F33" s="84">
        <v>19004.948300000004</v>
      </c>
      <c r="G33" s="73">
        <f t="shared" si="60"/>
        <v>11.504205296355613</v>
      </c>
      <c r="H33" s="76">
        <f t="shared" si="61"/>
        <v>1.064664047383078</v>
      </c>
      <c r="I33" s="58">
        <v>20438.081300000002</v>
      </c>
      <c r="J33" s="75">
        <f t="shared" si="32"/>
        <v>12.531013214654397</v>
      </c>
      <c r="K33" s="78">
        <f t="shared" si="33"/>
        <v>1.1533378578694973</v>
      </c>
      <c r="L33" s="147">
        <f t="shared" si="34"/>
        <v>7.5408413502498064</v>
      </c>
      <c r="M33" s="84">
        <v>17816.348300000001</v>
      </c>
      <c r="N33" s="73">
        <f t="shared" si="35"/>
        <v>10.784713814484636</v>
      </c>
      <c r="O33" s="78">
        <f t="shared" si="36"/>
        <v>1.2656357005154122</v>
      </c>
      <c r="P33" s="89">
        <v>18688.498199999998</v>
      </c>
      <c r="Q33" s="75">
        <f t="shared" si="62"/>
        <v>11.458307385549194</v>
      </c>
      <c r="R33" s="78">
        <f t="shared" si="38"/>
        <v>1.3085797263029859</v>
      </c>
      <c r="S33" s="147">
        <f t="shared" si="39"/>
        <v>4.8952225524239257</v>
      </c>
      <c r="T33" s="152">
        <v>5833907.0544489017</v>
      </c>
      <c r="U33" s="73">
        <f t="shared" si="40"/>
        <v>27.287237149717999</v>
      </c>
      <c r="V33" s="78">
        <f t="shared" si="41"/>
        <v>1.7793158451571633</v>
      </c>
      <c r="W33" s="59">
        <v>5746704.8205199996</v>
      </c>
      <c r="X33" s="75">
        <f t="shared" si="63"/>
        <v>25.624962650913634</v>
      </c>
      <c r="Y33" s="78">
        <f t="shared" si="43"/>
        <v>1.6738218409255472</v>
      </c>
      <c r="Z33" s="147">
        <f t="shared" si="44"/>
        <v>-1.4947484269980302</v>
      </c>
      <c r="AA33" s="152">
        <v>88913.487883871901</v>
      </c>
      <c r="AB33" s="73">
        <f t="shared" si="45"/>
        <v>53.821720642675437</v>
      </c>
      <c r="AC33" s="78">
        <f t="shared" si="46"/>
        <v>1.1019542818782506</v>
      </c>
      <c r="AD33" s="59">
        <v>125396.80907807783</v>
      </c>
      <c r="AE33" s="157">
        <f t="shared" si="64"/>
        <v>76.883394706570996</v>
      </c>
      <c r="AF33" s="78">
        <f t="shared" si="48"/>
        <v>1.8061164882603074</v>
      </c>
      <c r="AG33" s="147">
        <f t="shared" si="49"/>
        <v>41.032381095943563</v>
      </c>
      <c r="AH33" s="152">
        <v>76190.113354956207</v>
      </c>
      <c r="AI33" s="73">
        <f t="shared" si="50"/>
        <v>46.119920546588467</v>
      </c>
      <c r="AJ33" s="76">
        <f t="shared" si="51"/>
        <v>1.0907985884990614</v>
      </c>
      <c r="AK33" s="16">
        <v>103809.64411669009</v>
      </c>
      <c r="AL33" s="75">
        <f t="shared" si="65"/>
        <v>63.647854372455875</v>
      </c>
      <c r="AM33" s="78">
        <f t="shared" si="53"/>
        <v>1.775503441295152</v>
      </c>
      <c r="AN33" s="147">
        <f t="shared" si="54"/>
        <v>36.25080675895493</v>
      </c>
      <c r="AO33" s="152">
        <v>12723.374528915705</v>
      </c>
      <c r="AP33" s="73">
        <f t="shared" si="55"/>
        <v>7.7018000960869815</v>
      </c>
      <c r="AQ33" s="78">
        <f t="shared" si="56"/>
        <v>1.173842574137522</v>
      </c>
      <c r="AR33" s="59">
        <v>21587.164961387694</v>
      </c>
      <c r="AS33" s="75">
        <f t="shared" si="66"/>
        <v>13.2355403341151</v>
      </c>
      <c r="AT33" s="141">
        <f t="shared" si="58"/>
        <v>1.9694076799365894</v>
      </c>
      <c r="AU33" s="147">
        <f t="shared" si="59"/>
        <v>69.665405292658377</v>
      </c>
    </row>
    <row r="34" spans="1:47" s="85" customFormat="1" ht="35.1" customHeight="1" x14ac:dyDescent="0.2">
      <c r="A34" s="160" t="s">
        <v>40</v>
      </c>
      <c r="B34" s="86" t="s">
        <v>40</v>
      </c>
      <c r="C34" s="84">
        <v>1981.9997999999996</v>
      </c>
      <c r="D34" s="77">
        <v>1981</v>
      </c>
      <c r="E34" s="154">
        <f t="shared" si="31"/>
        <v>-5.0444001053864672E-2</v>
      </c>
      <c r="F34" s="84">
        <v>15501.604099999991</v>
      </c>
      <c r="G34" s="73">
        <f t="shared" si="60"/>
        <v>7.8211935742879461</v>
      </c>
      <c r="H34" s="76">
        <f t="shared" si="61"/>
        <v>0.86840544375677686</v>
      </c>
      <c r="I34" s="58">
        <v>14079</v>
      </c>
      <c r="J34" s="75">
        <f t="shared" si="32"/>
        <v>7.1070166582534071</v>
      </c>
      <c r="K34" s="78">
        <f t="shared" si="33"/>
        <v>0.79448963249523086</v>
      </c>
      <c r="L34" s="147">
        <f t="shared" si="34"/>
        <v>-9.177141222436406</v>
      </c>
      <c r="M34" s="84">
        <v>14020.818600000006</v>
      </c>
      <c r="N34" s="73">
        <f t="shared" si="35"/>
        <v>7.0740766976868557</v>
      </c>
      <c r="O34" s="78">
        <f t="shared" si="36"/>
        <v>0.99600929841557528</v>
      </c>
      <c r="P34" s="89">
        <v>12629.600000000002</v>
      </c>
      <c r="Q34" s="75">
        <f t="shared" si="62"/>
        <v>6.3753659767794053</v>
      </c>
      <c r="R34" s="78">
        <f t="shared" si="38"/>
        <v>0.8843320813930462</v>
      </c>
      <c r="S34" s="147">
        <f t="shared" si="39"/>
        <v>-9.9225205010497977</v>
      </c>
      <c r="T34" s="152">
        <v>3859437.8022762984</v>
      </c>
      <c r="U34" s="73">
        <f t="shared" si="40"/>
        <v>22.938733181838472</v>
      </c>
      <c r="V34" s="78">
        <f t="shared" si="41"/>
        <v>1.1771114573640498</v>
      </c>
      <c r="W34" s="59">
        <v>3855932.1266089999</v>
      </c>
      <c r="X34" s="75">
        <f t="shared" si="63"/>
        <v>25.442427093290096</v>
      </c>
      <c r="Y34" s="78">
        <f t="shared" si="43"/>
        <v>1.123103345694485</v>
      </c>
      <c r="Z34" s="147">
        <f t="shared" si="44"/>
        <v>-9.0833842826300831E-2</v>
      </c>
      <c r="AA34" s="152">
        <v>19711.942816031791</v>
      </c>
      <c r="AB34" s="73">
        <f t="shared" si="45"/>
        <v>9.9454817382079437</v>
      </c>
      <c r="AC34" s="78">
        <f t="shared" si="46"/>
        <v>0.24430106508290028</v>
      </c>
      <c r="AD34" s="59">
        <v>36280.324481623</v>
      </c>
      <c r="AE34" s="157">
        <f t="shared" si="64"/>
        <v>18.314146633832912</v>
      </c>
      <c r="AF34" s="78">
        <f t="shared" si="48"/>
        <v>0.52255310743109562</v>
      </c>
      <c r="AG34" s="147">
        <f t="shared" si="49"/>
        <v>84.052504718693115</v>
      </c>
      <c r="AH34" s="152">
        <v>11366.934894473599</v>
      </c>
      <c r="AI34" s="73">
        <f t="shared" si="50"/>
        <v>5.7350837747176371</v>
      </c>
      <c r="AJ34" s="76">
        <f t="shared" si="51"/>
        <v>0.1627381295613464</v>
      </c>
      <c r="AK34" s="16">
        <v>26050.842030202111</v>
      </c>
      <c r="AL34" s="75">
        <f t="shared" si="65"/>
        <v>13.150349333771889</v>
      </c>
      <c r="AM34" s="78">
        <f t="shared" si="53"/>
        <v>0.44555937039209836</v>
      </c>
      <c r="AN34" s="147">
        <f t="shared" si="54"/>
        <v>129.18088536662216</v>
      </c>
      <c r="AO34" s="152">
        <v>8345.0079215581973</v>
      </c>
      <c r="AP34" s="73">
        <f t="shared" si="55"/>
        <v>4.2103979634903084</v>
      </c>
      <c r="AQ34" s="78">
        <f t="shared" si="56"/>
        <v>0.76989996306229036</v>
      </c>
      <c r="AR34" s="59">
        <v>10229.482451420903</v>
      </c>
      <c r="AS34" s="75">
        <f t="shared" si="66"/>
        <v>5.1637973000610318</v>
      </c>
      <c r="AT34" s="141">
        <f t="shared" si="58"/>
        <v>0.93324071677033416</v>
      </c>
      <c r="AU34" s="147">
        <f t="shared" si="59"/>
        <v>22.582058010926762</v>
      </c>
    </row>
    <row r="35" spans="1:47" s="85" customFormat="1" ht="35.1" customHeight="1" x14ac:dyDescent="0.2">
      <c r="A35" s="160" t="s">
        <v>41</v>
      </c>
      <c r="B35" s="86" t="s">
        <v>41</v>
      </c>
      <c r="C35" s="84">
        <v>1548.9998999999998</v>
      </c>
      <c r="D35" s="77">
        <v>1509.0002000000002</v>
      </c>
      <c r="E35" s="154">
        <f t="shared" si="31"/>
        <v>-2.5822919678690508</v>
      </c>
      <c r="F35" s="84">
        <v>9583.0347999999994</v>
      </c>
      <c r="G35" s="73">
        <f t="shared" si="60"/>
        <v>6.1865948474238124</v>
      </c>
      <c r="H35" s="76">
        <f t="shared" si="61"/>
        <v>0.53684506031415413</v>
      </c>
      <c r="I35" s="58">
        <v>10109.769100000001</v>
      </c>
      <c r="J35" s="75">
        <f t="shared" si="32"/>
        <v>6.6996472896425061</v>
      </c>
      <c r="K35" s="78">
        <f t="shared" si="33"/>
        <v>0.57050264485195268</v>
      </c>
      <c r="L35" s="147">
        <f t="shared" si="34"/>
        <v>5.4965291370955045</v>
      </c>
      <c r="M35" s="84">
        <v>7588.5111000000024</v>
      </c>
      <c r="N35" s="73">
        <f t="shared" si="35"/>
        <v>4.8989745577130144</v>
      </c>
      <c r="O35" s="78">
        <f t="shared" si="36"/>
        <v>0.53907177835749231</v>
      </c>
      <c r="P35" s="89">
        <v>8390.9691000000003</v>
      </c>
      <c r="Q35" s="75">
        <f t="shared" si="62"/>
        <v>5.5606149687720379</v>
      </c>
      <c r="R35" s="78">
        <f t="shared" si="38"/>
        <v>0.58754063225341535</v>
      </c>
      <c r="S35" s="147">
        <f t="shared" si="39"/>
        <v>10.574643555571759</v>
      </c>
      <c r="T35" s="152">
        <v>2322088.0892721992</v>
      </c>
      <c r="U35" s="73">
        <f t="shared" si="40"/>
        <v>25.500040551127771</v>
      </c>
      <c r="V35" s="78">
        <f t="shared" si="41"/>
        <v>0.70822659540691779</v>
      </c>
      <c r="W35" s="59">
        <v>2330947.6598479995</v>
      </c>
      <c r="X35" s="75">
        <f t="shared" si="63"/>
        <v>23.149368804214358</v>
      </c>
      <c r="Y35" s="78">
        <f t="shared" si="43"/>
        <v>0.6789266588352163</v>
      </c>
      <c r="Z35" s="147">
        <f t="shared" si="44"/>
        <v>0.38153464619755539</v>
      </c>
      <c r="AA35" s="152">
        <v>27696.733091246111</v>
      </c>
      <c r="AB35" s="73">
        <f t="shared" si="45"/>
        <v>17.880396952411758</v>
      </c>
      <c r="AC35" s="78">
        <f t="shared" si="46"/>
        <v>0.34326100966593437</v>
      </c>
      <c r="AD35" s="59">
        <v>10884.180700143701</v>
      </c>
      <c r="AE35" s="157">
        <f t="shared" si="64"/>
        <v>7.2128424503480515</v>
      </c>
      <c r="AF35" s="78">
        <f t="shared" si="48"/>
        <v>0.15676713281830096</v>
      </c>
      <c r="AG35" s="147">
        <f t="shared" si="49"/>
        <v>-60.7022941504109</v>
      </c>
      <c r="AH35" s="152">
        <v>19448.402198656695</v>
      </c>
      <c r="AI35" s="73">
        <f t="shared" si="50"/>
        <v>12.555457362299828</v>
      </c>
      <c r="AJ35" s="76">
        <f t="shared" si="51"/>
        <v>0.27843887786362986</v>
      </c>
      <c r="AK35" s="16">
        <v>5094.1559484456002</v>
      </c>
      <c r="AL35" s="75">
        <f t="shared" si="65"/>
        <v>3.3758484249674714</v>
      </c>
      <c r="AM35" s="78">
        <f t="shared" si="53"/>
        <v>8.7127660381846578E-2</v>
      </c>
      <c r="AN35" s="147">
        <f t="shared" si="54"/>
        <v>-73.806815097656425</v>
      </c>
      <c r="AO35" s="152">
        <v>8248.3308925894053</v>
      </c>
      <c r="AP35" s="73">
        <f t="shared" si="55"/>
        <v>5.3249395901119208</v>
      </c>
      <c r="AQ35" s="78">
        <f t="shared" si="56"/>
        <v>0.76098066163900935</v>
      </c>
      <c r="AR35" s="59">
        <v>5790.0247516981008</v>
      </c>
      <c r="AS35" s="75">
        <f t="shared" si="66"/>
        <v>3.8369940253805797</v>
      </c>
      <c r="AT35" s="141">
        <f t="shared" si="58"/>
        <v>0.5282268066887541</v>
      </c>
      <c r="AU35" s="147">
        <f t="shared" si="59"/>
        <v>-29.803679955419035</v>
      </c>
    </row>
    <row r="36" spans="1:47" s="85" customFormat="1" ht="35.1" customHeight="1" x14ac:dyDescent="0.2">
      <c r="A36" s="160" t="s">
        <v>42</v>
      </c>
      <c r="B36" s="86" t="s">
        <v>42</v>
      </c>
      <c r="C36" s="84">
        <v>458.99990000000003</v>
      </c>
      <c r="D36" s="77">
        <v>441.99990000000003</v>
      </c>
      <c r="E36" s="154">
        <f t="shared" si="31"/>
        <v>-3.7037045106110038</v>
      </c>
      <c r="F36" s="84">
        <v>21379.162100000005</v>
      </c>
      <c r="G36" s="73">
        <f t="shared" si="60"/>
        <v>46.577705354619908</v>
      </c>
      <c r="H36" s="76">
        <f t="shared" si="61"/>
        <v>1.1976683594053714</v>
      </c>
      <c r="I36" s="58">
        <v>19698.082999999995</v>
      </c>
      <c r="J36" s="75">
        <f t="shared" si="32"/>
        <v>44.56580872529608</v>
      </c>
      <c r="K36" s="78">
        <f t="shared" si="33"/>
        <v>1.1115791408147275</v>
      </c>
      <c r="L36" s="147">
        <f t="shared" si="34"/>
        <v>-7.8631664428046486</v>
      </c>
      <c r="M36" s="84">
        <v>21168.912200000006</v>
      </c>
      <c r="N36" s="73">
        <f t="shared" si="35"/>
        <v>46.119644470510792</v>
      </c>
      <c r="O36" s="78">
        <f t="shared" si="36"/>
        <v>1.5037947490842589</v>
      </c>
      <c r="P36" s="89">
        <v>19496.583099999996</v>
      </c>
      <c r="Q36" s="75">
        <f t="shared" si="62"/>
        <v>44.109926495458474</v>
      </c>
      <c r="R36" s="78">
        <f t="shared" si="38"/>
        <v>1.3651623101979067</v>
      </c>
      <c r="S36" s="147">
        <f t="shared" si="39"/>
        <v>-7.8999293123810563</v>
      </c>
      <c r="T36" s="152">
        <v>4266232.1433810014</v>
      </c>
      <c r="U36" s="73">
        <f t="shared" si="40"/>
        <v>16.794407852556073</v>
      </c>
      <c r="V36" s="78">
        <f t="shared" si="41"/>
        <v>1.3011819319349274</v>
      </c>
      <c r="W36" s="59">
        <v>4216105.8873999994</v>
      </c>
      <c r="X36" s="75">
        <f t="shared" si="63"/>
        <v>18.020704216798553</v>
      </c>
      <c r="Y36" s="78">
        <f t="shared" si="43"/>
        <v>1.2280098488417472</v>
      </c>
      <c r="Z36" s="147">
        <f t="shared" si="44"/>
        <v>-1.1749537834871966</v>
      </c>
      <c r="AA36" s="152">
        <v>11065.928696238601</v>
      </c>
      <c r="AB36" s="73">
        <f t="shared" si="45"/>
        <v>24.108782368446271</v>
      </c>
      <c r="AC36" s="78">
        <f t="shared" si="46"/>
        <v>0.1371462058231937</v>
      </c>
      <c r="AD36" s="59">
        <v>17646.630487487699</v>
      </c>
      <c r="AE36" s="157">
        <f t="shared" si="64"/>
        <v>39.924512398051895</v>
      </c>
      <c r="AF36" s="78">
        <f t="shared" si="48"/>
        <v>0.25416811257010269</v>
      </c>
      <c r="AG36" s="147">
        <f t="shared" si="49"/>
        <v>59.468138390281972</v>
      </c>
      <c r="AH36" s="152">
        <v>4768.9098983697968</v>
      </c>
      <c r="AI36" s="73">
        <f t="shared" si="50"/>
        <v>10.389784177229226</v>
      </c>
      <c r="AJ36" s="76">
        <f t="shared" si="51"/>
        <v>6.8275527581723824E-2</v>
      </c>
      <c r="AK36" s="16">
        <v>11808.899014694602</v>
      </c>
      <c r="AL36" s="75">
        <f t="shared" si="65"/>
        <v>26.716972141157953</v>
      </c>
      <c r="AM36" s="78">
        <f t="shared" si="53"/>
        <v>0.20197295749255198</v>
      </c>
      <c r="AN36" s="147">
        <f>(AK36-AH36)/AH36%</f>
        <v>147.62260697631032</v>
      </c>
      <c r="AO36" s="152">
        <v>6297.0187978687991</v>
      </c>
      <c r="AP36" s="73">
        <f t="shared" si="55"/>
        <v>13.718998191217032</v>
      </c>
      <c r="AQ36" s="78">
        <f t="shared" si="56"/>
        <v>0.58095505545985071</v>
      </c>
      <c r="AR36" s="59">
        <v>5837.7314727931007</v>
      </c>
      <c r="AS36" s="75">
        <f t="shared" si="66"/>
        <v>13.20754025689395</v>
      </c>
      <c r="AT36" s="141">
        <f t="shared" si="58"/>
        <v>0.53257911432512683</v>
      </c>
      <c r="AU36" s="147">
        <f t="shared" si="59"/>
        <v>-7.293726441330338</v>
      </c>
    </row>
    <row r="37" spans="1:47" s="85" customFormat="1" ht="35.1" customHeight="1" x14ac:dyDescent="0.2">
      <c r="A37" s="160" t="s">
        <v>43</v>
      </c>
      <c r="B37" s="86" t="s">
        <v>43</v>
      </c>
      <c r="C37" s="84">
        <v>2156.0004999999992</v>
      </c>
      <c r="D37" s="77">
        <v>2121.9998000000005</v>
      </c>
      <c r="E37" s="154">
        <f t="shared" si="31"/>
        <v>-1.5770265359399822</v>
      </c>
      <c r="F37" s="84">
        <v>17317.895899999996</v>
      </c>
      <c r="G37" s="73">
        <f t="shared" si="60"/>
        <v>8.0324173858030186</v>
      </c>
      <c r="H37" s="76">
        <f t="shared" si="61"/>
        <v>0.97015476443326099</v>
      </c>
      <c r="I37" s="58">
        <v>14459.994500000004</v>
      </c>
      <c r="J37" s="75">
        <f t="shared" si="32"/>
        <v>6.8143241578062357</v>
      </c>
      <c r="K37" s="78">
        <f t="shared" si="33"/>
        <v>0.81598946773123537</v>
      </c>
      <c r="L37" s="147">
        <f t="shared" si="34"/>
        <v>-16.502590248276018</v>
      </c>
      <c r="M37" s="84">
        <v>16459.117999999995</v>
      </c>
      <c r="N37" s="73">
        <f t="shared" si="35"/>
        <v>7.6340974874542011</v>
      </c>
      <c r="O37" s="78">
        <f t="shared" si="36"/>
        <v>1.1692209306323351</v>
      </c>
      <c r="P37" s="89">
        <v>13820.794500000004</v>
      </c>
      <c r="Q37" s="75">
        <f t="shared" si="62"/>
        <v>6.513098870226095</v>
      </c>
      <c r="R37" s="78">
        <f t="shared" si="38"/>
        <v>0.96774022666518067</v>
      </c>
      <c r="S37" s="147">
        <f t="shared" si="39"/>
        <v>-16.029555775710413</v>
      </c>
      <c r="T37" s="152">
        <v>4885615.9360432979</v>
      </c>
      <c r="U37" s="73">
        <f t="shared" si="40"/>
        <v>24.736116560859557</v>
      </c>
      <c r="V37" s="78">
        <f t="shared" si="41"/>
        <v>1.4900912488355325</v>
      </c>
      <c r="W37" s="59">
        <v>3664101.7361870008</v>
      </c>
      <c r="X37" s="75">
        <f t="shared" si="63"/>
        <v>22.092927533863314</v>
      </c>
      <c r="Y37" s="78">
        <f t="shared" si="43"/>
        <v>1.0672296046080996</v>
      </c>
      <c r="Z37" s="147">
        <f t="shared" si="44"/>
        <v>-25.002255925289983</v>
      </c>
      <c r="AA37" s="152">
        <v>53081.055957790879</v>
      </c>
      <c r="AB37" s="73">
        <f t="shared" si="45"/>
        <v>24.620150114896031</v>
      </c>
      <c r="AC37" s="78">
        <f t="shared" si="46"/>
        <v>0.65786303396064127</v>
      </c>
      <c r="AD37" s="59">
        <v>26228.961155806002</v>
      </c>
      <c r="AE37" s="157">
        <f t="shared" si="64"/>
        <v>12.360491813338529</v>
      </c>
      <c r="AF37" s="78">
        <f t="shared" si="48"/>
        <v>0.37778121757423677</v>
      </c>
      <c r="AG37" s="147">
        <f t="shared" si="49"/>
        <v>-50.586964252062337</v>
      </c>
      <c r="AH37" s="152">
        <v>35103.760623273294</v>
      </c>
      <c r="AI37" s="73">
        <f t="shared" si="50"/>
        <v>16.281888906460509</v>
      </c>
      <c r="AJ37" s="76">
        <f t="shared" si="51"/>
        <v>0.50257350793644129</v>
      </c>
      <c r="AK37" s="16">
        <v>18442.502329039096</v>
      </c>
      <c r="AL37" s="75">
        <f t="shared" si="65"/>
        <v>8.6910952249095832</v>
      </c>
      <c r="AM37" s="78">
        <f t="shared" si="53"/>
        <v>0.31543048461369505</v>
      </c>
      <c r="AN37" s="147">
        <f t="shared" si="54"/>
        <v>-47.462887161975516</v>
      </c>
      <c r="AO37" s="152">
        <v>17977.295334517592</v>
      </c>
      <c r="AP37" s="73">
        <f t="shared" si="55"/>
        <v>8.3382612084355259</v>
      </c>
      <c r="AQ37" s="78">
        <f t="shared" si="56"/>
        <v>1.6585627172682911</v>
      </c>
      <c r="AR37" s="59">
        <v>7786.4588267669014</v>
      </c>
      <c r="AS37" s="75">
        <f t="shared" si="66"/>
        <v>3.6693965884289432</v>
      </c>
      <c r="AT37" s="141">
        <f t="shared" si="58"/>
        <v>0.71036246956807503</v>
      </c>
      <c r="AU37" s="147">
        <f t="shared" si="59"/>
        <v>-56.687262005334091</v>
      </c>
    </row>
    <row r="38" spans="1:47" s="85" customFormat="1" ht="35.1" customHeight="1" x14ac:dyDescent="0.2">
      <c r="A38" s="160" t="s">
        <v>44</v>
      </c>
      <c r="B38" s="86" t="s">
        <v>44</v>
      </c>
      <c r="C38" s="84">
        <v>532.00009999999997</v>
      </c>
      <c r="D38" s="77">
        <v>522.00040000000001</v>
      </c>
      <c r="E38" s="154">
        <f t="shared" si="31"/>
        <v>-1.87964250382659</v>
      </c>
      <c r="F38" s="84">
        <v>40903.843199999996</v>
      </c>
      <c r="G38" s="73">
        <f t="shared" si="60"/>
        <v>76.886908855844197</v>
      </c>
      <c r="H38" s="76">
        <f t="shared" si="61"/>
        <v>2.2914480253984579</v>
      </c>
      <c r="I38" s="58">
        <v>64491.932699999998</v>
      </c>
      <c r="J38" s="75">
        <f t="shared" si="32"/>
        <v>123.54766912056006</v>
      </c>
      <c r="K38" s="78">
        <f t="shared" si="33"/>
        <v>3.6393331848661239</v>
      </c>
      <c r="L38" s="147">
        <f t="shared" si="34"/>
        <v>57.667171724343021</v>
      </c>
      <c r="M38" s="84">
        <v>40619.676499999987</v>
      </c>
      <c r="N38" s="73">
        <f t="shared" si="35"/>
        <v>76.352761023917083</v>
      </c>
      <c r="O38" s="78">
        <f t="shared" si="36"/>
        <v>2.8855359053452556</v>
      </c>
      <c r="P38" s="89">
        <v>64349.599300000002</v>
      </c>
      <c r="Q38" s="75">
        <f t="shared" si="62"/>
        <v>123.27499998084292</v>
      </c>
      <c r="R38" s="78">
        <f t="shared" si="38"/>
        <v>4.5057971025034442</v>
      </c>
      <c r="S38" s="147">
        <f t="shared" si="39"/>
        <v>58.419772988590942</v>
      </c>
      <c r="T38" s="152">
        <v>7808858.1245467989</v>
      </c>
      <c r="U38" s="73">
        <f t="shared" si="40"/>
        <v>16.020269808046521</v>
      </c>
      <c r="V38" s="78">
        <f t="shared" si="41"/>
        <v>2.3816671852861568</v>
      </c>
      <c r="W38" s="59">
        <v>14155608.049140802</v>
      </c>
      <c r="X38" s="75">
        <f t="shared" si="63"/>
        <v>18.331644904198601</v>
      </c>
      <c r="Y38" s="78">
        <f t="shared" si="43"/>
        <v>4.1230525430205347</v>
      </c>
      <c r="Z38" s="147">
        <f t="shared" si="44"/>
        <v>81.27628679336965</v>
      </c>
      <c r="AA38" s="152">
        <v>38659.873244853618</v>
      </c>
      <c r="AB38" s="73">
        <f t="shared" si="45"/>
        <v>72.668921011205867</v>
      </c>
      <c r="AC38" s="78">
        <f t="shared" si="46"/>
        <v>0.47913329994069859</v>
      </c>
      <c r="AD38" s="59">
        <v>23801.276050973487</v>
      </c>
      <c r="AE38" s="157">
        <f t="shared" si="64"/>
        <v>45.596279334217918</v>
      </c>
      <c r="AF38" s="78">
        <f t="shared" si="48"/>
        <v>0.34281476086470558</v>
      </c>
      <c r="AG38" s="147">
        <f t="shared" si="49"/>
        <v>-38.43415910800509</v>
      </c>
      <c r="AH38" s="152">
        <v>22450.580681805401</v>
      </c>
      <c r="AI38" s="73">
        <f t="shared" si="50"/>
        <v>42.200331695060584</v>
      </c>
      <c r="AJ38" s="76">
        <f t="shared" si="51"/>
        <v>0.32142046573165522</v>
      </c>
      <c r="AK38" s="16">
        <v>6585.9450970849011</v>
      </c>
      <c r="AL38" s="75">
        <f t="shared" si="65"/>
        <v>12.61674339154702</v>
      </c>
      <c r="AM38" s="78">
        <f t="shared" si="53"/>
        <v>0.112642407009034</v>
      </c>
      <c r="AN38" s="147">
        <f t="shared" si="54"/>
        <v>-70.664700435021089</v>
      </c>
      <c r="AO38" s="152">
        <v>16209.292563048195</v>
      </c>
      <c r="AP38" s="73">
        <f t="shared" si="55"/>
        <v>30.468589316145234</v>
      </c>
      <c r="AQ38" s="78">
        <f t="shared" si="56"/>
        <v>1.4954489993134072</v>
      </c>
      <c r="AR38" s="59">
        <v>17215.33095388861</v>
      </c>
      <c r="AS38" s="75">
        <f t="shared" si="66"/>
        <v>32.979535942670942</v>
      </c>
      <c r="AT38" s="141">
        <f t="shared" si="58"/>
        <v>1.5705631125662578</v>
      </c>
      <c r="AU38" s="147">
        <f t="shared" si="59"/>
        <v>6.2065533515870284</v>
      </c>
    </row>
    <row r="39" spans="1:47" s="85" customFormat="1" ht="35.1" customHeight="1" x14ac:dyDescent="0.2">
      <c r="A39" s="160" t="s">
        <v>45</v>
      </c>
      <c r="B39" s="86" t="s">
        <v>45</v>
      </c>
      <c r="C39" s="84">
        <v>387.00019999999995</v>
      </c>
      <c r="D39" s="77">
        <v>367.00039999999996</v>
      </c>
      <c r="E39" s="154">
        <f t="shared" si="31"/>
        <v>-5.1679043059926055</v>
      </c>
      <c r="F39" s="84">
        <v>22182.917300000005</v>
      </c>
      <c r="G39" s="73">
        <f t="shared" si="60"/>
        <v>57.320170118775152</v>
      </c>
      <c r="H39" s="76">
        <f t="shared" si="61"/>
        <v>1.2426950151388783</v>
      </c>
      <c r="I39" s="58">
        <v>47522.300999999999</v>
      </c>
      <c r="J39" s="75">
        <f t="shared" si="32"/>
        <v>129.48841745131614</v>
      </c>
      <c r="K39" s="78">
        <f t="shared" si="33"/>
        <v>2.6817228110531812</v>
      </c>
      <c r="L39" s="147">
        <f t="shared" si="34"/>
        <v>114.22926640942754</v>
      </c>
      <c r="M39" s="84">
        <v>21883.9169</v>
      </c>
      <c r="N39" s="73">
        <f t="shared" si="35"/>
        <v>56.547559665343847</v>
      </c>
      <c r="O39" s="78">
        <f t="shared" si="36"/>
        <v>1.5545871706915702</v>
      </c>
      <c r="P39" s="89">
        <v>47319.384199999986</v>
      </c>
      <c r="Q39" s="75">
        <f t="shared" si="62"/>
        <v>128.93551124194957</v>
      </c>
      <c r="R39" s="78">
        <f t="shared" si="38"/>
        <v>3.3133313422296196</v>
      </c>
      <c r="S39" s="147">
        <f t="shared" si="39"/>
        <v>116.22904353105082</v>
      </c>
      <c r="T39" s="152">
        <v>3294138.8750700001</v>
      </c>
      <c r="U39" s="73">
        <f t="shared" si="40"/>
        <v>12.543987174549178</v>
      </c>
      <c r="V39" s="78">
        <f t="shared" si="41"/>
        <v>1.0046977851816208</v>
      </c>
      <c r="W39" s="59">
        <v>8454668.4419546966</v>
      </c>
      <c r="X39" s="75">
        <f t="shared" si="63"/>
        <v>14.889367547945076</v>
      </c>
      <c r="Y39" s="78">
        <f t="shared" si="43"/>
        <v>2.462560569562577</v>
      </c>
      <c r="Z39" s="147">
        <f t="shared" si="44"/>
        <v>156.65792374266661</v>
      </c>
      <c r="AA39" s="152">
        <v>8580.9717504711989</v>
      </c>
      <c r="AB39" s="73">
        <f t="shared" si="45"/>
        <v>22.173042159852113</v>
      </c>
      <c r="AC39" s="78">
        <f t="shared" si="46"/>
        <v>0.10634875301999314</v>
      </c>
      <c r="AD39" s="59">
        <v>13481.924423071103</v>
      </c>
      <c r="AE39" s="157">
        <f t="shared" si="64"/>
        <v>36.735448852565568</v>
      </c>
      <c r="AF39" s="78">
        <f t="shared" si="48"/>
        <v>0.19418297939963261</v>
      </c>
      <c r="AG39" s="147">
        <f t="shared" si="49"/>
        <v>57.114191901759646</v>
      </c>
      <c r="AH39" s="152">
        <v>4355.0181808296011</v>
      </c>
      <c r="AI39" s="73">
        <f t="shared" si="50"/>
        <v>11.253271137404068</v>
      </c>
      <c r="AJ39" s="76">
        <f t="shared" si="51"/>
        <v>6.234992278335625E-2</v>
      </c>
      <c r="AK39" s="16">
        <v>3620.1179805906995</v>
      </c>
      <c r="AL39" s="75">
        <f t="shared" si="65"/>
        <v>9.8640709399518371</v>
      </c>
      <c r="AM39" s="78">
        <f t="shared" si="53"/>
        <v>6.1916520253245441E-2</v>
      </c>
      <c r="AN39" s="147">
        <f t="shared" si="54"/>
        <v>-16.874790637473485</v>
      </c>
      <c r="AO39" s="152">
        <v>4225.9535696415987</v>
      </c>
      <c r="AP39" s="73">
        <f t="shared" si="55"/>
        <v>10.919771022448048</v>
      </c>
      <c r="AQ39" s="78">
        <f t="shared" si="56"/>
        <v>0.38988117539887357</v>
      </c>
      <c r="AR39" s="59">
        <v>9861.8064424803979</v>
      </c>
      <c r="AS39" s="75">
        <f t="shared" si="66"/>
        <v>26.871377912613717</v>
      </c>
      <c r="AT39" s="141">
        <f t="shared" si="58"/>
        <v>0.89969745358449904</v>
      </c>
      <c r="AU39" s="147">
        <f t="shared" si="59"/>
        <v>133.36286781108134</v>
      </c>
    </row>
    <row r="40" spans="1:47" s="85" customFormat="1" ht="35.1" customHeight="1" x14ac:dyDescent="0.2">
      <c r="A40" s="160" t="s">
        <v>46</v>
      </c>
      <c r="B40" s="86" t="s">
        <v>46</v>
      </c>
      <c r="C40" s="84">
        <v>2888.9994000000006</v>
      </c>
      <c r="D40" s="77">
        <v>2849.0000000000005</v>
      </c>
      <c r="E40" s="154">
        <f t="shared" si="31"/>
        <v>-1.3845416513412963</v>
      </c>
      <c r="F40" s="84">
        <v>21850.227199999998</v>
      </c>
      <c r="G40" s="73">
        <f t="shared" si="60"/>
        <v>7.5632508611805154</v>
      </c>
      <c r="H40" s="76">
        <f t="shared" si="61"/>
        <v>1.2240575959363074</v>
      </c>
      <c r="I40" s="58">
        <v>16298.006200000009</v>
      </c>
      <c r="J40" s="75">
        <f t="shared" si="32"/>
        <v>5.7206058968058988</v>
      </c>
      <c r="K40" s="78">
        <f t="shared" si="33"/>
        <v>0.91970999049953839</v>
      </c>
      <c r="L40" s="147">
        <f t="shared" si="34"/>
        <v>-25.410358204421733</v>
      </c>
      <c r="M40" s="84">
        <v>18866.4539</v>
      </c>
      <c r="N40" s="73">
        <f t="shared" si="35"/>
        <v>6.5304457661015771</v>
      </c>
      <c r="O40" s="78">
        <f t="shared" si="36"/>
        <v>1.3402329812988798</v>
      </c>
      <c r="P40" s="89">
        <v>13412.339600000001</v>
      </c>
      <c r="Q40" s="75">
        <f t="shared" si="62"/>
        <v>4.7077359073359073</v>
      </c>
      <c r="R40" s="78">
        <f t="shared" si="38"/>
        <v>0.93913997235212321</v>
      </c>
      <c r="S40" s="147">
        <f t="shared" si="39"/>
        <v>-28.90905905746283</v>
      </c>
      <c r="T40" s="152">
        <v>4231798.4993475024</v>
      </c>
      <c r="U40" s="73">
        <f t="shared" si="40"/>
        <v>18.69190028050927</v>
      </c>
      <c r="V40" s="78">
        <f t="shared" si="41"/>
        <v>1.29067982282289</v>
      </c>
      <c r="W40" s="59">
        <v>3307667.5432856008</v>
      </c>
      <c r="X40" s="75">
        <f t="shared" si="63"/>
        <v>20.551146940871281</v>
      </c>
      <c r="Y40" s="78">
        <f t="shared" si="43"/>
        <v>0.96341231181785536</v>
      </c>
      <c r="Z40" s="147">
        <f t="shared" si="44"/>
        <v>-21.837782593013173</v>
      </c>
      <c r="AA40" s="152">
        <v>22906.455522231015</v>
      </c>
      <c r="AB40" s="73">
        <f t="shared" si="45"/>
        <v>7.9288543715969659</v>
      </c>
      <c r="AC40" s="78">
        <f t="shared" si="46"/>
        <v>0.28389243686339305</v>
      </c>
      <c r="AD40" s="59">
        <v>19428.672834373509</v>
      </c>
      <c r="AE40" s="157">
        <f t="shared" si="64"/>
        <v>6.8194709843360846</v>
      </c>
      <c r="AF40" s="78">
        <f t="shared" si="48"/>
        <v>0.27983524149588357</v>
      </c>
      <c r="AG40" s="147">
        <f t="shared" si="49"/>
        <v>-15.182543997181376</v>
      </c>
      <c r="AH40" s="152">
        <v>15106.543567366498</v>
      </c>
      <c r="AI40" s="73">
        <f t="shared" si="50"/>
        <v>5.2289881290271278</v>
      </c>
      <c r="AJ40" s="76">
        <f t="shared" si="51"/>
        <v>0.21627735771456283</v>
      </c>
      <c r="AK40" s="16">
        <v>10879.910226198303</v>
      </c>
      <c r="AL40" s="75">
        <f t="shared" si="65"/>
        <v>3.8188523082479118</v>
      </c>
      <c r="AM40" s="78">
        <f t="shared" si="53"/>
        <v>0.18608404076487575</v>
      </c>
      <c r="AN40" s="147">
        <f t="shared" si="54"/>
        <v>-27.978824688254072</v>
      </c>
      <c r="AO40" s="152">
        <v>7799.9119548645003</v>
      </c>
      <c r="AP40" s="73">
        <f t="shared" si="55"/>
        <v>2.6998662425698319</v>
      </c>
      <c r="AQ40" s="78">
        <f t="shared" si="56"/>
        <v>0.71961009293062494</v>
      </c>
      <c r="AR40" s="59">
        <v>8548.7626081752023</v>
      </c>
      <c r="AS40" s="75">
        <f t="shared" si="66"/>
        <v>3.0006186760881715</v>
      </c>
      <c r="AT40" s="141">
        <f t="shared" si="58"/>
        <v>0.77990781858613811</v>
      </c>
      <c r="AU40" s="147">
        <f t="shared" si="59"/>
        <v>9.6007577732165696</v>
      </c>
    </row>
    <row r="41" spans="1:47" s="85" customFormat="1" ht="35.1" customHeight="1" x14ac:dyDescent="0.2">
      <c r="A41" s="160" t="s">
        <v>47</v>
      </c>
      <c r="B41" s="86" t="s">
        <v>47</v>
      </c>
      <c r="C41" s="84">
        <v>240.0001</v>
      </c>
      <c r="D41" s="77">
        <v>225</v>
      </c>
      <c r="E41" s="154">
        <f t="shared" si="31"/>
        <v>-6.250039062483725</v>
      </c>
      <c r="F41" s="84">
        <v>1978.5841000000003</v>
      </c>
      <c r="G41" s="73">
        <f t="shared" si="60"/>
        <v>8.2440969816262584</v>
      </c>
      <c r="H41" s="76">
        <f t="shared" si="61"/>
        <v>0.11084099376338763</v>
      </c>
      <c r="I41" s="58">
        <v>1759.4999999999998</v>
      </c>
      <c r="J41" s="75">
        <f t="shared" si="32"/>
        <v>7.8199999999999994</v>
      </c>
      <c r="K41" s="78">
        <f t="shared" si="33"/>
        <v>9.9290042501268452E-2</v>
      </c>
      <c r="L41" s="147">
        <f t="shared" si="34"/>
        <v>-11.072771685570528</v>
      </c>
      <c r="M41" s="84">
        <v>1697.2506000000001</v>
      </c>
      <c r="N41" s="73">
        <f t="shared" si="35"/>
        <v>7.0718745533856033</v>
      </c>
      <c r="O41" s="78">
        <f t="shared" si="36"/>
        <v>0.12056909283038678</v>
      </c>
      <c r="P41" s="89">
        <v>1530.5000000000002</v>
      </c>
      <c r="Q41" s="75">
        <f t="shared" si="62"/>
        <v>6.8022222222222233</v>
      </c>
      <c r="R41" s="78">
        <f t="shared" si="38"/>
        <v>0.10716651759137717</v>
      </c>
      <c r="S41" s="147">
        <f t="shared" si="39"/>
        <v>-9.8247483312128363</v>
      </c>
      <c r="T41" s="152">
        <v>287620.86280000006</v>
      </c>
      <c r="U41" s="73">
        <f t="shared" si="40"/>
        <v>14.121901169652459</v>
      </c>
      <c r="V41" s="78">
        <f t="shared" si="41"/>
        <v>8.7723090855131677E-2</v>
      </c>
      <c r="W41" s="59">
        <v>299489.53400000004</v>
      </c>
      <c r="X41" s="75">
        <f t="shared" si="63"/>
        <v>16.306737122944572</v>
      </c>
      <c r="Y41" s="78">
        <f t="shared" si="43"/>
        <v>8.7231228816178188E-2</v>
      </c>
      <c r="Z41" s="147">
        <f t="shared" si="44"/>
        <v>4.1264987123875558</v>
      </c>
      <c r="AA41" s="152">
        <v>1596.740894</v>
      </c>
      <c r="AB41" s="73">
        <f t="shared" si="45"/>
        <v>6.6530842862148809</v>
      </c>
      <c r="AC41" s="78">
        <f t="shared" si="46"/>
        <v>1.9789297519083936E-2</v>
      </c>
      <c r="AD41" s="59">
        <v>1456.3896884999999</v>
      </c>
      <c r="AE41" s="157">
        <f t="shared" si="64"/>
        <v>6.4728430599999998</v>
      </c>
      <c r="AF41" s="78">
        <f t="shared" si="48"/>
        <v>2.0976685523906184E-2</v>
      </c>
      <c r="AG41" s="147">
        <f t="shared" si="49"/>
        <v>-8.7898547614952047</v>
      </c>
      <c r="AH41" s="152">
        <v>1174.0912712899999</v>
      </c>
      <c r="AI41" s="73">
        <f t="shared" si="50"/>
        <v>4.8920449253562808</v>
      </c>
      <c r="AJ41" s="76">
        <f t="shared" si="51"/>
        <v>1.6809229506270194E-2</v>
      </c>
      <c r="AK41" s="16">
        <v>933.62847899999997</v>
      </c>
      <c r="AL41" s="75">
        <f t="shared" si="65"/>
        <v>4.1494599066666664</v>
      </c>
      <c r="AM41" s="78">
        <f t="shared" si="53"/>
        <v>1.5968271459367682E-2</v>
      </c>
      <c r="AN41" s="147">
        <f t="shared" si="54"/>
        <v>-20.480758027082356</v>
      </c>
      <c r="AO41" s="152">
        <v>422.64962271000002</v>
      </c>
      <c r="AP41" s="73">
        <f t="shared" si="55"/>
        <v>1.7610393608585997</v>
      </c>
      <c r="AQ41" s="78">
        <f t="shared" si="56"/>
        <v>3.8993124029528897E-2</v>
      </c>
      <c r="AR41" s="59">
        <v>522.76120949999995</v>
      </c>
      <c r="AS41" s="75">
        <f t="shared" si="66"/>
        <v>2.3233831533333329</v>
      </c>
      <c r="AT41" s="141">
        <f t="shared" si="58"/>
        <v>4.769176233209544E-2</v>
      </c>
      <c r="AU41" s="147">
        <f t="shared" si="59"/>
        <v>23.686661814126651</v>
      </c>
    </row>
    <row r="42" spans="1:47" s="85" customFormat="1" ht="35.1" customHeight="1" x14ac:dyDescent="0.2">
      <c r="A42" s="160" t="s">
        <v>48</v>
      </c>
      <c r="B42" s="86" t="s">
        <v>48</v>
      </c>
      <c r="C42" s="84">
        <v>102</v>
      </c>
      <c r="D42" s="77">
        <v>97</v>
      </c>
      <c r="E42" s="154">
        <f t="shared" si="31"/>
        <v>-4.9019607843137258</v>
      </c>
      <c r="F42" s="84">
        <v>248.99999999999997</v>
      </c>
      <c r="G42" s="73">
        <f t="shared" si="60"/>
        <v>2.4411764705882351</v>
      </c>
      <c r="H42" s="76">
        <f t="shared" si="61"/>
        <v>1.3949069664050932E-2</v>
      </c>
      <c r="I42" s="58">
        <v>155.20000000000002</v>
      </c>
      <c r="J42" s="75">
        <f t="shared" si="32"/>
        <v>1.6</v>
      </c>
      <c r="K42" s="78">
        <f t="shared" si="33"/>
        <v>8.7580645616350487E-3</v>
      </c>
      <c r="L42" s="147">
        <f t="shared" si="34"/>
        <v>-37.67068273092368</v>
      </c>
      <c r="M42" s="84">
        <v>137</v>
      </c>
      <c r="N42" s="73">
        <f t="shared" si="35"/>
        <v>1.3431372549019607</v>
      </c>
      <c r="O42" s="78">
        <f t="shared" si="36"/>
        <v>9.732190236234407E-3</v>
      </c>
      <c r="P42" s="89">
        <v>19.400000000000002</v>
      </c>
      <c r="Q42" s="75">
        <f t="shared" si="62"/>
        <v>0.2</v>
      </c>
      <c r="R42" s="78">
        <f t="shared" si="38"/>
        <v>1.358399504261821E-3</v>
      </c>
      <c r="S42" s="147">
        <f t="shared" si="39"/>
        <v>-85.83941605839415</v>
      </c>
      <c r="T42" s="152">
        <v>17536.400000000001</v>
      </c>
      <c r="U42" s="73">
        <f t="shared" si="40"/>
        <v>10.6669099756691</v>
      </c>
      <c r="V42" s="78">
        <f t="shared" si="41"/>
        <v>5.3485244272479492E-3</v>
      </c>
      <c r="W42" s="59">
        <v>2211.6</v>
      </c>
      <c r="X42" s="75">
        <f t="shared" si="63"/>
        <v>9.4999999999999982</v>
      </c>
      <c r="Y42" s="78">
        <f t="shared" si="43"/>
        <v>6.4416469942438681E-4</v>
      </c>
      <c r="Z42" s="147">
        <f t="shared" si="44"/>
        <v>-87.388517597682537</v>
      </c>
      <c r="AA42" s="152">
        <v>420.73388</v>
      </c>
      <c r="AB42" s="73">
        <f t="shared" si="45"/>
        <v>4.1248419607843134</v>
      </c>
      <c r="AC42" s="78">
        <f t="shared" si="46"/>
        <v>5.2143888585586377E-3</v>
      </c>
      <c r="AD42" s="59">
        <v>199.69894400000001</v>
      </c>
      <c r="AE42" s="157">
        <f t="shared" si="64"/>
        <v>2.0587520000000001</v>
      </c>
      <c r="AF42" s="78">
        <f t="shared" si="48"/>
        <v>2.876305689899941E-3</v>
      </c>
      <c r="AG42" s="147">
        <f t="shared" si="49"/>
        <v>-52.535568564147965</v>
      </c>
      <c r="AH42" s="152">
        <v>386.57093500000002</v>
      </c>
      <c r="AI42" s="73">
        <f t="shared" si="50"/>
        <v>3.7899111274509805</v>
      </c>
      <c r="AJ42" s="76">
        <f t="shared" si="51"/>
        <v>5.5344586283560442E-3</v>
      </c>
      <c r="AK42" s="16">
        <v>174.71733120000002</v>
      </c>
      <c r="AL42" s="75">
        <f t="shared" si="65"/>
        <v>1.8012096000000002</v>
      </c>
      <c r="AM42" s="78">
        <f t="shared" si="53"/>
        <v>2.9882697839788701E-3</v>
      </c>
      <c r="AN42" s="147">
        <f t="shared" si="54"/>
        <v>-54.80329342401285</v>
      </c>
      <c r="AO42" s="152">
        <v>34.162945000000001</v>
      </c>
      <c r="AP42" s="73">
        <f t="shared" si="55"/>
        <v>0.33493083333333334</v>
      </c>
      <c r="AQ42" s="78">
        <f t="shared" si="56"/>
        <v>3.1518304525093707E-3</v>
      </c>
      <c r="AR42" s="59">
        <v>24.981612800000001</v>
      </c>
      <c r="AS42" s="75">
        <f t="shared" si="66"/>
        <v>0.2575424</v>
      </c>
      <c r="AT42" s="141">
        <f t="shared" si="58"/>
        <v>2.2790848262624077E-3</v>
      </c>
      <c r="AU42" s="147">
        <f t="shared" si="59"/>
        <v>-26.875119226401587</v>
      </c>
    </row>
    <row r="43" spans="1:47" s="85" customFormat="1" ht="35.1" customHeight="1" x14ac:dyDescent="0.2">
      <c r="A43" s="160" t="s">
        <v>49</v>
      </c>
      <c r="B43" s="15" t="s">
        <v>49</v>
      </c>
      <c r="C43" s="84">
        <v>2882.9999000000021</v>
      </c>
      <c r="D43" s="77">
        <v>2840.9996000000019</v>
      </c>
      <c r="E43" s="154">
        <f t="shared" si="31"/>
        <v>-1.4568262732163162</v>
      </c>
      <c r="F43" s="84">
        <v>12373.033200000007</v>
      </c>
      <c r="G43" s="73">
        <f t="shared" si="60"/>
        <v>4.2917216889254828</v>
      </c>
      <c r="H43" s="76">
        <f t="shared" si="61"/>
        <v>0.6931417753510648</v>
      </c>
      <c r="I43" s="58">
        <v>15364.038200000012</v>
      </c>
      <c r="J43" s="75">
        <f t="shared" si="32"/>
        <v>5.4079691528291667</v>
      </c>
      <c r="K43" s="78">
        <f t="shared" si="33"/>
        <v>0.8670054025968249</v>
      </c>
      <c r="L43" s="147">
        <f t="shared" si="34"/>
        <v>24.173579361283885</v>
      </c>
      <c r="M43" s="84">
        <v>9001.6000000000076</v>
      </c>
      <c r="N43" s="73">
        <f t="shared" si="35"/>
        <v>3.1223032647347653</v>
      </c>
      <c r="O43" s="78">
        <f t="shared" si="36"/>
        <v>0.63945462504005623</v>
      </c>
      <c r="P43" s="89">
        <v>14033.859800000004</v>
      </c>
      <c r="Q43" s="75">
        <f t="shared" si="62"/>
        <v>4.9397612727576572</v>
      </c>
      <c r="R43" s="78">
        <f t="shared" si="38"/>
        <v>0.98265918531958252</v>
      </c>
      <c r="S43" s="147">
        <f t="shared" si="39"/>
        <v>55.904059278350424</v>
      </c>
      <c r="T43" s="152">
        <v>1952284.0688768006</v>
      </c>
      <c r="U43" s="73">
        <f t="shared" si="40"/>
        <v>18.07349127633605</v>
      </c>
      <c r="V43" s="78">
        <f t="shared" si="41"/>
        <v>0.59543800502466782</v>
      </c>
      <c r="W43" s="59">
        <v>2260574.4342768015</v>
      </c>
      <c r="X43" s="75">
        <f t="shared" si="63"/>
        <v>13.423335101038994</v>
      </c>
      <c r="Y43" s="78">
        <f t="shared" si="43"/>
        <v>0.65842930502006203</v>
      </c>
      <c r="Z43" s="147">
        <f t="shared" si="44"/>
        <v>15.791265744301665</v>
      </c>
      <c r="AA43" s="152">
        <v>14707.004501721216</v>
      </c>
      <c r="AB43" s="73">
        <f t="shared" si="45"/>
        <v>5.1012851237772177</v>
      </c>
      <c r="AC43" s="78">
        <f t="shared" si="46"/>
        <v>0.18227208233514933</v>
      </c>
      <c r="AD43" s="59">
        <v>28021.583963395115</v>
      </c>
      <c r="AE43" s="157">
        <f t="shared" si="64"/>
        <v>9.863283318799164</v>
      </c>
      <c r="AF43" s="78">
        <f t="shared" si="48"/>
        <v>0.4036007390901491</v>
      </c>
      <c r="AG43" s="147">
        <f t="shared" si="49"/>
        <v>90.53223217627793</v>
      </c>
      <c r="AH43" s="152">
        <v>9094.8820315339071</v>
      </c>
      <c r="AI43" s="73">
        <f t="shared" si="50"/>
        <v>3.1546591560873454</v>
      </c>
      <c r="AJ43" s="76">
        <f t="shared" si="51"/>
        <v>0.13020960391992012</v>
      </c>
      <c r="AK43" s="16">
        <v>21222.021293039528</v>
      </c>
      <c r="AL43" s="75">
        <f t="shared" si="65"/>
        <v>7.4699135096814215</v>
      </c>
      <c r="AM43" s="78">
        <f t="shared" si="53"/>
        <v>0.36296985851021402</v>
      </c>
      <c r="AN43" s="147">
        <f t="shared" si="54"/>
        <v>133.34025905402871</v>
      </c>
      <c r="AO43" s="152">
        <v>5612.1224701873034</v>
      </c>
      <c r="AP43" s="73">
        <f t="shared" si="55"/>
        <v>1.9466259676898703</v>
      </c>
      <c r="AQ43" s="78">
        <f t="shared" si="56"/>
        <v>0.51776737938571915</v>
      </c>
      <c r="AR43" s="59">
        <v>6799.5626703556045</v>
      </c>
      <c r="AS43" s="75">
        <f t="shared" si="66"/>
        <v>2.3933698091177487</v>
      </c>
      <c r="AT43" s="141">
        <f t="shared" si="58"/>
        <v>0.62032744768295156</v>
      </c>
      <c r="AU43" s="147">
        <f t="shared" si="59"/>
        <v>21.158486944577859</v>
      </c>
    </row>
    <row r="44" spans="1:47" s="85" customFormat="1" ht="35.1" customHeight="1" x14ac:dyDescent="0.2">
      <c r="A44" s="160" t="s">
        <v>50</v>
      </c>
      <c r="B44" s="15" t="s">
        <v>50</v>
      </c>
      <c r="C44" s="84">
        <v>6396.9990999999991</v>
      </c>
      <c r="D44" s="77">
        <v>6383.0004999999983</v>
      </c>
      <c r="E44" s="154">
        <f t="shared" si="31"/>
        <v>-0.2188307326790277</v>
      </c>
      <c r="F44" s="84">
        <v>14005.231900000001</v>
      </c>
      <c r="G44" s="73">
        <f t="shared" si="60"/>
        <v>2.1893440472736665</v>
      </c>
      <c r="H44" s="76">
        <f t="shared" si="61"/>
        <v>0.78457813427425072</v>
      </c>
      <c r="I44" s="58">
        <v>13326.554999999997</v>
      </c>
      <c r="J44" s="75">
        <f t="shared" si="32"/>
        <v>2.0878198270546902</v>
      </c>
      <c r="K44" s="78">
        <f t="shared" si="33"/>
        <v>0.75202853784909995</v>
      </c>
      <c r="L44" s="147">
        <f t="shared" si="34"/>
        <v>-4.8458812024383828</v>
      </c>
      <c r="M44" s="84">
        <v>6443.3592000000071</v>
      </c>
      <c r="N44" s="73">
        <f t="shared" si="35"/>
        <v>1.0072471637521425</v>
      </c>
      <c r="O44" s="78">
        <f t="shared" si="36"/>
        <v>0.45772260945103072</v>
      </c>
      <c r="P44" s="89">
        <v>6414.6376999999957</v>
      </c>
      <c r="Q44" s="75">
        <f t="shared" si="62"/>
        <v>1.0049564777568163</v>
      </c>
      <c r="R44" s="78">
        <f t="shared" si="38"/>
        <v>0.44915673565459696</v>
      </c>
      <c r="S44" s="147">
        <f t="shared" si="39"/>
        <v>-0.44575351316765705</v>
      </c>
      <c r="T44" s="152">
        <v>1179327.7768511991</v>
      </c>
      <c r="U44" s="73">
        <f t="shared" si="40"/>
        <v>15.252496669377026</v>
      </c>
      <c r="V44" s="78">
        <f t="shared" si="41"/>
        <v>0.35968975515046736</v>
      </c>
      <c r="W44" s="59">
        <v>1523855.0194643994</v>
      </c>
      <c r="X44" s="75">
        <f t="shared" si="63"/>
        <v>19.796584659598164</v>
      </c>
      <c r="Y44" s="78">
        <f t="shared" si="43"/>
        <v>0.44384771684736296</v>
      </c>
      <c r="Z44" s="147">
        <f t="shared" si="44"/>
        <v>29.213866524291223</v>
      </c>
      <c r="AA44" s="152">
        <v>5276.1172331608004</v>
      </c>
      <c r="AB44" s="73">
        <f t="shared" si="45"/>
        <v>0.82478004931418569</v>
      </c>
      <c r="AC44" s="78">
        <f t="shared" si="46"/>
        <v>6.538985383597562E-2</v>
      </c>
      <c r="AD44" s="59">
        <v>7818.6941382660998</v>
      </c>
      <c r="AE44" s="157">
        <f t="shared" si="64"/>
        <v>1.2249245692940338</v>
      </c>
      <c r="AF44" s="78">
        <f t="shared" si="48"/>
        <v>0.11261428822318709</v>
      </c>
      <c r="AG44" s="147">
        <f t="shared" si="49"/>
        <v>48.190303451276804</v>
      </c>
      <c r="AH44" s="152">
        <v>2476.1845766963988</v>
      </c>
      <c r="AI44" s="73">
        <f t="shared" si="50"/>
        <v>0.38708534079618662</v>
      </c>
      <c r="AJ44" s="76">
        <f t="shared" si="51"/>
        <v>3.5451038490256756E-2</v>
      </c>
      <c r="AK44" s="16">
        <v>4569.8795523687986</v>
      </c>
      <c r="AL44" s="75">
        <f t="shared" si="65"/>
        <v>0.71594535397087933</v>
      </c>
      <c r="AM44" s="78">
        <f t="shared" si="53"/>
        <v>7.8160723317908395E-2</v>
      </c>
      <c r="AN44" s="147">
        <f t="shared" si="54"/>
        <v>84.553267772376756</v>
      </c>
      <c r="AO44" s="152">
        <v>2799.932656464402</v>
      </c>
      <c r="AP44" s="73">
        <f t="shared" si="55"/>
        <v>0.43769470851799908</v>
      </c>
      <c r="AQ44" s="78">
        <f t="shared" si="56"/>
        <v>0.25831827471606911</v>
      </c>
      <c r="AR44" s="59">
        <v>3248.8145858972989</v>
      </c>
      <c r="AS44" s="75">
        <f t="shared" si="66"/>
        <v>0.50897921532315404</v>
      </c>
      <c r="AT44" s="141">
        <f t="shared" si="58"/>
        <v>0.29639095303160412</v>
      </c>
      <c r="AU44" s="147">
        <f t="shared" si="59"/>
        <v>16.031883066777748</v>
      </c>
    </row>
    <row r="45" spans="1:47" s="85" customFormat="1" ht="35.1" customHeight="1" x14ac:dyDescent="0.2">
      <c r="A45" s="160" t="s">
        <v>51</v>
      </c>
      <c r="B45" s="15" t="s">
        <v>51</v>
      </c>
      <c r="C45" s="84">
        <v>34198.000299999963</v>
      </c>
      <c r="D45" s="77">
        <v>34114.99990000001</v>
      </c>
      <c r="E45" s="154">
        <f t="shared" si="31"/>
        <v>-0.24270541924041567</v>
      </c>
      <c r="F45" s="84">
        <v>104167.99379999991</v>
      </c>
      <c r="G45" s="73">
        <f t="shared" si="60"/>
        <v>3.0460258753784508</v>
      </c>
      <c r="H45" s="76">
        <f t="shared" si="61"/>
        <v>5.8355285232153591</v>
      </c>
      <c r="I45" s="58">
        <v>110417.86150000006</v>
      </c>
      <c r="J45" s="75">
        <f t="shared" si="32"/>
        <v>3.2366367235428317</v>
      </c>
      <c r="K45" s="78">
        <f t="shared" si="33"/>
        <v>6.2309713903007564</v>
      </c>
      <c r="L45" s="147">
        <f t="shared" si="34"/>
        <v>5.9997965517121763</v>
      </c>
      <c r="M45" s="84">
        <v>66749.933799999926</v>
      </c>
      <c r="N45" s="73">
        <f t="shared" si="35"/>
        <v>1.9518665774150543</v>
      </c>
      <c r="O45" s="78">
        <f t="shared" si="36"/>
        <v>4.7417741167711842</v>
      </c>
      <c r="P45" s="89">
        <v>72061.345300000001</v>
      </c>
      <c r="Q45" s="75">
        <f t="shared" si="62"/>
        <v>2.1123067715442079</v>
      </c>
      <c r="R45" s="78">
        <f t="shared" si="38"/>
        <v>5.0457781305133969</v>
      </c>
      <c r="S45" s="147">
        <f t="shared" si="39"/>
        <v>7.9571786781308846</v>
      </c>
      <c r="T45" s="152">
        <v>11365788.462694595</v>
      </c>
      <c r="U45" s="73">
        <f t="shared" si="40"/>
        <v>14.18951277758247</v>
      </c>
      <c r="V45" s="78">
        <f t="shared" si="41"/>
        <v>3.4665152042411753</v>
      </c>
      <c r="W45" s="59">
        <v>12049599.366771406</v>
      </c>
      <c r="X45" s="75">
        <f t="shared" si="63"/>
        <v>13.934423183246951</v>
      </c>
      <c r="Y45" s="78">
        <f t="shared" si="43"/>
        <v>3.5096430431726278</v>
      </c>
      <c r="Z45" s="147">
        <f t="shared" si="44"/>
        <v>6.0163965423186614</v>
      </c>
      <c r="AA45" s="152">
        <v>37551.611575210867</v>
      </c>
      <c r="AB45" s="73">
        <f t="shared" si="45"/>
        <v>1.0980645431250817</v>
      </c>
      <c r="AC45" s="78">
        <f t="shared" si="46"/>
        <v>0.46539799699206807</v>
      </c>
      <c r="AD45" s="59">
        <v>176286.33664797331</v>
      </c>
      <c r="AE45" s="157">
        <f t="shared" si="64"/>
        <v>5.1674142507610927</v>
      </c>
      <c r="AF45" s="78">
        <f t="shared" si="48"/>
        <v>2.5390890056593491</v>
      </c>
      <c r="AG45" s="147">
        <f t="shared" si="49"/>
        <v>369.45078853645282</v>
      </c>
      <c r="AH45" s="152">
        <v>14207.830732947186</v>
      </c>
      <c r="AI45" s="73">
        <f t="shared" si="50"/>
        <v>0.41545793930375519</v>
      </c>
      <c r="AJ45" s="76">
        <f t="shared" si="51"/>
        <v>0.20341066611793185</v>
      </c>
      <c r="AK45" s="16">
        <v>142339.37541738665</v>
      </c>
      <c r="AL45" s="75">
        <f t="shared" si="65"/>
        <v>4.1723399042831772</v>
      </c>
      <c r="AM45" s="78">
        <f t="shared" si="53"/>
        <v>2.4344949164963046</v>
      </c>
      <c r="AN45" s="147">
        <f t="shared" si="54"/>
        <v>901.83749435661127</v>
      </c>
      <c r="AO45" s="152">
        <v>23343.780842263663</v>
      </c>
      <c r="AP45" s="73">
        <f t="shared" si="55"/>
        <v>0.68260660382132599</v>
      </c>
      <c r="AQ45" s="78">
        <f t="shared" si="56"/>
        <v>2.153667938620381</v>
      </c>
      <c r="AR45" s="59">
        <v>33946.96123058661</v>
      </c>
      <c r="AS45" s="75">
        <f t="shared" si="66"/>
        <v>0.99507434647791393</v>
      </c>
      <c r="AT45" s="141">
        <f t="shared" si="58"/>
        <v>3.0969979743801077</v>
      </c>
      <c r="AU45" s="147">
        <f t="shared" si="59"/>
        <v>45.42186400724772</v>
      </c>
    </row>
    <row r="46" spans="1:47" s="7" customFormat="1" ht="28.5" customHeight="1" x14ac:dyDescent="0.2">
      <c r="A46" s="190" t="s">
        <v>57</v>
      </c>
      <c r="B46" s="191" t="s">
        <v>56</v>
      </c>
      <c r="C46" s="162"/>
      <c r="D46" s="163"/>
      <c r="E46" s="164"/>
      <c r="F46" s="162"/>
      <c r="G46" s="165"/>
      <c r="H46" s="113"/>
      <c r="I46" s="162"/>
      <c r="J46" s="165"/>
      <c r="K46" s="113"/>
      <c r="L46" s="166"/>
      <c r="M46" s="162"/>
      <c r="N46" s="95"/>
      <c r="O46" s="113"/>
      <c r="P46" s="167"/>
      <c r="Q46" s="165"/>
      <c r="R46" s="113"/>
      <c r="S46" s="166"/>
      <c r="T46" s="168"/>
      <c r="U46" s="165"/>
      <c r="V46" s="113"/>
      <c r="W46" s="169"/>
      <c r="X46" s="165"/>
      <c r="Y46" s="113"/>
      <c r="Z46" s="166"/>
      <c r="AA46" s="168"/>
      <c r="AB46" s="165"/>
      <c r="AC46" s="113"/>
      <c r="AD46" s="169"/>
      <c r="AE46" s="170"/>
      <c r="AF46" s="113"/>
      <c r="AG46" s="166"/>
      <c r="AH46" s="168"/>
      <c r="AI46" s="165"/>
      <c r="AJ46" s="171"/>
      <c r="AK46" s="168"/>
      <c r="AL46" s="165"/>
      <c r="AM46" s="113"/>
      <c r="AN46" s="166"/>
      <c r="AO46" s="168"/>
      <c r="AP46" s="165"/>
      <c r="AQ46" s="113"/>
      <c r="AR46" s="169"/>
      <c r="AS46" s="165"/>
      <c r="AT46" s="142"/>
      <c r="AU46" s="166"/>
    </row>
    <row r="47" spans="1:47" s="7" customFormat="1" ht="28.5" customHeight="1" x14ac:dyDescent="0.2">
      <c r="A47" s="172"/>
      <c r="B47" s="15"/>
      <c r="C47" s="10"/>
      <c r="D47" s="11"/>
      <c r="E47" s="173"/>
      <c r="F47" s="10"/>
      <c r="G47" s="73"/>
      <c r="H47" s="78"/>
      <c r="I47" s="10"/>
      <c r="J47" s="73"/>
      <c r="K47" s="78"/>
      <c r="L47" s="174"/>
      <c r="M47" s="10"/>
      <c r="N47" s="102"/>
      <c r="O47" s="78"/>
      <c r="P47" s="175"/>
      <c r="Q47" s="73"/>
      <c r="R47" s="78"/>
      <c r="S47" s="174"/>
      <c r="T47" s="6"/>
      <c r="U47" s="73"/>
      <c r="V47" s="78"/>
      <c r="W47" s="176"/>
      <c r="X47" s="73"/>
      <c r="Y47" s="78"/>
      <c r="Z47" s="174"/>
      <c r="AA47" s="6"/>
      <c r="AB47" s="73"/>
      <c r="AC47" s="78"/>
      <c r="AD47" s="176"/>
      <c r="AE47" s="177"/>
      <c r="AF47" s="78"/>
      <c r="AG47" s="174"/>
      <c r="AH47" s="6"/>
      <c r="AI47" s="73"/>
      <c r="AJ47" s="74"/>
      <c r="AK47" s="6"/>
      <c r="AL47" s="73"/>
      <c r="AM47" s="78"/>
      <c r="AN47" s="174"/>
      <c r="AO47" s="6"/>
      <c r="AP47" s="73"/>
      <c r="AQ47" s="78"/>
      <c r="AR47" s="176"/>
      <c r="AS47" s="73"/>
      <c r="AT47" s="141"/>
      <c r="AU47" s="174"/>
    </row>
    <row r="48" spans="1:47" s="7" customFormat="1" ht="28.5" customHeight="1" x14ac:dyDescent="0.2">
      <c r="A48" s="172"/>
      <c r="B48" s="15"/>
      <c r="C48" s="10"/>
      <c r="D48" s="11"/>
      <c r="E48" s="173"/>
      <c r="F48" s="10"/>
      <c r="G48" s="73"/>
      <c r="H48" s="78"/>
      <c r="I48" s="10"/>
      <c r="J48" s="73"/>
      <c r="K48" s="78"/>
      <c r="L48" s="174"/>
      <c r="M48" s="10"/>
      <c r="N48" s="102"/>
      <c r="O48" s="78"/>
      <c r="P48" s="175"/>
      <c r="Q48" s="73"/>
      <c r="R48" s="78"/>
      <c r="S48" s="174"/>
      <c r="T48" s="6"/>
      <c r="U48" s="73"/>
      <c r="V48" s="78"/>
      <c r="W48" s="176"/>
      <c r="X48" s="73"/>
      <c r="Y48" s="78"/>
      <c r="Z48" s="174"/>
      <c r="AA48" s="6"/>
      <c r="AB48" s="73"/>
      <c r="AC48" s="78"/>
      <c r="AD48" s="176"/>
      <c r="AE48" s="177"/>
      <c r="AF48" s="78"/>
      <c r="AG48" s="174"/>
      <c r="AH48" s="6"/>
      <c r="AI48" s="73"/>
      <c r="AJ48" s="74"/>
      <c r="AK48" s="6"/>
      <c r="AL48" s="73"/>
      <c r="AM48" s="78"/>
      <c r="AN48" s="174"/>
      <c r="AO48" s="6"/>
      <c r="AP48" s="73"/>
      <c r="AQ48" s="78"/>
      <c r="AR48" s="176"/>
      <c r="AS48" s="73"/>
      <c r="AT48" s="141"/>
      <c r="AU48" s="174"/>
    </row>
    <row r="49" spans="1:47" s="7" customFormat="1" ht="28.5" customHeight="1" x14ac:dyDescent="0.2">
      <c r="A49" s="172"/>
      <c r="B49" s="15"/>
      <c r="C49" s="10"/>
      <c r="D49" s="11"/>
      <c r="E49" s="173"/>
      <c r="F49" s="10"/>
      <c r="G49" s="73"/>
      <c r="H49" s="78"/>
      <c r="I49" s="10"/>
      <c r="J49" s="73"/>
      <c r="K49" s="78"/>
      <c r="L49" s="174"/>
      <c r="M49" s="10"/>
      <c r="N49" s="102"/>
      <c r="O49" s="78"/>
      <c r="P49" s="175"/>
      <c r="Q49" s="73"/>
      <c r="R49" s="78"/>
      <c r="S49" s="174"/>
      <c r="T49" s="6"/>
      <c r="U49" s="73"/>
      <c r="V49" s="78"/>
      <c r="W49" s="176"/>
      <c r="X49" s="73"/>
      <c r="Y49" s="78"/>
      <c r="Z49" s="174"/>
      <c r="AA49" s="6"/>
      <c r="AB49" s="73"/>
      <c r="AC49" s="78"/>
      <c r="AD49" s="176"/>
      <c r="AE49" s="177"/>
      <c r="AF49" s="78"/>
      <c r="AG49" s="174"/>
      <c r="AH49" s="6"/>
      <c r="AI49" s="73"/>
      <c r="AJ49" s="74"/>
      <c r="AK49" s="6"/>
      <c r="AL49" s="73"/>
      <c r="AM49" s="78"/>
      <c r="AN49" s="174"/>
      <c r="AO49" s="6"/>
      <c r="AP49" s="73"/>
      <c r="AQ49" s="78"/>
      <c r="AR49" s="176"/>
      <c r="AS49" s="73"/>
      <c r="AT49" s="141"/>
      <c r="AU49" s="174"/>
    </row>
    <row r="50" spans="1:47" s="7" customFormat="1" ht="28.5" customHeight="1" x14ac:dyDescent="0.2">
      <c r="A50" s="172"/>
      <c r="B50" s="15"/>
      <c r="C50" s="10"/>
      <c r="D50" s="11"/>
      <c r="E50" s="173"/>
      <c r="F50" s="10"/>
      <c r="G50" s="73"/>
      <c r="H50" s="78"/>
      <c r="I50" s="10"/>
      <c r="J50" s="73"/>
      <c r="K50" s="78"/>
      <c r="L50" s="174"/>
      <c r="M50" s="10"/>
      <c r="N50" s="102"/>
      <c r="O50" s="78"/>
      <c r="P50" s="175"/>
      <c r="Q50" s="73"/>
      <c r="R50" s="78"/>
      <c r="S50" s="174"/>
      <c r="T50" s="6"/>
      <c r="U50" s="73"/>
      <c r="V50" s="78"/>
      <c r="W50" s="176"/>
      <c r="X50" s="73"/>
      <c r="Y50" s="78"/>
      <c r="Z50" s="174"/>
      <c r="AA50" s="6"/>
      <c r="AB50" s="73"/>
      <c r="AC50" s="78"/>
      <c r="AD50" s="176"/>
      <c r="AE50" s="177"/>
      <c r="AF50" s="78"/>
      <c r="AG50" s="174"/>
      <c r="AH50" s="6"/>
      <c r="AI50" s="73"/>
      <c r="AJ50" s="74"/>
      <c r="AK50" s="6"/>
      <c r="AL50" s="73"/>
      <c r="AM50" s="78"/>
      <c r="AN50" s="174"/>
      <c r="AO50" s="6"/>
      <c r="AP50" s="73"/>
      <c r="AQ50" s="78"/>
      <c r="AR50" s="176"/>
      <c r="AS50" s="73"/>
      <c r="AT50" s="141"/>
      <c r="AU50" s="174"/>
    </row>
    <row r="51" spans="1:47" s="7" customFormat="1" ht="28.5" customHeight="1" x14ac:dyDescent="0.2">
      <c r="A51" s="172"/>
      <c r="B51" s="15"/>
      <c r="C51" s="10"/>
      <c r="D51" s="11"/>
      <c r="E51" s="173"/>
      <c r="F51" s="10"/>
      <c r="G51" s="73"/>
      <c r="H51" s="78"/>
      <c r="I51" s="10"/>
      <c r="J51" s="73"/>
      <c r="K51" s="78"/>
      <c r="L51" s="174"/>
      <c r="M51" s="10"/>
      <c r="N51" s="102"/>
      <c r="O51" s="78"/>
      <c r="P51" s="175"/>
      <c r="Q51" s="73"/>
      <c r="R51" s="78"/>
      <c r="S51" s="174"/>
      <c r="T51" s="6"/>
      <c r="U51" s="73"/>
      <c r="V51" s="78"/>
      <c r="W51" s="176"/>
      <c r="X51" s="73"/>
      <c r="Y51" s="78"/>
      <c r="Z51" s="174"/>
      <c r="AA51" s="6"/>
      <c r="AB51" s="73"/>
      <c r="AC51" s="78"/>
      <c r="AD51" s="176"/>
      <c r="AE51" s="177"/>
      <c r="AF51" s="78"/>
      <c r="AG51" s="174"/>
      <c r="AH51" s="6"/>
      <c r="AI51" s="73"/>
      <c r="AJ51" s="74"/>
      <c r="AK51" s="6"/>
      <c r="AL51" s="73"/>
      <c r="AM51" s="78"/>
      <c r="AN51" s="174"/>
      <c r="AO51" s="6"/>
      <c r="AP51" s="73"/>
      <c r="AQ51" s="78"/>
      <c r="AR51" s="176"/>
      <c r="AS51" s="73"/>
      <c r="AT51" s="141"/>
      <c r="AU51" s="174"/>
    </row>
    <row r="52" spans="1:47" s="7" customFormat="1" ht="28.5" customHeight="1" x14ac:dyDescent="0.2">
      <c r="A52" s="178"/>
      <c r="B52" s="87"/>
      <c r="C52" s="179"/>
      <c r="D52" s="180"/>
      <c r="E52" s="181"/>
      <c r="F52" s="179"/>
      <c r="G52" s="79"/>
      <c r="H52" s="83"/>
      <c r="I52" s="179"/>
      <c r="J52" s="79"/>
      <c r="K52" s="83"/>
      <c r="L52" s="182"/>
      <c r="M52" s="179"/>
      <c r="N52" s="103"/>
      <c r="O52" s="83"/>
      <c r="P52" s="183"/>
      <c r="Q52" s="79"/>
      <c r="R52" s="83"/>
      <c r="S52" s="182"/>
      <c r="T52" s="184"/>
      <c r="U52" s="79"/>
      <c r="V52" s="83"/>
      <c r="W52" s="185"/>
      <c r="X52" s="79"/>
      <c r="Y52" s="83"/>
      <c r="Z52" s="182"/>
      <c r="AA52" s="184"/>
      <c r="AB52" s="79"/>
      <c r="AC52" s="83"/>
      <c r="AD52" s="185"/>
      <c r="AE52" s="186"/>
      <c r="AF52" s="83"/>
      <c r="AG52" s="182"/>
      <c r="AH52" s="184"/>
      <c r="AI52" s="79"/>
      <c r="AJ52" s="80"/>
      <c r="AK52" s="184"/>
      <c r="AL52" s="79"/>
      <c r="AM52" s="83"/>
      <c r="AN52" s="182"/>
      <c r="AO52" s="184"/>
      <c r="AP52" s="79"/>
      <c r="AQ52" s="83"/>
      <c r="AR52" s="185"/>
      <c r="AS52" s="79"/>
      <c r="AT52" s="143"/>
      <c r="AU52" s="182"/>
    </row>
    <row r="53" spans="1:47" x14ac:dyDescent="0.35">
      <c r="AU53" s="187" t="s">
        <v>58</v>
      </c>
    </row>
    <row r="54" spans="1:47" x14ac:dyDescent="0.35">
      <c r="E54" s="25"/>
      <c r="G54" s="25"/>
      <c r="H54" s="25"/>
      <c r="J54" s="25"/>
      <c r="K54" s="25"/>
      <c r="L54" s="25"/>
      <c r="N54" s="25"/>
      <c r="O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</row>
    <row r="56" spans="1:47" x14ac:dyDescent="0.35">
      <c r="E56" s="25"/>
      <c r="G56" s="25"/>
      <c r="H56" s="25"/>
      <c r="J56" s="25"/>
      <c r="K56" s="25"/>
      <c r="L56" s="25"/>
      <c r="N56" s="25"/>
      <c r="O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</row>
  </sheetData>
  <mergeCells count="6">
    <mergeCell ref="A16:B18"/>
    <mergeCell ref="C17:C18"/>
    <mergeCell ref="D17:D18"/>
    <mergeCell ref="A3:B5"/>
    <mergeCell ref="C4:C5"/>
    <mergeCell ref="D4:D5"/>
  </mergeCells>
  <printOptions horizontalCentered="1"/>
  <pageMargins left="0" right="0" top="0.39370078740157483" bottom="0.19685039370078741" header="0.11811023622047245" footer="0.11811023622047245"/>
  <pageSetup paperSize="9" scale="65" orientation="landscape" r:id="rId1"/>
  <headerFooter alignWithMargins="0"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59900-BBB1-46D3-A98C-C3520BB72554}">
  <dimension ref="A1:AU56"/>
  <sheetViews>
    <sheetView workbookViewId="0">
      <selection activeCell="A15" sqref="A15:XFD18"/>
    </sheetView>
  </sheetViews>
  <sheetFormatPr defaultRowHeight="21" x14ac:dyDescent="0.35"/>
  <cols>
    <col min="1" max="1" width="8.85546875" style="19" customWidth="1"/>
    <col min="2" max="2" width="6.140625" style="19" customWidth="1"/>
    <col min="3" max="4" width="8.5703125" style="25" customWidth="1"/>
    <col min="5" max="5" width="10" style="21" bestFit="1" customWidth="1"/>
    <col min="6" max="6" width="9" style="25" customWidth="1"/>
    <col min="7" max="7" width="8.85546875" style="24" bestFit="1" customWidth="1"/>
    <col min="8" max="8" width="9.28515625" style="24" bestFit="1" customWidth="1"/>
    <col min="9" max="9" width="9.140625" style="25" bestFit="1" customWidth="1"/>
    <col min="10" max="10" width="8" style="24" customWidth="1"/>
    <col min="11" max="11" width="9.28515625" style="24" bestFit="1" customWidth="1"/>
    <col min="12" max="12" width="10" style="24" bestFit="1" customWidth="1"/>
    <col min="13" max="13" width="9.42578125" style="25" bestFit="1" customWidth="1"/>
    <col min="14" max="14" width="8.85546875" style="24" bestFit="1" customWidth="1"/>
    <col min="15" max="15" width="9.28515625" style="24" bestFit="1" customWidth="1"/>
    <col min="16" max="16" width="8.5703125" style="25" customWidth="1"/>
    <col min="17" max="17" width="8.85546875" style="24" bestFit="1" customWidth="1"/>
    <col min="18" max="18" width="9.28515625" style="24" bestFit="1" customWidth="1"/>
    <col min="19" max="19" width="10" style="24" bestFit="1" customWidth="1"/>
    <col min="20" max="20" width="11.7109375" style="21" bestFit="1" customWidth="1"/>
    <col min="21" max="21" width="11" style="24" customWidth="1"/>
    <col min="22" max="22" width="9.28515625" style="24" bestFit="1" customWidth="1"/>
    <col min="23" max="23" width="11.28515625" style="21" customWidth="1"/>
    <col min="24" max="24" width="11.42578125" style="24" customWidth="1"/>
    <col min="25" max="25" width="9.28515625" style="24" bestFit="1" customWidth="1"/>
    <col min="26" max="26" width="10" style="24" bestFit="1" customWidth="1"/>
    <col min="27" max="27" width="11.28515625" style="21" customWidth="1"/>
    <col min="28" max="28" width="8.85546875" style="24" bestFit="1" customWidth="1"/>
    <col min="29" max="29" width="9.28515625" style="24" bestFit="1" customWidth="1"/>
    <col min="30" max="30" width="11.28515625" style="21" customWidth="1"/>
    <col min="31" max="31" width="9.28515625" style="21" customWidth="1"/>
    <col min="32" max="32" width="9.28515625" style="24" bestFit="1" customWidth="1"/>
    <col min="33" max="33" width="11.7109375" style="24" bestFit="1" customWidth="1"/>
    <col min="34" max="34" width="11.28515625" style="21" customWidth="1"/>
    <col min="35" max="35" width="8.5703125" style="24" bestFit="1" customWidth="1"/>
    <col min="36" max="36" width="9" style="24" bestFit="1" customWidth="1"/>
    <col min="37" max="37" width="11.28515625" style="21" customWidth="1"/>
    <col min="38" max="38" width="8.85546875" style="24" customWidth="1"/>
    <col min="39" max="39" width="9" style="24" bestFit="1" customWidth="1"/>
    <col min="40" max="40" width="11.42578125" style="24" bestFit="1" customWidth="1"/>
    <col min="41" max="41" width="11.28515625" style="21" customWidth="1"/>
    <col min="42" max="42" width="8.42578125" style="24" bestFit="1" customWidth="1"/>
    <col min="43" max="43" width="8.85546875" style="24" bestFit="1" customWidth="1"/>
    <col min="44" max="44" width="11.28515625" style="21" customWidth="1"/>
    <col min="45" max="45" width="9.140625" style="24" customWidth="1"/>
    <col min="46" max="46" width="8.85546875" style="24" bestFit="1" customWidth="1"/>
    <col min="47" max="47" width="9" style="24" customWidth="1"/>
    <col min="48" max="16384" width="9.140625" style="20"/>
  </cols>
  <sheetData>
    <row r="1" spans="1:47" x14ac:dyDescent="0.35">
      <c r="A1" s="1" t="s">
        <v>52</v>
      </c>
      <c r="V1" s="21"/>
    </row>
    <row r="2" spans="1:47" x14ac:dyDescent="0.35">
      <c r="A2" s="1"/>
    </row>
    <row r="3" spans="1:47" s="26" customFormat="1" ht="30" customHeight="1" x14ac:dyDescent="0.3">
      <c r="A3" s="192" t="s">
        <v>8</v>
      </c>
      <c r="B3" s="193"/>
      <c r="C3" s="53" t="s">
        <v>16</v>
      </c>
      <c r="D3" s="47"/>
      <c r="E3" s="115" t="s">
        <v>20</v>
      </c>
      <c r="F3" s="53" t="s">
        <v>1</v>
      </c>
      <c r="G3" s="55"/>
      <c r="H3" s="55"/>
      <c r="I3" s="54"/>
      <c r="J3" s="55"/>
      <c r="K3" s="127"/>
      <c r="L3" s="121" t="s">
        <v>20</v>
      </c>
      <c r="M3" s="53" t="s">
        <v>4</v>
      </c>
      <c r="N3" s="28"/>
      <c r="O3" s="28"/>
      <c r="P3" s="27"/>
      <c r="Q3" s="28"/>
      <c r="R3" s="128"/>
      <c r="S3" s="121" t="s">
        <v>20</v>
      </c>
      <c r="T3" s="56" t="s">
        <v>17</v>
      </c>
      <c r="U3" s="28"/>
      <c r="V3" s="28"/>
      <c r="W3" s="32"/>
      <c r="X3" s="28"/>
      <c r="Y3" s="128"/>
      <c r="Z3" s="121" t="s">
        <v>20</v>
      </c>
      <c r="AA3" s="56" t="s">
        <v>5</v>
      </c>
      <c r="AB3" s="28"/>
      <c r="AC3" s="28"/>
      <c r="AD3" s="32"/>
      <c r="AE3" s="32"/>
      <c r="AF3" s="128"/>
      <c r="AG3" s="121" t="s">
        <v>20</v>
      </c>
      <c r="AH3" s="56" t="s">
        <v>6</v>
      </c>
      <c r="AI3" s="28"/>
      <c r="AJ3" s="28"/>
      <c r="AK3" s="32"/>
      <c r="AL3" s="28"/>
      <c r="AM3" s="128"/>
      <c r="AN3" s="121" t="s">
        <v>20</v>
      </c>
      <c r="AO3" s="56" t="s">
        <v>7</v>
      </c>
      <c r="AP3" s="28"/>
      <c r="AQ3" s="28"/>
      <c r="AR3" s="32"/>
      <c r="AS3" s="28"/>
      <c r="AT3" s="28"/>
      <c r="AU3" s="144" t="s">
        <v>20</v>
      </c>
    </row>
    <row r="4" spans="1:47" s="26" customFormat="1" ht="30" customHeight="1" x14ac:dyDescent="0.3">
      <c r="A4" s="194"/>
      <c r="B4" s="195"/>
      <c r="C4" s="198" t="s">
        <v>22</v>
      </c>
      <c r="D4" s="200" t="s">
        <v>23</v>
      </c>
      <c r="E4" s="116" t="s">
        <v>21</v>
      </c>
      <c r="F4" s="53" t="s">
        <v>22</v>
      </c>
      <c r="G4" s="28"/>
      <c r="H4" s="31"/>
      <c r="I4" s="29"/>
      <c r="J4" s="30" t="s">
        <v>23</v>
      </c>
      <c r="K4" s="128"/>
      <c r="L4" s="122" t="s">
        <v>21</v>
      </c>
      <c r="M4" s="53" t="s">
        <v>22</v>
      </c>
      <c r="N4" s="28"/>
      <c r="O4" s="31"/>
      <c r="P4" s="29"/>
      <c r="Q4" s="30" t="s">
        <v>23</v>
      </c>
      <c r="R4" s="128"/>
      <c r="S4" s="122" t="s">
        <v>21</v>
      </c>
      <c r="T4" s="53" t="s">
        <v>22</v>
      </c>
      <c r="U4" s="28"/>
      <c r="V4" s="31"/>
      <c r="W4" s="29"/>
      <c r="X4" s="30" t="s">
        <v>23</v>
      </c>
      <c r="Y4" s="128"/>
      <c r="Z4" s="122" t="s">
        <v>21</v>
      </c>
      <c r="AA4" s="53" t="s">
        <v>22</v>
      </c>
      <c r="AB4" s="28"/>
      <c r="AC4" s="31"/>
      <c r="AD4" s="29"/>
      <c r="AE4" s="30" t="s">
        <v>23</v>
      </c>
      <c r="AF4" s="128"/>
      <c r="AG4" s="122" t="s">
        <v>21</v>
      </c>
      <c r="AH4" s="53" t="s">
        <v>22</v>
      </c>
      <c r="AI4" s="28"/>
      <c r="AJ4" s="31"/>
      <c r="AK4" s="29"/>
      <c r="AL4" s="30" t="s">
        <v>23</v>
      </c>
      <c r="AM4" s="128"/>
      <c r="AN4" s="122" t="s">
        <v>21</v>
      </c>
      <c r="AO4" s="53" t="s">
        <v>22</v>
      </c>
      <c r="AP4" s="28"/>
      <c r="AQ4" s="31"/>
      <c r="AR4" s="29"/>
      <c r="AS4" s="30" t="s">
        <v>23</v>
      </c>
      <c r="AT4" s="128"/>
      <c r="AU4" s="145" t="s">
        <v>21</v>
      </c>
    </row>
    <row r="5" spans="1:47" s="26" customFormat="1" ht="30" customHeight="1" x14ac:dyDescent="0.3">
      <c r="A5" s="196"/>
      <c r="B5" s="197"/>
      <c r="C5" s="199"/>
      <c r="D5" s="201"/>
      <c r="E5" s="117" t="s">
        <v>24</v>
      </c>
      <c r="F5" s="129" t="s">
        <v>2</v>
      </c>
      <c r="G5" s="33" t="s">
        <v>3</v>
      </c>
      <c r="H5" s="30" t="s">
        <v>19</v>
      </c>
      <c r="I5" s="35" t="s">
        <v>2</v>
      </c>
      <c r="J5" s="36" t="s">
        <v>3</v>
      </c>
      <c r="K5" s="130" t="s">
        <v>19</v>
      </c>
      <c r="L5" s="117" t="s">
        <v>24</v>
      </c>
      <c r="M5" s="129" t="s">
        <v>2</v>
      </c>
      <c r="N5" s="33" t="s">
        <v>3</v>
      </c>
      <c r="O5" s="30" t="s">
        <v>19</v>
      </c>
      <c r="P5" s="35" t="s">
        <v>2</v>
      </c>
      <c r="Q5" s="37" t="s">
        <v>3</v>
      </c>
      <c r="R5" s="130" t="s">
        <v>19</v>
      </c>
      <c r="S5" s="117" t="s">
        <v>24</v>
      </c>
      <c r="T5" s="137" t="s">
        <v>2</v>
      </c>
      <c r="U5" s="60" t="s">
        <v>15</v>
      </c>
      <c r="V5" s="30" t="s">
        <v>19</v>
      </c>
      <c r="W5" s="40" t="s">
        <v>2</v>
      </c>
      <c r="X5" s="57" t="s">
        <v>15</v>
      </c>
      <c r="Y5" s="130" t="s">
        <v>19</v>
      </c>
      <c r="Z5" s="117" t="s">
        <v>24</v>
      </c>
      <c r="AA5" s="137" t="s">
        <v>2</v>
      </c>
      <c r="AB5" s="38" t="s">
        <v>3</v>
      </c>
      <c r="AC5" s="30" t="s">
        <v>19</v>
      </c>
      <c r="AD5" s="40" t="s">
        <v>2</v>
      </c>
      <c r="AE5" s="155" t="s">
        <v>3</v>
      </c>
      <c r="AF5" s="130" t="s">
        <v>19</v>
      </c>
      <c r="AG5" s="117" t="s">
        <v>24</v>
      </c>
      <c r="AH5" s="137" t="s">
        <v>2</v>
      </c>
      <c r="AI5" s="38" t="s">
        <v>3</v>
      </c>
      <c r="AJ5" s="34" t="s">
        <v>19</v>
      </c>
      <c r="AK5" s="41" t="s">
        <v>2</v>
      </c>
      <c r="AL5" s="39" t="s">
        <v>3</v>
      </c>
      <c r="AM5" s="130" t="s">
        <v>19</v>
      </c>
      <c r="AN5" s="117" t="s">
        <v>24</v>
      </c>
      <c r="AO5" s="137" t="s">
        <v>2</v>
      </c>
      <c r="AP5" s="38" t="s">
        <v>3</v>
      </c>
      <c r="AQ5" s="34" t="s">
        <v>19</v>
      </c>
      <c r="AR5" s="42" t="s">
        <v>2</v>
      </c>
      <c r="AS5" s="43" t="s">
        <v>3</v>
      </c>
      <c r="AT5" s="44" t="s">
        <v>19</v>
      </c>
      <c r="AU5" s="161" t="s">
        <v>24</v>
      </c>
    </row>
    <row r="6" spans="1:47" s="71" customFormat="1" ht="35.1" customHeight="1" x14ac:dyDescent="0.2">
      <c r="A6" s="88" t="s">
        <v>0</v>
      </c>
      <c r="B6" s="61"/>
      <c r="C6" s="62">
        <v>4465</v>
      </c>
      <c r="D6" s="63">
        <v>3815</v>
      </c>
      <c r="E6" s="118">
        <f t="shared" ref="E6:E12" si="0">(D6-C6)/C6%</f>
        <v>-14.557670772676373</v>
      </c>
      <c r="F6" s="48">
        <v>221141</v>
      </c>
      <c r="G6" s="64">
        <f>F6/C6</f>
        <v>49.527659574468082</v>
      </c>
      <c r="H6" s="65">
        <v>100</v>
      </c>
      <c r="I6" s="67">
        <v>227119.99999999988</v>
      </c>
      <c r="J6" s="66">
        <f t="shared" ref="J6:J12" si="1">I6/D6</f>
        <v>59.533420707732603</v>
      </c>
      <c r="K6" s="131">
        <v>100</v>
      </c>
      <c r="L6" s="123">
        <f t="shared" ref="L6:L12" si="2">(I6-F6)/F6%</f>
        <v>2.7037048760744882</v>
      </c>
      <c r="M6" s="134">
        <v>218098.99999999983</v>
      </c>
      <c r="N6" s="64">
        <f t="shared" ref="N6:N12" si="3">M6/C6</f>
        <v>48.846360582306794</v>
      </c>
      <c r="O6" s="50">
        <v>100</v>
      </c>
      <c r="P6" s="67">
        <v>224673.00000000012</v>
      </c>
      <c r="Q6" s="66">
        <f t="shared" ref="Q6:Q12" si="4">P6/D6</f>
        <v>58.892005242463988</v>
      </c>
      <c r="R6" s="131">
        <v>100</v>
      </c>
      <c r="S6" s="123">
        <f t="shared" ref="S6:S12" si="5">(P6-M6)/M6%</f>
        <v>3.0142274838492131</v>
      </c>
      <c r="T6" s="138">
        <v>58739698.24500002</v>
      </c>
      <c r="U6" s="64">
        <f>T6/M6/12</f>
        <v>22.443820713299946</v>
      </c>
      <c r="V6" s="68">
        <v>100</v>
      </c>
      <c r="W6" s="69">
        <v>60693334.283000052</v>
      </c>
      <c r="X6" s="66">
        <f t="shared" ref="X6:X12" si="6">W6/P6/12</f>
        <v>22.511729744636284</v>
      </c>
      <c r="Y6" s="131">
        <v>100</v>
      </c>
      <c r="Z6" s="123">
        <f t="shared" ref="Z6:Z12" si="7">(W6-T6)/T6%</f>
        <v>3.3259211340370269</v>
      </c>
      <c r="AA6" s="138">
        <v>1599436.6636750037</v>
      </c>
      <c r="AB6" s="64">
        <f t="shared" ref="AB6:AB12" si="8">AA6/C6</f>
        <v>358.21649802351709</v>
      </c>
      <c r="AC6" s="50">
        <v>100</v>
      </c>
      <c r="AD6" s="70">
        <v>1003516.3883210011</v>
      </c>
      <c r="AE6" s="156">
        <f>AD6/D6</f>
        <v>263.04492485478403</v>
      </c>
      <c r="AF6" s="131">
        <v>100</v>
      </c>
      <c r="AG6" s="123">
        <f t="shared" ref="AG6:AG12" si="9">(AD6-AA6)/AA6%</f>
        <v>-37.258135247741833</v>
      </c>
      <c r="AH6" s="138">
        <v>1415837.6859440005</v>
      </c>
      <c r="AI6" s="64">
        <f t="shared" ref="AI6:AI12" si="10">AH6/C6</f>
        <v>317.09690614647269</v>
      </c>
      <c r="AJ6" s="50">
        <v>100</v>
      </c>
      <c r="AK6" s="70">
        <v>839698.347318999</v>
      </c>
      <c r="AL6" s="66">
        <f t="shared" ref="AL6:AL12" si="11">AK6/D6</f>
        <v>220.10441607313211</v>
      </c>
      <c r="AM6" s="131">
        <v>100</v>
      </c>
      <c r="AN6" s="123">
        <f t="shared" ref="AN6:AN12" si="12">(AK6-AH6)/AH6%</f>
        <v>-40.69247091984731</v>
      </c>
      <c r="AO6" s="138">
        <v>183598.97773100002</v>
      </c>
      <c r="AP6" s="64">
        <f t="shared" ref="AP6:AP12" si="13">AO6/C6</f>
        <v>41.119591877043675</v>
      </c>
      <c r="AQ6" s="49">
        <v>100</v>
      </c>
      <c r="AR6" s="69">
        <v>163818.0410019999</v>
      </c>
      <c r="AS6" s="66">
        <f>AR6/D6</f>
        <v>42.940508781651346</v>
      </c>
      <c r="AT6" s="49">
        <v>100</v>
      </c>
      <c r="AU6" s="146">
        <f t="shared" ref="AU6:AU12" si="14">(AR6-AO6)/AO6%</f>
        <v>-10.773990668936163</v>
      </c>
    </row>
    <row r="7" spans="1:47" s="7" customFormat="1" ht="35.1" customHeight="1" x14ac:dyDescent="0.2">
      <c r="A7" s="45" t="s">
        <v>9</v>
      </c>
      <c r="B7" s="46"/>
      <c r="C7" s="9">
        <v>2332</v>
      </c>
      <c r="D7" s="72">
        <v>2005</v>
      </c>
      <c r="E7" s="119">
        <f t="shared" si="0"/>
        <v>-14.022298456260721</v>
      </c>
      <c r="F7" s="8">
        <v>14381.999999999971</v>
      </c>
      <c r="G7" s="73">
        <f t="shared" ref="G7:G12" si="15">F7/C7</f>
        <v>6.1672384219553908</v>
      </c>
      <c r="H7" s="74">
        <f t="shared" ref="H7:H12" si="16">F7/$F$6%</f>
        <v>6.5035429884100964</v>
      </c>
      <c r="I7" s="77">
        <v>12860.999999999993</v>
      </c>
      <c r="J7" s="75">
        <f t="shared" si="1"/>
        <v>6.4144638403989989</v>
      </c>
      <c r="K7" s="132">
        <f t="shared" ref="K7:K12" si="17">I7/$I$6%</f>
        <v>5.6626452976400135</v>
      </c>
      <c r="L7" s="124">
        <f t="shared" si="2"/>
        <v>-10.575719649561822</v>
      </c>
      <c r="M7" s="8">
        <v>12109.000000000027</v>
      </c>
      <c r="N7" s="73">
        <f t="shared" si="3"/>
        <v>5.1925385934820012</v>
      </c>
      <c r="O7" s="76">
        <f t="shared" ref="O7:O12" si="18">M7/$M$6%</f>
        <v>5.5520658049784899</v>
      </c>
      <c r="P7" s="77">
        <v>11100.000000000002</v>
      </c>
      <c r="Q7" s="75">
        <f t="shared" si="4"/>
        <v>5.5361596009975074</v>
      </c>
      <c r="R7" s="132">
        <f t="shared" ref="R7:R12" si="19">P7/$P$6%</f>
        <v>4.9405135463540324</v>
      </c>
      <c r="S7" s="124">
        <f t="shared" si="5"/>
        <v>-8.3326451399787196</v>
      </c>
      <c r="T7" s="51">
        <v>2705143.929999995</v>
      </c>
      <c r="U7" s="73">
        <f t="shared" ref="U7:U11" si="20">T7/M7/12</f>
        <v>18.616620764169827</v>
      </c>
      <c r="V7" s="78">
        <f t="shared" ref="V7:V12" si="21">T7/$T$6%</f>
        <v>4.6053078426058471</v>
      </c>
      <c r="W7" s="59">
        <v>2610024.5810000007</v>
      </c>
      <c r="X7" s="75">
        <f t="shared" si="6"/>
        <v>19.594779136636639</v>
      </c>
      <c r="Y7" s="132">
        <f t="shared" ref="Y7:Y12" si="22">W7/$W$6%</f>
        <v>4.3003479901598638</v>
      </c>
      <c r="Z7" s="124">
        <f t="shared" si="7"/>
        <v>-3.5162398549342444</v>
      </c>
      <c r="AA7" s="51">
        <v>116629.32952399999</v>
      </c>
      <c r="AB7" s="73">
        <f t="shared" si="8"/>
        <v>50.012576982847335</v>
      </c>
      <c r="AC7" s="76">
        <f t="shared" ref="AC7:AC12" si="23">AA7/$AA$6%</f>
        <v>7.2919004655065471</v>
      </c>
      <c r="AD7" s="17">
        <v>60380.503657000067</v>
      </c>
      <c r="AE7" s="157">
        <f t="shared" ref="AE7:AE12" si="24">AD7/D7</f>
        <v>30.114964417456392</v>
      </c>
      <c r="AF7" s="132">
        <f t="shared" ref="AF7:AF12" si="25">AD7/$AD$6%</f>
        <v>6.0168926347105929</v>
      </c>
      <c r="AG7" s="124">
        <f t="shared" si="9"/>
        <v>-48.228714077812675</v>
      </c>
      <c r="AH7" s="51">
        <v>108138.33303799985</v>
      </c>
      <c r="AI7" s="73">
        <f t="shared" si="10"/>
        <v>46.371497872212629</v>
      </c>
      <c r="AJ7" s="76">
        <f t="shared" ref="AJ7:AJ12" si="26">AH7/$AH$6%</f>
        <v>7.6377634323174082</v>
      </c>
      <c r="AK7" s="17">
        <v>51065.030592000076</v>
      </c>
      <c r="AL7" s="75">
        <f t="shared" si="11"/>
        <v>25.468843188029965</v>
      </c>
      <c r="AM7" s="132">
        <f t="shared" ref="AM7:AM12" si="27">AK7/$AK$6%</f>
        <v>6.0813541857074318</v>
      </c>
      <c r="AN7" s="124">
        <f t="shared" si="12"/>
        <v>-52.778049043852185</v>
      </c>
      <c r="AO7" s="51">
        <v>8490.9964859999964</v>
      </c>
      <c r="AP7" s="73">
        <f t="shared" si="13"/>
        <v>3.6410791106346467</v>
      </c>
      <c r="AQ7" s="78">
        <f t="shared" ref="AQ7:AQ12" si="28">AO7/$AO$6%</f>
        <v>4.624751505120348</v>
      </c>
      <c r="AR7" s="59">
        <v>9315.4730649999965</v>
      </c>
      <c r="AS7" s="75">
        <f>AR7/D7</f>
        <v>4.6461212294264325</v>
      </c>
      <c r="AT7" s="78">
        <f t="shared" ref="AT7:AT12" si="29">AR7/$AR$6%</f>
        <v>5.6864756824227145</v>
      </c>
      <c r="AU7" s="147">
        <f t="shared" si="14"/>
        <v>9.7100096597543271</v>
      </c>
    </row>
    <row r="8" spans="1:47" s="7" customFormat="1" ht="35.1" customHeight="1" x14ac:dyDescent="0.2">
      <c r="A8" s="45" t="s">
        <v>10</v>
      </c>
      <c r="B8" s="46"/>
      <c r="C8" s="9">
        <v>680</v>
      </c>
      <c r="D8" s="72">
        <v>581</v>
      </c>
      <c r="E8" s="119">
        <f t="shared" si="0"/>
        <v>-14.558823529411764</v>
      </c>
      <c r="F8" s="8">
        <v>13759.999999999989</v>
      </c>
      <c r="G8" s="73">
        <f>F8/C8</f>
        <v>20.235294117647044</v>
      </c>
      <c r="H8" s="74">
        <f t="shared" si="16"/>
        <v>6.2222744764652367</v>
      </c>
      <c r="I8" s="77">
        <v>11647.000000000007</v>
      </c>
      <c r="J8" s="75">
        <f t="shared" si="1"/>
        <v>20.046471600688481</v>
      </c>
      <c r="K8" s="132">
        <f t="shared" si="17"/>
        <v>5.1281261007397028</v>
      </c>
      <c r="L8" s="124">
        <f t="shared" si="2"/>
        <v>-15.356104651162672</v>
      </c>
      <c r="M8" s="8">
        <v>13392.000000000018</v>
      </c>
      <c r="N8" s="73">
        <f t="shared" si="3"/>
        <v>19.694117647058849</v>
      </c>
      <c r="O8" s="76">
        <f t="shared" si="18"/>
        <v>6.1403307672204033</v>
      </c>
      <c r="P8" s="77">
        <v>11370.000000000002</v>
      </c>
      <c r="Q8" s="75">
        <f t="shared" si="4"/>
        <v>19.569707401032705</v>
      </c>
      <c r="R8" s="132">
        <f t="shared" si="19"/>
        <v>5.0606882001842655</v>
      </c>
      <c r="S8" s="124">
        <f t="shared" si="5"/>
        <v>-15.098566308243829</v>
      </c>
      <c r="T8" s="51">
        <v>3147966.1710000038</v>
      </c>
      <c r="U8" s="73">
        <f t="shared" si="20"/>
        <v>19.588598734318992</v>
      </c>
      <c r="V8" s="78">
        <f t="shared" si="21"/>
        <v>5.3591800180348415</v>
      </c>
      <c r="W8" s="59">
        <v>2688932.1069999994</v>
      </c>
      <c r="X8" s="75">
        <f t="shared" si="6"/>
        <v>19.707799083846371</v>
      </c>
      <c r="Y8" s="132">
        <f>W8/$W$6%</f>
        <v>4.4303581913329779</v>
      </c>
      <c r="Z8" s="124">
        <f t="shared" si="7"/>
        <v>-14.581924933906919</v>
      </c>
      <c r="AA8" s="51">
        <v>57679.597990000068</v>
      </c>
      <c r="AB8" s="73">
        <f t="shared" si="8"/>
        <v>84.822938220588341</v>
      </c>
      <c r="AC8" s="76">
        <f t="shared" si="23"/>
        <v>3.6062445797303688</v>
      </c>
      <c r="AD8" s="17">
        <v>57363.653435000037</v>
      </c>
      <c r="AE8" s="157">
        <f t="shared" si="24"/>
        <v>98.732622091222098</v>
      </c>
      <c r="AF8" s="132">
        <f>AD8/$AD$6%</f>
        <v>5.7162647369392801</v>
      </c>
      <c r="AG8" s="124">
        <f t="shared" si="9"/>
        <v>-0.54775790055750107</v>
      </c>
      <c r="AH8" s="51">
        <v>47202.317709999959</v>
      </c>
      <c r="AI8" s="73">
        <f t="shared" si="10"/>
        <v>69.415173102941111</v>
      </c>
      <c r="AJ8" s="76">
        <f t="shared" si="26"/>
        <v>3.333879171222097</v>
      </c>
      <c r="AK8" s="17">
        <v>48518.344697000037</v>
      </c>
      <c r="AL8" s="75">
        <f t="shared" si="11"/>
        <v>83.50833854905342</v>
      </c>
      <c r="AM8" s="132">
        <f t="shared" si="27"/>
        <v>5.7780683803785138</v>
      </c>
      <c r="AN8" s="124">
        <f t="shared" si="12"/>
        <v>2.7880558643019198</v>
      </c>
      <c r="AO8" s="51">
        <v>10477.280280000003</v>
      </c>
      <c r="AP8" s="73">
        <f t="shared" si="13"/>
        <v>15.407765117647063</v>
      </c>
      <c r="AQ8" s="78">
        <f t="shared" si="28"/>
        <v>5.706611447124061</v>
      </c>
      <c r="AR8" s="59">
        <v>8845.308738000007</v>
      </c>
      <c r="AS8" s="75">
        <f t="shared" ref="AS8:AS12" si="30">AR8/D8</f>
        <v>15.224283542168687</v>
      </c>
      <c r="AT8" s="78">
        <f t="shared" si="29"/>
        <v>5.3994716844965946</v>
      </c>
      <c r="AU8" s="147">
        <f t="shared" si="14"/>
        <v>-15.576289823182963</v>
      </c>
    </row>
    <row r="9" spans="1:47" s="7" customFormat="1" ht="35.1" customHeight="1" x14ac:dyDescent="0.2">
      <c r="A9" s="45" t="s">
        <v>11</v>
      </c>
      <c r="B9" s="46"/>
      <c r="C9" s="9">
        <v>300</v>
      </c>
      <c r="D9" s="72">
        <v>257</v>
      </c>
      <c r="E9" s="119">
        <f t="shared" si="0"/>
        <v>-14.333333333333334</v>
      </c>
      <c r="F9" s="8">
        <v>8408.0000000000055</v>
      </c>
      <c r="G9" s="73">
        <f t="shared" si="15"/>
        <v>28.026666666666685</v>
      </c>
      <c r="H9" s="74">
        <f t="shared" si="16"/>
        <v>3.8020991132354496</v>
      </c>
      <c r="I9" s="77">
        <v>7165.0000000000009</v>
      </c>
      <c r="J9" s="75">
        <f t="shared" si="1"/>
        <v>27.879377431906619</v>
      </c>
      <c r="K9" s="132">
        <f t="shared" si="17"/>
        <v>3.1547199718210654</v>
      </c>
      <c r="L9" s="124">
        <f t="shared" si="2"/>
        <v>-14.78353948620366</v>
      </c>
      <c r="M9" s="8">
        <v>8289.0000000000018</v>
      </c>
      <c r="N9" s="73">
        <f t="shared" si="3"/>
        <v>27.630000000000006</v>
      </c>
      <c r="O9" s="76">
        <f t="shared" si="18"/>
        <v>3.8005676321303663</v>
      </c>
      <c r="P9" s="77">
        <v>7067</v>
      </c>
      <c r="Q9" s="75">
        <f t="shared" si="4"/>
        <v>27.498054474708169</v>
      </c>
      <c r="R9" s="132">
        <f t="shared" si="19"/>
        <v>3.1454602911787335</v>
      </c>
      <c r="S9" s="124">
        <f t="shared" si="5"/>
        <v>-14.742429726143101</v>
      </c>
      <c r="T9" s="51">
        <v>2043902.0730000008</v>
      </c>
      <c r="U9" s="73">
        <f t="shared" si="20"/>
        <v>20.548337887561832</v>
      </c>
      <c r="V9" s="78">
        <f>T9/$T$6%</f>
        <v>3.4795923950358048</v>
      </c>
      <c r="W9" s="59">
        <v>1717806.4289999995</v>
      </c>
      <c r="X9" s="75">
        <f t="shared" si="6"/>
        <v>20.25619580444318</v>
      </c>
      <c r="Y9" s="132">
        <f t="shared" si="22"/>
        <v>2.8303049244093841</v>
      </c>
      <c r="Z9" s="124">
        <f t="shared" si="7"/>
        <v>-15.954563005132837</v>
      </c>
      <c r="AA9" s="51">
        <v>64629.508578999914</v>
      </c>
      <c r="AB9" s="73">
        <f t="shared" si="8"/>
        <v>215.43169526333304</v>
      </c>
      <c r="AC9" s="76">
        <f t="shared" si="23"/>
        <v>4.0407669804505781</v>
      </c>
      <c r="AD9" s="17">
        <v>42292.831161999995</v>
      </c>
      <c r="AE9" s="157">
        <f t="shared" si="24"/>
        <v>164.56354537743189</v>
      </c>
      <c r="AF9" s="132">
        <f t="shared" si="25"/>
        <v>4.2144634262287228</v>
      </c>
      <c r="AG9" s="124">
        <f t="shared" si="9"/>
        <v>-34.561112884986073</v>
      </c>
      <c r="AH9" s="51">
        <v>57564.713172000018</v>
      </c>
      <c r="AI9" s="73">
        <f t="shared" si="10"/>
        <v>191.88237724000007</v>
      </c>
      <c r="AJ9" s="76">
        <f t="shared" si="26"/>
        <v>4.0657706560211473</v>
      </c>
      <c r="AK9" s="17">
        <v>37681.838387999975</v>
      </c>
      <c r="AL9" s="75">
        <f t="shared" si="11"/>
        <v>146.6219392529182</v>
      </c>
      <c r="AM9" s="132">
        <f t="shared" si="27"/>
        <v>4.4875446650944459</v>
      </c>
      <c r="AN9" s="124">
        <f t="shared" si="12"/>
        <v>-34.540039702084798</v>
      </c>
      <c r="AO9" s="51">
        <v>7064.7954069999996</v>
      </c>
      <c r="AP9" s="73">
        <f t="shared" si="13"/>
        <v>23.549318023333331</v>
      </c>
      <c r="AQ9" s="78">
        <f t="shared" si="28"/>
        <v>3.8479492066404544</v>
      </c>
      <c r="AR9" s="59">
        <v>4610.9927739999985</v>
      </c>
      <c r="AS9" s="75">
        <f t="shared" si="30"/>
        <v>17.941606124513612</v>
      </c>
      <c r="AT9" s="78">
        <f t="shared" si="29"/>
        <v>2.8147038908515007</v>
      </c>
      <c r="AU9" s="147">
        <f t="shared" si="14"/>
        <v>-34.732819446812343</v>
      </c>
    </row>
    <row r="10" spans="1:47" s="7" customFormat="1" ht="35.1" customHeight="1" x14ac:dyDescent="0.2">
      <c r="A10" s="45" t="s">
        <v>12</v>
      </c>
      <c r="B10" s="46"/>
      <c r="C10" s="9">
        <v>406</v>
      </c>
      <c r="D10" s="72">
        <v>323</v>
      </c>
      <c r="E10" s="119">
        <f t="shared" si="0"/>
        <v>-20.443349753694584</v>
      </c>
      <c r="F10" s="8">
        <v>16026.999999999985</v>
      </c>
      <c r="G10" s="73">
        <f t="shared" si="15"/>
        <v>39.475369458128043</v>
      </c>
      <c r="H10" s="74">
        <f t="shared" si="16"/>
        <v>7.2474122844700828</v>
      </c>
      <c r="I10" s="77">
        <v>12773.000000000007</v>
      </c>
      <c r="J10" s="75">
        <f t="shared" si="1"/>
        <v>39.544891640866894</v>
      </c>
      <c r="K10" s="132">
        <f t="shared" si="17"/>
        <v>5.6238992603029292</v>
      </c>
      <c r="L10" s="124">
        <f t="shared" si="2"/>
        <v>-20.303238285393281</v>
      </c>
      <c r="M10" s="8">
        <v>15909.000000000005</v>
      </c>
      <c r="N10" s="73">
        <f t="shared" si="3"/>
        <v>39.184729064039423</v>
      </c>
      <c r="O10" s="76">
        <f t="shared" si="18"/>
        <v>7.2943938303247684</v>
      </c>
      <c r="P10" s="77">
        <v>12697.000000000005</v>
      </c>
      <c r="Q10" s="75">
        <f t="shared" si="4"/>
        <v>39.309597523219828</v>
      </c>
      <c r="R10" s="132">
        <f t="shared" si="19"/>
        <v>5.6513243691943389</v>
      </c>
      <c r="S10" s="124">
        <f t="shared" si="5"/>
        <v>-20.189829656169458</v>
      </c>
      <c r="T10" s="51">
        <v>4183000.2030000025</v>
      </c>
      <c r="U10" s="73">
        <f t="shared" si="20"/>
        <v>21.911078650449436</v>
      </c>
      <c r="V10" s="78">
        <f t="shared" si="21"/>
        <v>7.1212490495830272</v>
      </c>
      <c r="W10" s="59">
        <v>3611029.6229999978</v>
      </c>
      <c r="X10" s="75">
        <f t="shared" si="6"/>
        <v>23.700018527998719</v>
      </c>
      <c r="Y10" s="132">
        <f t="shared" si="22"/>
        <v>5.9496313156277392</v>
      </c>
      <c r="Z10" s="124">
        <f t="shared" si="7"/>
        <v>-13.673692379689429</v>
      </c>
      <c r="AA10" s="51">
        <v>110727.4226640001</v>
      </c>
      <c r="AB10" s="73">
        <f t="shared" si="8"/>
        <v>272.72764202955688</v>
      </c>
      <c r="AC10" s="76">
        <f t="shared" si="23"/>
        <v>6.9229013676342284</v>
      </c>
      <c r="AD10" s="17">
        <v>78999.723742000002</v>
      </c>
      <c r="AE10" s="157">
        <f t="shared" si="24"/>
        <v>244.58118805572755</v>
      </c>
      <c r="AF10" s="132">
        <f>AD10/$AD$6%</f>
        <v>7.8722903443735159</v>
      </c>
      <c r="AG10" s="124">
        <f t="shared" si="9"/>
        <v>-28.653876482140376</v>
      </c>
      <c r="AH10" s="51">
        <v>96965.804973999911</v>
      </c>
      <c r="AI10" s="73">
        <f t="shared" si="10"/>
        <v>238.8320319556648</v>
      </c>
      <c r="AJ10" s="76">
        <f t="shared" si="26"/>
        <v>6.8486526341717342</v>
      </c>
      <c r="AK10" s="17">
        <v>67275.03598999996</v>
      </c>
      <c r="AL10" s="75">
        <f t="shared" si="11"/>
        <v>208.2818451702785</v>
      </c>
      <c r="AM10" s="132">
        <f t="shared" si="27"/>
        <v>8.0118099797143429</v>
      </c>
      <c r="AN10" s="124">
        <f t="shared" si="12"/>
        <v>-30.619834478722819</v>
      </c>
      <c r="AO10" s="51">
        <v>13761.617690000006</v>
      </c>
      <c r="AP10" s="73">
        <f t="shared" si="13"/>
        <v>33.895610073891639</v>
      </c>
      <c r="AQ10" s="78">
        <f t="shared" si="28"/>
        <v>7.4954762058440414</v>
      </c>
      <c r="AR10" s="59">
        <v>11724.687752000005</v>
      </c>
      <c r="AS10" s="75">
        <f t="shared" si="30"/>
        <v>36.29934288544893</v>
      </c>
      <c r="AT10" s="78">
        <f t="shared" si="29"/>
        <v>7.1571407399853291</v>
      </c>
      <c r="AU10" s="147">
        <f t="shared" si="14"/>
        <v>-14.801529761142495</v>
      </c>
    </row>
    <row r="11" spans="1:47" s="7" customFormat="1" ht="35.1" customHeight="1" x14ac:dyDescent="0.2">
      <c r="A11" s="45" t="s">
        <v>13</v>
      </c>
      <c r="B11" s="46"/>
      <c r="C11" s="9">
        <v>544</v>
      </c>
      <c r="D11" s="72">
        <v>462</v>
      </c>
      <c r="E11" s="119">
        <f t="shared" si="0"/>
        <v>-15.073529411764705</v>
      </c>
      <c r="F11" s="8">
        <v>53318.000000000015</v>
      </c>
      <c r="G11" s="73">
        <f t="shared" si="15"/>
        <v>98.011029411764738</v>
      </c>
      <c r="H11" s="74">
        <f t="shared" si="16"/>
        <v>24.110409195942868</v>
      </c>
      <c r="I11" s="77">
        <v>43639.000000000015</v>
      </c>
      <c r="J11" s="75">
        <f t="shared" si="1"/>
        <v>94.456709956709986</v>
      </c>
      <c r="K11" s="132">
        <f t="shared" si="17"/>
        <v>19.21407185628744</v>
      </c>
      <c r="L11" s="124">
        <f t="shared" si="2"/>
        <v>-18.153344086424841</v>
      </c>
      <c r="M11" s="8">
        <v>53176.000000000007</v>
      </c>
      <c r="N11" s="73">
        <f t="shared" si="3"/>
        <v>97.750000000000014</v>
      </c>
      <c r="O11" s="76">
        <f t="shared" si="18"/>
        <v>24.381588177845863</v>
      </c>
      <c r="P11" s="77">
        <v>43529.000000000036</v>
      </c>
      <c r="Q11" s="75">
        <f t="shared" si="4"/>
        <v>94.218614718614802</v>
      </c>
      <c r="R11" s="132">
        <f t="shared" si="19"/>
        <v>19.374379653986018</v>
      </c>
      <c r="S11" s="124">
        <f t="shared" si="5"/>
        <v>-18.141642846396813</v>
      </c>
      <c r="T11" s="51">
        <v>15651883.767999999</v>
      </c>
      <c r="U11" s="73">
        <f t="shared" si="20"/>
        <v>24.528427247881243</v>
      </c>
      <c r="V11" s="78">
        <f>T11/$T$6%</f>
        <v>26.646176666956748</v>
      </c>
      <c r="W11" s="59">
        <v>12799012.171000006</v>
      </c>
      <c r="X11" s="75">
        <f t="shared" si="6"/>
        <v>24.502845174098482</v>
      </c>
      <c r="Y11" s="132">
        <f>W11/$W$6%</f>
        <v>21.088003027352141</v>
      </c>
      <c r="Z11" s="124">
        <f t="shared" si="7"/>
        <v>-18.227017522533863</v>
      </c>
      <c r="AA11" s="51">
        <v>397473.75957699964</v>
      </c>
      <c r="AB11" s="73">
        <f t="shared" si="8"/>
        <v>730.65029334007284</v>
      </c>
      <c r="AC11" s="76">
        <f t="shared" si="23"/>
        <v>24.850859593510233</v>
      </c>
      <c r="AD11" s="17">
        <v>269680.27358599973</v>
      </c>
      <c r="AE11" s="157">
        <f t="shared" si="24"/>
        <v>583.72353590043235</v>
      </c>
      <c r="AF11" s="132">
        <f>AD11/$AD$6%</f>
        <v>26.873529592995087</v>
      </c>
      <c r="AG11" s="124">
        <f t="shared" si="9"/>
        <v>-32.151427084645931</v>
      </c>
      <c r="AH11" s="51">
        <v>339735.89103399956</v>
      </c>
      <c r="AI11" s="73">
        <f t="shared" si="10"/>
        <v>624.51450557720511</v>
      </c>
      <c r="AJ11" s="76">
        <f t="shared" si="26"/>
        <v>23.995398230093226</v>
      </c>
      <c r="AK11" s="17">
        <v>234669.20424200007</v>
      </c>
      <c r="AL11" s="75">
        <f t="shared" si="11"/>
        <v>507.94200052380967</v>
      </c>
      <c r="AM11" s="132">
        <f t="shared" si="27"/>
        <v>27.946846030036298</v>
      </c>
      <c r="AN11" s="124">
        <f t="shared" si="12"/>
        <v>-30.925989736387553</v>
      </c>
      <c r="AO11" s="51">
        <v>57737.868542999997</v>
      </c>
      <c r="AP11" s="73">
        <f t="shared" si="13"/>
        <v>106.13578776286764</v>
      </c>
      <c r="AQ11" s="78">
        <f t="shared" si="28"/>
        <v>31.447815917360181</v>
      </c>
      <c r="AR11" s="59">
        <v>35011.06934400001</v>
      </c>
      <c r="AS11" s="75">
        <f t="shared" si="30"/>
        <v>75.781535376623395</v>
      </c>
      <c r="AT11" s="78">
        <f t="shared" si="29"/>
        <v>21.371925295805845</v>
      </c>
      <c r="AU11" s="147">
        <f t="shared" si="14"/>
        <v>-39.362033570869194</v>
      </c>
    </row>
    <row r="12" spans="1:47" s="7" customFormat="1" ht="35.1" customHeight="1" x14ac:dyDescent="0.2">
      <c r="A12" s="92" t="s">
        <v>14</v>
      </c>
      <c r="B12" s="93"/>
      <c r="C12" s="13">
        <v>203</v>
      </c>
      <c r="D12" s="94">
        <v>187</v>
      </c>
      <c r="E12" s="120">
        <f t="shared" si="0"/>
        <v>-7.8817733990147794</v>
      </c>
      <c r="F12" s="12">
        <v>115245.99999999999</v>
      </c>
      <c r="G12" s="79">
        <f t="shared" si="15"/>
        <v>567.71428571428567</v>
      </c>
      <c r="H12" s="80">
        <f t="shared" si="16"/>
        <v>52.114261941476251</v>
      </c>
      <c r="I12" s="82">
        <v>139035</v>
      </c>
      <c r="J12" s="81">
        <f t="shared" si="1"/>
        <v>743.50267379679144</v>
      </c>
      <c r="K12" s="133">
        <f t="shared" si="17"/>
        <v>61.216537513208905</v>
      </c>
      <c r="L12" s="125">
        <f t="shared" si="2"/>
        <v>20.641931173316227</v>
      </c>
      <c r="M12" s="135">
        <v>115224.00000000004</v>
      </c>
      <c r="N12" s="79">
        <f t="shared" si="3"/>
        <v>567.60591133004948</v>
      </c>
      <c r="O12" s="99">
        <f t="shared" si="18"/>
        <v>52.831053787500231</v>
      </c>
      <c r="P12" s="96">
        <v>138910</v>
      </c>
      <c r="Q12" s="97">
        <f t="shared" si="4"/>
        <v>742.83422459893052</v>
      </c>
      <c r="R12" s="136">
        <f t="shared" si="19"/>
        <v>61.827633939102569</v>
      </c>
      <c r="S12" s="126">
        <f t="shared" si="5"/>
        <v>20.556481288620379</v>
      </c>
      <c r="T12" s="139">
        <v>31007802.099999994</v>
      </c>
      <c r="U12" s="100">
        <f>T12/M12/12</f>
        <v>22.425740369483197</v>
      </c>
      <c r="V12" s="98">
        <f t="shared" si="21"/>
        <v>52.788494027783685</v>
      </c>
      <c r="W12" s="101">
        <v>37266529.372000016</v>
      </c>
      <c r="X12" s="97">
        <f t="shared" si="6"/>
        <v>22.356519432246305</v>
      </c>
      <c r="Y12" s="136">
        <f t="shared" si="22"/>
        <v>61.401354551117834</v>
      </c>
      <c r="Z12" s="126">
        <f t="shared" si="7"/>
        <v>20.184362799451765</v>
      </c>
      <c r="AA12" s="139">
        <v>852297.04534099926</v>
      </c>
      <c r="AB12" s="100">
        <f t="shared" si="8"/>
        <v>4198.5076125172382</v>
      </c>
      <c r="AC12" s="99">
        <f t="shared" si="23"/>
        <v>53.287327013167747</v>
      </c>
      <c r="AD12" s="18">
        <v>494799.40273899987</v>
      </c>
      <c r="AE12" s="158">
        <f t="shared" si="24"/>
        <v>2645.9861109037424</v>
      </c>
      <c r="AF12" s="136">
        <f t="shared" si="25"/>
        <v>49.306559264752664</v>
      </c>
      <c r="AG12" s="126">
        <f t="shared" si="9"/>
        <v>-41.945193234709222</v>
      </c>
      <c r="AH12" s="139">
        <v>766230.62601599947</v>
      </c>
      <c r="AI12" s="100">
        <f t="shared" si="10"/>
        <v>3774.535103527091</v>
      </c>
      <c r="AJ12" s="99">
        <f t="shared" si="26"/>
        <v>54.118535876174271</v>
      </c>
      <c r="AK12" s="18">
        <v>400488.89340999984</v>
      </c>
      <c r="AL12" s="97">
        <f t="shared" si="11"/>
        <v>2141.6518364171116</v>
      </c>
      <c r="AM12" s="136">
        <f t="shared" si="27"/>
        <v>47.69437675906908</v>
      </c>
      <c r="AN12" s="126">
        <f t="shared" si="12"/>
        <v>-47.732591231398082</v>
      </c>
      <c r="AO12" s="139">
        <v>86066.419324999995</v>
      </c>
      <c r="AP12" s="100">
        <f t="shared" si="13"/>
        <v>423.97250899014779</v>
      </c>
      <c r="AQ12" s="98">
        <f t="shared" si="28"/>
        <v>46.877395717910908</v>
      </c>
      <c r="AR12" s="101">
        <v>94310.509329000022</v>
      </c>
      <c r="AS12" s="97">
        <f t="shared" si="30"/>
        <v>504.33427448663116</v>
      </c>
      <c r="AT12" s="98">
        <f t="shared" si="29"/>
        <v>57.5702827064381</v>
      </c>
      <c r="AU12" s="148">
        <f t="shared" si="14"/>
        <v>9.5787533263921194</v>
      </c>
    </row>
    <row r="13" spans="1:47" s="3" customFormat="1" x14ac:dyDescent="0.35">
      <c r="B13" s="5"/>
      <c r="C13" s="90"/>
      <c r="D13" s="90"/>
      <c r="E13" s="4"/>
      <c r="F13" s="90"/>
      <c r="G13" s="23"/>
      <c r="H13" s="23"/>
      <c r="I13" s="90"/>
      <c r="J13" s="23"/>
      <c r="K13" s="23"/>
      <c r="L13" s="23"/>
      <c r="M13" s="90"/>
      <c r="N13" s="23"/>
      <c r="O13" s="23"/>
      <c r="P13" s="90"/>
      <c r="Q13" s="23"/>
      <c r="R13" s="23"/>
      <c r="S13" s="23"/>
      <c r="T13" s="4"/>
      <c r="U13" s="23"/>
      <c r="V13" s="23"/>
      <c r="W13" s="4"/>
      <c r="X13" s="23"/>
      <c r="Y13" s="23"/>
      <c r="Z13" s="23"/>
      <c r="AA13" s="4"/>
      <c r="AB13" s="23"/>
      <c r="AC13" s="23"/>
      <c r="AD13" s="4"/>
      <c r="AE13" s="4"/>
      <c r="AF13" s="23"/>
      <c r="AG13" s="23"/>
      <c r="AH13" s="4"/>
      <c r="AI13" s="23"/>
      <c r="AJ13" s="23"/>
      <c r="AK13" s="4"/>
      <c r="AL13" s="23"/>
      <c r="AM13" s="23"/>
      <c r="AN13" s="23"/>
      <c r="AO13" s="4"/>
      <c r="AP13" s="23"/>
      <c r="AQ13" s="22"/>
      <c r="AR13" s="2"/>
      <c r="AS13" s="22"/>
      <c r="AT13" s="22"/>
      <c r="AU13" s="22"/>
    </row>
    <row r="14" spans="1:47" x14ac:dyDescent="0.35">
      <c r="A14" s="1" t="s">
        <v>53</v>
      </c>
      <c r="V14" s="21"/>
    </row>
    <row r="15" spans="1:47" x14ac:dyDescent="0.35">
      <c r="A15" s="1"/>
    </row>
    <row r="16" spans="1:47" s="26" customFormat="1" ht="30" customHeight="1" x14ac:dyDescent="0.3">
      <c r="A16" s="192" t="s">
        <v>18</v>
      </c>
      <c r="B16" s="193"/>
      <c r="C16" s="53" t="s">
        <v>16</v>
      </c>
      <c r="D16" s="47"/>
      <c r="E16" s="115" t="s">
        <v>20</v>
      </c>
      <c r="F16" s="53" t="s">
        <v>1</v>
      </c>
      <c r="G16" s="55"/>
      <c r="H16" s="55"/>
      <c r="I16" s="54"/>
      <c r="J16" s="55"/>
      <c r="K16" s="127"/>
      <c r="L16" s="121" t="s">
        <v>20</v>
      </c>
      <c r="M16" s="53" t="s">
        <v>4</v>
      </c>
      <c r="N16" s="28"/>
      <c r="O16" s="28"/>
      <c r="P16" s="27"/>
      <c r="Q16" s="28"/>
      <c r="R16" s="128"/>
      <c r="S16" s="121" t="s">
        <v>20</v>
      </c>
      <c r="T16" s="56" t="s">
        <v>17</v>
      </c>
      <c r="U16" s="28"/>
      <c r="V16" s="28"/>
      <c r="W16" s="32"/>
      <c r="X16" s="28"/>
      <c r="Y16" s="128"/>
      <c r="Z16" s="121" t="s">
        <v>20</v>
      </c>
      <c r="AA16" s="56" t="s">
        <v>5</v>
      </c>
      <c r="AB16" s="28"/>
      <c r="AC16" s="28"/>
      <c r="AD16" s="32"/>
      <c r="AE16" s="32"/>
      <c r="AF16" s="128"/>
      <c r="AG16" s="121" t="s">
        <v>20</v>
      </c>
      <c r="AH16" s="56" t="s">
        <v>6</v>
      </c>
      <c r="AI16" s="28"/>
      <c r="AJ16" s="28"/>
      <c r="AK16" s="32"/>
      <c r="AL16" s="28"/>
      <c r="AM16" s="128"/>
      <c r="AN16" s="121" t="s">
        <v>20</v>
      </c>
      <c r="AO16" s="56" t="s">
        <v>7</v>
      </c>
      <c r="AP16" s="28"/>
      <c r="AQ16" s="28"/>
      <c r="AR16" s="32"/>
      <c r="AS16" s="28"/>
      <c r="AT16" s="28"/>
      <c r="AU16" s="144" t="s">
        <v>20</v>
      </c>
    </row>
    <row r="17" spans="1:47" s="26" customFormat="1" ht="30" customHeight="1" x14ac:dyDescent="0.3">
      <c r="A17" s="194"/>
      <c r="B17" s="195"/>
      <c r="C17" s="198" t="s">
        <v>22</v>
      </c>
      <c r="D17" s="200" t="s">
        <v>23</v>
      </c>
      <c r="E17" s="116" t="s">
        <v>21</v>
      </c>
      <c r="F17" s="53" t="s">
        <v>22</v>
      </c>
      <c r="G17" s="28"/>
      <c r="H17" s="31"/>
      <c r="I17" s="29"/>
      <c r="J17" s="30" t="s">
        <v>23</v>
      </c>
      <c r="K17" s="128"/>
      <c r="L17" s="122" t="s">
        <v>21</v>
      </c>
      <c r="M17" s="53" t="s">
        <v>22</v>
      </c>
      <c r="N17" s="28"/>
      <c r="O17" s="31"/>
      <c r="P17" s="29"/>
      <c r="Q17" s="30" t="s">
        <v>23</v>
      </c>
      <c r="R17" s="128"/>
      <c r="S17" s="122" t="s">
        <v>21</v>
      </c>
      <c r="T17" s="53" t="s">
        <v>22</v>
      </c>
      <c r="U17" s="28"/>
      <c r="V17" s="31"/>
      <c r="W17" s="29"/>
      <c r="X17" s="30" t="s">
        <v>23</v>
      </c>
      <c r="Y17" s="128"/>
      <c r="Z17" s="122" t="s">
        <v>21</v>
      </c>
      <c r="AA17" s="53" t="s">
        <v>22</v>
      </c>
      <c r="AB17" s="28"/>
      <c r="AC17" s="31"/>
      <c r="AD17" s="29"/>
      <c r="AE17" s="30" t="s">
        <v>23</v>
      </c>
      <c r="AF17" s="128"/>
      <c r="AG17" s="122" t="s">
        <v>21</v>
      </c>
      <c r="AH17" s="53" t="s">
        <v>22</v>
      </c>
      <c r="AI17" s="28"/>
      <c r="AJ17" s="31"/>
      <c r="AK17" s="29"/>
      <c r="AL17" s="30" t="s">
        <v>23</v>
      </c>
      <c r="AM17" s="128"/>
      <c r="AN17" s="122" t="s">
        <v>21</v>
      </c>
      <c r="AO17" s="53" t="s">
        <v>22</v>
      </c>
      <c r="AP17" s="28"/>
      <c r="AQ17" s="31"/>
      <c r="AR17" s="29"/>
      <c r="AS17" s="30" t="s">
        <v>23</v>
      </c>
      <c r="AT17" s="128"/>
      <c r="AU17" s="145" t="s">
        <v>21</v>
      </c>
    </row>
    <row r="18" spans="1:47" s="26" customFormat="1" ht="30" customHeight="1" x14ac:dyDescent="0.3">
      <c r="A18" s="196"/>
      <c r="B18" s="197"/>
      <c r="C18" s="199"/>
      <c r="D18" s="201"/>
      <c r="E18" s="117" t="s">
        <v>24</v>
      </c>
      <c r="F18" s="129" t="s">
        <v>2</v>
      </c>
      <c r="G18" s="33" t="s">
        <v>3</v>
      </c>
      <c r="H18" s="30" t="s">
        <v>19</v>
      </c>
      <c r="I18" s="35" t="s">
        <v>2</v>
      </c>
      <c r="J18" s="36" t="s">
        <v>3</v>
      </c>
      <c r="K18" s="130" t="s">
        <v>19</v>
      </c>
      <c r="L18" s="117" t="s">
        <v>24</v>
      </c>
      <c r="M18" s="129" t="s">
        <v>2</v>
      </c>
      <c r="N18" s="33" t="s">
        <v>3</v>
      </c>
      <c r="O18" s="30" t="s">
        <v>19</v>
      </c>
      <c r="P18" s="35" t="s">
        <v>2</v>
      </c>
      <c r="Q18" s="37" t="s">
        <v>3</v>
      </c>
      <c r="R18" s="130" t="s">
        <v>19</v>
      </c>
      <c r="S18" s="117" t="s">
        <v>24</v>
      </c>
      <c r="T18" s="137" t="s">
        <v>2</v>
      </c>
      <c r="U18" s="60" t="s">
        <v>15</v>
      </c>
      <c r="V18" s="30" t="s">
        <v>19</v>
      </c>
      <c r="W18" s="40" t="s">
        <v>2</v>
      </c>
      <c r="X18" s="57" t="s">
        <v>15</v>
      </c>
      <c r="Y18" s="130" t="s">
        <v>19</v>
      </c>
      <c r="Z18" s="117" t="s">
        <v>24</v>
      </c>
      <c r="AA18" s="137" t="s">
        <v>2</v>
      </c>
      <c r="AB18" s="38" t="s">
        <v>3</v>
      </c>
      <c r="AC18" s="30" t="s">
        <v>19</v>
      </c>
      <c r="AD18" s="40" t="s">
        <v>2</v>
      </c>
      <c r="AE18" s="155" t="s">
        <v>3</v>
      </c>
      <c r="AF18" s="130" t="s">
        <v>19</v>
      </c>
      <c r="AG18" s="117" t="s">
        <v>24</v>
      </c>
      <c r="AH18" s="137" t="s">
        <v>2</v>
      </c>
      <c r="AI18" s="38" t="s">
        <v>3</v>
      </c>
      <c r="AJ18" s="34" t="s">
        <v>19</v>
      </c>
      <c r="AK18" s="41" t="s">
        <v>2</v>
      </c>
      <c r="AL18" s="39" t="s">
        <v>3</v>
      </c>
      <c r="AM18" s="130" t="s">
        <v>19</v>
      </c>
      <c r="AN18" s="117" t="s">
        <v>24</v>
      </c>
      <c r="AO18" s="137" t="s">
        <v>2</v>
      </c>
      <c r="AP18" s="38" t="s">
        <v>3</v>
      </c>
      <c r="AQ18" s="34" t="s">
        <v>19</v>
      </c>
      <c r="AR18" s="42" t="s">
        <v>2</v>
      </c>
      <c r="AS18" s="43" t="s">
        <v>3</v>
      </c>
      <c r="AT18" s="44" t="s">
        <v>19</v>
      </c>
      <c r="AU18" s="161" t="s">
        <v>24</v>
      </c>
    </row>
    <row r="19" spans="1:47" s="52" customFormat="1" ht="35.1" customHeight="1" x14ac:dyDescent="0.2">
      <c r="A19" s="104" t="s">
        <v>25</v>
      </c>
      <c r="B19" s="105" t="s">
        <v>25</v>
      </c>
      <c r="C19" s="106">
        <v>277</v>
      </c>
      <c r="D19" s="150">
        <v>259</v>
      </c>
      <c r="E19" s="153">
        <f t="shared" ref="E19:E45" si="31">(D19-C19)/C19%</f>
        <v>-6.4981949458483754</v>
      </c>
      <c r="F19" s="106">
        <v>12166.000000000005</v>
      </c>
      <c r="G19" s="107">
        <f>F19/C19</f>
        <v>43.92057761732854</v>
      </c>
      <c r="H19" s="108">
        <f>F19/$F$6%</f>
        <v>5.5014673895840236</v>
      </c>
      <c r="I19" s="188">
        <v>9246.0000000000036</v>
      </c>
      <c r="J19" s="109">
        <f t="shared" ref="J19:J45" si="32">I19/D19</f>
        <v>35.698841698841711</v>
      </c>
      <c r="K19" s="110">
        <f t="shared" ref="K19:K45" si="33">I19/$I$6%</f>
        <v>4.0709756956674923</v>
      </c>
      <c r="L19" s="149">
        <f t="shared" ref="L19:L45" si="34">(I19-F19)/F19%</f>
        <v>-24.001315140555651</v>
      </c>
      <c r="M19" s="106">
        <v>11963.000000000002</v>
      </c>
      <c r="N19" s="114">
        <f t="shared" ref="N19:N45" si="35">M19/C19</f>
        <v>43.187725631768963</v>
      </c>
      <c r="O19" s="110">
        <f t="shared" ref="O19:O45" si="36">M19/$M$6%</f>
        <v>5.4851237282151732</v>
      </c>
      <c r="P19" s="189">
        <v>9079</v>
      </c>
      <c r="Q19" s="109">
        <f t="shared" ref="Q19:Q26" si="37">P19/D19</f>
        <v>35.054054054054056</v>
      </c>
      <c r="R19" s="110">
        <f t="shared" ref="R19:R45" si="38">P19/$P$6%</f>
        <v>4.0409840078692119</v>
      </c>
      <c r="S19" s="149">
        <f t="shared" ref="S19:S45" si="39">(P19-M19)/M19%</f>
        <v>-24.107665301345826</v>
      </c>
      <c r="T19" s="151">
        <v>3552557.9110000008</v>
      </c>
      <c r="U19" s="107">
        <f t="shared" ref="U19:U45" si="40">T19/M19/12</f>
        <v>24.746843817047008</v>
      </c>
      <c r="V19" s="110">
        <f t="shared" ref="V19:V45" si="41">T19/$T$6%</f>
        <v>6.0479675877504153</v>
      </c>
      <c r="W19" s="111">
        <v>2378198.0019999994</v>
      </c>
      <c r="X19" s="109">
        <f t="shared" ref="X19:X26" si="42">W19/P19/12</f>
        <v>21.828744006314935</v>
      </c>
      <c r="Y19" s="110">
        <f t="shared" ref="Y19:Y45" si="43">W19/$W$6%</f>
        <v>3.9183841686979495</v>
      </c>
      <c r="Z19" s="149">
        <f t="shared" ref="Z19:Z45" si="44">(W19-T19)/T19%</f>
        <v>-33.056742167770423</v>
      </c>
      <c r="AA19" s="151">
        <v>296290.99918199994</v>
      </c>
      <c r="AB19" s="107">
        <f t="shared" ref="AB19:AB45" si="45">AA19/C19</f>
        <v>1069.6425963249096</v>
      </c>
      <c r="AC19" s="110">
        <f t="shared" ref="AC19:AC45" si="46">AA19/$AA$6%</f>
        <v>18.524709725061332</v>
      </c>
      <c r="AD19" s="111">
        <v>73619.984380999987</v>
      </c>
      <c r="AE19" s="159">
        <f t="shared" ref="AE19:AE26" si="47">AD19/D19</f>
        <v>284.24704394208487</v>
      </c>
      <c r="AF19" s="110">
        <f t="shared" ref="AF19:AF45" si="48">AD19/$AD$6%</f>
        <v>7.3362015048079812</v>
      </c>
      <c r="AG19" s="149">
        <f t="shared" ref="AG19:AG45" si="49">(AD19-AA19)/AA19%</f>
        <v>-75.152811059313308</v>
      </c>
      <c r="AH19" s="151">
        <v>271885.40429300023</v>
      </c>
      <c r="AI19" s="107">
        <f t="shared" ref="AI19:AI45" si="50">AH19/C19</f>
        <v>981.5357555703979</v>
      </c>
      <c r="AJ19" s="108">
        <f t="shared" ref="AJ19:AJ45" si="51">AH19/$AH$6%</f>
        <v>19.203147860252244</v>
      </c>
      <c r="AK19" s="112">
        <v>66918.103638999979</v>
      </c>
      <c r="AL19" s="109">
        <f t="shared" ref="AL19:AL26" si="52">AK19/D19</f>
        <v>258.37105652123546</v>
      </c>
      <c r="AM19" s="110">
        <f t="shared" ref="AM19:AM45" si="53">AK19/$AK$6%</f>
        <v>7.9693027683878466</v>
      </c>
      <c r="AN19" s="149">
        <f t="shared" ref="AN19:AN45" si="54">(AK19-AH19)/AH19%</f>
        <v>-75.387386530361525</v>
      </c>
      <c r="AO19" s="151">
        <v>24405.594889000011</v>
      </c>
      <c r="AP19" s="107">
        <f t="shared" ref="AP19:AP45" si="55">AO19/C19</f>
        <v>88.106840754512675</v>
      </c>
      <c r="AQ19" s="110">
        <f t="shared" ref="AQ19:AQ45" si="56">AO19/$AO$6%</f>
        <v>13.292881687368576</v>
      </c>
      <c r="AR19" s="111">
        <v>6701.8807419999985</v>
      </c>
      <c r="AS19" s="109">
        <f t="shared" ref="AS19:AS26" si="57">AR19/D19</f>
        <v>25.875987420849416</v>
      </c>
      <c r="AT19" s="140">
        <f t="shared" ref="AT19:AT45" si="58">AR19/$AR$6%</f>
        <v>4.0910516943113615</v>
      </c>
      <c r="AU19" s="149">
        <f t="shared" ref="AU19:AU45" si="59">(AR19-AO19)/AO19%</f>
        <v>-72.539572288726959</v>
      </c>
    </row>
    <row r="20" spans="1:47" s="7" customFormat="1" ht="35.1" customHeight="1" x14ac:dyDescent="0.2">
      <c r="A20" s="91" t="s">
        <v>26</v>
      </c>
      <c r="B20" s="14" t="s">
        <v>26</v>
      </c>
      <c r="C20" s="10">
        <v>1396</v>
      </c>
      <c r="D20" s="77">
        <v>1245</v>
      </c>
      <c r="E20" s="154">
        <f t="shared" si="31"/>
        <v>-10.816618911174784</v>
      </c>
      <c r="F20" s="10">
        <v>63894.000000000029</v>
      </c>
      <c r="G20" s="73">
        <f t="shared" ref="G20:G45" si="60">F20/C20</f>
        <v>45.769340974212056</v>
      </c>
      <c r="H20" s="76">
        <f t="shared" ref="H20:H45" si="61">F20/$F$6%</f>
        <v>28.892878299365577</v>
      </c>
      <c r="I20" s="58">
        <v>58685.000000000022</v>
      </c>
      <c r="J20" s="75">
        <f t="shared" si="32"/>
        <v>47.136546184738975</v>
      </c>
      <c r="K20" s="78">
        <f t="shared" si="33"/>
        <v>25.838763649172265</v>
      </c>
      <c r="L20" s="147">
        <f t="shared" si="34"/>
        <v>-8.1525651860894683</v>
      </c>
      <c r="M20" s="10">
        <v>63079.999999999956</v>
      </c>
      <c r="N20" s="73">
        <f t="shared" si="35"/>
        <v>45.186246418338079</v>
      </c>
      <c r="O20" s="78">
        <f t="shared" si="36"/>
        <v>28.922645220748375</v>
      </c>
      <c r="P20" s="89">
        <v>58097.999999999964</v>
      </c>
      <c r="Q20" s="75">
        <f t="shared" si="37"/>
        <v>46.665060240963825</v>
      </c>
      <c r="R20" s="78">
        <f t="shared" si="38"/>
        <v>25.858914956403275</v>
      </c>
      <c r="S20" s="147">
        <f t="shared" si="39"/>
        <v>-7.8979074191502789</v>
      </c>
      <c r="T20" s="6">
        <v>18214089.046</v>
      </c>
      <c r="U20" s="73">
        <f t="shared" si="40"/>
        <v>24.062155260515766</v>
      </c>
      <c r="V20" s="78">
        <f t="shared" si="41"/>
        <v>31.00814200650137</v>
      </c>
      <c r="W20" s="59">
        <v>17630836.830000006</v>
      </c>
      <c r="X20" s="75">
        <f t="shared" si="42"/>
        <v>25.288932536404033</v>
      </c>
      <c r="Y20" s="78">
        <f t="shared" si="43"/>
        <v>29.049049682772704</v>
      </c>
      <c r="Z20" s="147">
        <f t="shared" si="44"/>
        <v>-3.2022036047313747</v>
      </c>
      <c r="AA20" s="6">
        <v>858259.98991600063</v>
      </c>
      <c r="AB20" s="73">
        <f t="shared" si="45"/>
        <v>614.79941971060214</v>
      </c>
      <c r="AC20" s="78">
        <f t="shared" si="46"/>
        <v>53.660142311855502</v>
      </c>
      <c r="AD20" s="59">
        <v>568570.28206300037</v>
      </c>
      <c r="AE20" s="157">
        <f t="shared" si="47"/>
        <v>456.68295748032159</v>
      </c>
      <c r="AF20" s="78">
        <f t="shared" si="48"/>
        <v>56.657797389266776</v>
      </c>
      <c r="AG20" s="147">
        <f t="shared" si="49"/>
        <v>-33.753141385671803</v>
      </c>
      <c r="AH20" s="6">
        <v>784267.83687000012</v>
      </c>
      <c r="AI20" s="73">
        <f t="shared" si="50"/>
        <v>561.79644474928375</v>
      </c>
      <c r="AJ20" s="76">
        <f t="shared" si="51"/>
        <v>55.392496234276649</v>
      </c>
      <c r="AK20" s="16">
        <v>504237.05427399935</v>
      </c>
      <c r="AL20" s="75">
        <f t="shared" si="52"/>
        <v>405.00968214779067</v>
      </c>
      <c r="AM20" s="78">
        <f t="shared" si="53"/>
        <v>60.049785245372306</v>
      </c>
      <c r="AN20" s="147">
        <f t="shared" si="54"/>
        <v>-35.706013868119207</v>
      </c>
      <c r="AO20" s="6">
        <v>73992.153045999934</v>
      </c>
      <c r="AP20" s="73">
        <f t="shared" si="55"/>
        <v>53.002974961318003</v>
      </c>
      <c r="AQ20" s="78">
        <f t="shared" si="56"/>
        <v>40.300961345443611</v>
      </c>
      <c r="AR20" s="59">
        <v>64333.227788999997</v>
      </c>
      <c r="AS20" s="75">
        <f t="shared" si="57"/>
        <v>51.673275332530118</v>
      </c>
      <c r="AT20" s="141">
        <f t="shared" si="58"/>
        <v>39.271149499470944</v>
      </c>
      <c r="AU20" s="147">
        <f t="shared" si="59"/>
        <v>-13.053985942259462</v>
      </c>
    </row>
    <row r="21" spans="1:47" s="7" customFormat="1" ht="35.1" customHeight="1" x14ac:dyDescent="0.2">
      <c r="A21" s="91" t="s">
        <v>27</v>
      </c>
      <c r="B21" s="14" t="s">
        <v>27</v>
      </c>
      <c r="C21" s="10">
        <v>1000</v>
      </c>
      <c r="D21" s="77">
        <v>871</v>
      </c>
      <c r="E21" s="154">
        <f t="shared" si="31"/>
        <v>-12.9</v>
      </c>
      <c r="F21" s="10">
        <v>38978.999999999993</v>
      </c>
      <c r="G21" s="73">
        <f t="shared" si="60"/>
        <v>38.978999999999992</v>
      </c>
      <c r="H21" s="76">
        <f>F21/$F$6%</f>
        <v>17.626310815271701</v>
      </c>
      <c r="I21" s="58">
        <v>33834.000000000051</v>
      </c>
      <c r="J21" s="75">
        <f t="shared" si="32"/>
        <v>38.845005740528187</v>
      </c>
      <c r="K21" s="78">
        <f t="shared" si="33"/>
        <v>14.896970764353675</v>
      </c>
      <c r="L21" s="147">
        <f t="shared" si="34"/>
        <v>-13.199415069652744</v>
      </c>
      <c r="M21" s="10">
        <v>38111.000000000029</v>
      </c>
      <c r="N21" s="73">
        <f t="shared" si="35"/>
        <v>38.111000000000033</v>
      </c>
      <c r="O21" s="78">
        <f t="shared" si="36"/>
        <v>17.474174572098018</v>
      </c>
      <c r="P21" s="89">
        <v>33156.000000000015</v>
      </c>
      <c r="Q21" s="75">
        <f t="shared" si="37"/>
        <v>38.066590126291636</v>
      </c>
      <c r="R21" s="78">
        <f t="shared" si="38"/>
        <v>14.757447490352643</v>
      </c>
      <c r="S21" s="147">
        <f t="shared" si="39"/>
        <v>-13.001495631182626</v>
      </c>
      <c r="T21" s="6">
        <v>9871924.0119999982</v>
      </c>
      <c r="U21" s="73">
        <f t="shared" si="40"/>
        <v>21.585902609045487</v>
      </c>
      <c r="V21" s="78">
        <f t="shared" si="41"/>
        <v>16.806221868598559</v>
      </c>
      <c r="W21" s="59">
        <v>8628918.1429999862</v>
      </c>
      <c r="X21" s="75">
        <f t="shared" si="42"/>
        <v>21.687673782020301</v>
      </c>
      <c r="Y21" s="78">
        <f t="shared" si="43"/>
        <v>14.217241884858696</v>
      </c>
      <c r="Z21" s="147">
        <f t="shared" si="44"/>
        <v>-12.591323307280865</v>
      </c>
      <c r="AA21" s="6">
        <v>258037.178078</v>
      </c>
      <c r="AB21" s="73">
        <f t="shared" si="45"/>
        <v>258.03717807800001</v>
      </c>
      <c r="AC21" s="78">
        <f t="shared" si="46"/>
        <v>16.133003821802578</v>
      </c>
      <c r="AD21" s="59">
        <v>192488.96123899994</v>
      </c>
      <c r="AE21" s="157">
        <f t="shared" si="47"/>
        <v>220.99765928702632</v>
      </c>
      <c r="AF21" s="78">
        <f t="shared" si="48"/>
        <v>19.181446708713569</v>
      </c>
      <c r="AG21" s="147">
        <f t="shared" si="49"/>
        <v>-25.40262505087</v>
      </c>
      <c r="AH21" s="6">
        <v>233591.45535700006</v>
      </c>
      <c r="AI21" s="73">
        <f t="shared" si="50"/>
        <v>233.59145535700006</v>
      </c>
      <c r="AJ21" s="76">
        <f t="shared" si="51"/>
        <v>16.498462901222641</v>
      </c>
      <c r="AK21" s="16">
        <v>167220.45993600023</v>
      </c>
      <c r="AL21" s="75">
        <f t="shared" si="52"/>
        <v>191.98675078760073</v>
      </c>
      <c r="AM21" s="78">
        <f t="shared" si="53"/>
        <v>19.914349059981376</v>
      </c>
      <c r="AN21" s="147">
        <f t="shared" si="54"/>
        <v>-28.413280494170646</v>
      </c>
      <c r="AO21" s="6">
        <v>24445.722720999962</v>
      </c>
      <c r="AP21" s="73">
        <f t="shared" si="55"/>
        <v>24.44572272099996</v>
      </c>
      <c r="AQ21" s="78">
        <f>AO21/$AO$6%</f>
        <v>13.314737926709268</v>
      </c>
      <c r="AR21" s="59">
        <v>25268.501302999994</v>
      </c>
      <c r="AS21" s="75">
        <f t="shared" si="57"/>
        <v>29.010908499425941</v>
      </c>
      <c r="AT21" s="141">
        <f t="shared" si="58"/>
        <v>15.424736584837754</v>
      </c>
      <c r="AU21" s="147">
        <f t="shared" si="59"/>
        <v>3.3657363760132499</v>
      </c>
    </row>
    <row r="22" spans="1:47" s="7" customFormat="1" ht="35.1" customHeight="1" x14ac:dyDescent="0.2">
      <c r="A22" s="91" t="s">
        <v>28</v>
      </c>
      <c r="B22" s="14" t="s">
        <v>28</v>
      </c>
      <c r="C22" s="10">
        <v>58</v>
      </c>
      <c r="D22" s="77">
        <v>42</v>
      </c>
      <c r="E22" s="154">
        <f t="shared" si="31"/>
        <v>-27.586206896551726</v>
      </c>
      <c r="F22" s="10">
        <v>6779.9999999999982</v>
      </c>
      <c r="G22" s="73">
        <f t="shared" si="60"/>
        <v>116.89655172413789</v>
      </c>
      <c r="H22" s="76">
        <f>F22/$F$6%</f>
        <v>3.0659172202350531</v>
      </c>
      <c r="I22" s="58">
        <v>7111.9999999999964</v>
      </c>
      <c r="J22" s="75">
        <f t="shared" si="32"/>
        <v>169.33333333333326</v>
      </c>
      <c r="K22" s="78">
        <f t="shared" si="33"/>
        <v>3.1313842902430431</v>
      </c>
      <c r="L22" s="147">
        <f t="shared" si="34"/>
        <v>4.8967551622418624</v>
      </c>
      <c r="M22" s="10">
        <v>6738.9999999999982</v>
      </c>
      <c r="N22" s="73">
        <f t="shared" si="35"/>
        <v>116.18965517241377</v>
      </c>
      <c r="O22" s="78">
        <f t="shared" si="36"/>
        <v>3.0898812007391152</v>
      </c>
      <c r="P22" s="89">
        <v>6978.0000000000018</v>
      </c>
      <c r="Q22" s="75">
        <f t="shared" si="37"/>
        <v>166.1428571428572</v>
      </c>
      <c r="R22" s="78">
        <f t="shared" si="38"/>
        <v>3.1058471645458057</v>
      </c>
      <c r="S22" s="147">
        <f t="shared" si="39"/>
        <v>3.5465202552308011</v>
      </c>
      <c r="T22" s="6">
        <v>1969308.8589999999</v>
      </c>
      <c r="U22" s="73">
        <f t="shared" si="40"/>
        <v>24.352140018301437</v>
      </c>
      <c r="V22" s="78">
        <f t="shared" si="41"/>
        <v>3.352602954795787</v>
      </c>
      <c r="W22" s="59">
        <v>2484530.6209999993</v>
      </c>
      <c r="X22" s="75">
        <f t="shared" si="42"/>
        <v>29.670997193560698</v>
      </c>
      <c r="Y22" s="78">
        <f t="shared" si="43"/>
        <v>4.0935807042914529</v>
      </c>
      <c r="Z22" s="147">
        <f t="shared" si="44"/>
        <v>26.162567625965238</v>
      </c>
      <c r="AA22" s="6">
        <v>7290.6855440000008</v>
      </c>
      <c r="AB22" s="73">
        <f t="shared" si="45"/>
        <v>125.70147489655174</v>
      </c>
      <c r="AC22" s="78">
        <f t="shared" si="46"/>
        <v>0.455828336912591</v>
      </c>
      <c r="AD22" s="59">
        <v>9853.7485049999996</v>
      </c>
      <c r="AE22" s="157">
        <f t="shared" si="47"/>
        <v>234.61305964285714</v>
      </c>
      <c r="AF22" s="78">
        <f t="shared" si="48"/>
        <v>0.98192203133687328</v>
      </c>
      <c r="AG22" s="147">
        <f t="shared" si="49"/>
        <v>35.155308036969402</v>
      </c>
      <c r="AH22" s="6">
        <v>4270.8252599999978</v>
      </c>
      <c r="AI22" s="73">
        <f t="shared" si="50"/>
        <v>73.634918275862034</v>
      </c>
      <c r="AJ22" s="76">
        <f t="shared" si="51"/>
        <v>0.30164653070047737</v>
      </c>
      <c r="AK22" s="16">
        <v>4903.728255</v>
      </c>
      <c r="AL22" s="75">
        <f t="shared" si="52"/>
        <v>116.75543464285714</v>
      </c>
      <c r="AM22" s="78">
        <f t="shared" si="53"/>
        <v>0.58398688894133166</v>
      </c>
      <c r="AN22" s="147">
        <f t="shared" si="54"/>
        <v>14.819220091435033</v>
      </c>
      <c r="AO22" s="6">
        <v>3019.8602840000003</v>
      </c>
      <c r="AP22" s="73">
        <f t="shared" si="55"/>
        <v>52.06655662068966</v>
      </c>
      <c r="AQ22" s="78">
        <f t="shared" si="56"/>
        <v>1.6448132344312656</v>
      </c>
      <c r="AR22" s="59">
        <v>4950.0202499999996</v>
      </c>
      <c r="AS22" s="75">
        <f t="shared" si="57"/>
        <v>117.85762499999998</v>
      </c>
      <c r="AT22" s="141">
        <f t="shared" si="58"/>
        <v>3.0216575779584431</v>
      </c>
      <c r="AU22" s="147">
        <f t="shared" si="59"/>
        <v>63.915538617017653</v>
      </c>
    </row>
    <row r="23" spans="1:47" s="7" customFormat="1" ht="35.1" customHeight="1" x14ac:dyDescent="0.2">
      <c r="A23" s="91" t="s">
        <v>29</v>
      </c>
      <c r="B23" s="14" t="s">
        <v>29</v>
      </c>
      <c r="C23" s="10">
        <v>105</v>
      </c>
      <c r="D23" s="77">
        <v>93</v>
      </c>
      <c r="E23" s="154">
        <f t="shared" si="31"/>
        <v>-11.428571428571429</v>
      </c>
      <c r="F23" s="10">
        <v>14926</v>
      </c>
      <c r="G23" s="73">
        <f t="shared" si="60"/>
        <v>142.15238095238095</v>
      </c>
      <c r="H23" s="76">
        <f t="shared" si="61"/>
        <v>6.7495398863168754</v>
      </c>
      <c r="I23" s="58">
        <v>14552.000000000002</v>
      </c>
      <c r="J23" s="75">
        <f t="shared" si="32"/>
        <v>156.47311827956992</v>
      </c>
      <c r="K23" s="78">
        <f t="shared" si="33"/>
        <v>6.4071856287425186</v>
      </c>
      <c r="L23" s="147">
        <f t="shared" si="34"/>
        <v>-2.5056947608200337</v>
      </c>
      <c r="M23" s="10">
        <v>14796.999999999996</v>
      </c>
      <c r="N23" s="73">
        <f t="shared" si="35"/>
        <v>140.9238095238095</v>
      </c>
      <c r="O23" s="78">
        <f t="shared" si="36"/>
        <v>6.7845336292234295</v>
      </c>
      <c r="P23" s="89">
        <v>14432</v>
      </c>
      <c r="Q23" s="75">
        <f t="shared" si="37"/>
        <v>155.18279569892474</v>
      </c>
      <c r="R23" s="78">
        <f t="shared" si="38"/>
        <v>6.4235577928812058</v>
      </c>
      <c r="S23" s="147">
        <f t="shared" si="39"/>
        <v>-2.4667162262620561</v>
      </c>
      <c r="T23" s="6">
        <v>2584600.3529999983</v>
      </c>
      <c r="U23" s="73">
        <f t="shared" si="40"/>
        <v>14.555880431844287</v>
      </c>
      <c r="V23" s="78">
        <f t="shared" si="41"/>
        <v>4.4000913014904732</v>
      </c>
      <c r="W23" s="59">
        <v>2645432.4620000003</v>
      </c>
      <c r="X23" s="75">
        <f t="shared" si="42"/>
        <v>15.275270590816705</v>
      </c>
      <c r="Y23" s="78">
        <f t="shared" si="43"/>
        <v>4.3586869847435201</v>
      </c>
      <c r="Z23" s="147">
        <f t="shared" si="44"/>
        <v>2.3536369531712307</v>
      </c>
      <c r="AA23" s="6">
        <v>13799.558761999991</v>
      </c>
      <c r="AB23" s="73">
        <f t="shared" si="45"/>
        <v>131.42436916190468</v>
      </c>
      <c r="AC23" s="78">
        <f t="shared" si="46"/>
        <v>0.86277619335628675</v>
      </c>
      <c r="AD23" s="59">
        <v>29437.595034000002</v>
      </c>
      <c r="AE23" s="157">
        <f t="shared" si="47"/>
        <v>316.5332799354839</v>
      </c>
      <c r="AF23" s="78">
        <f t="shared" si="48"/>
        <v>2.9334443738634404</v>
      </c>
      <c r="AG23" s="147">
        <f t="shared" si="49"/>
        <v>113.32272677487816</v>
      </c>
      <c r="AH23" s="6">
        <v>10001.944349000005</v>
      </c>
      <c r="AI23" s="73">
        <f t="shared" si="50"/>
        <v>95.256612847619095</v>
      </c>
      <c r="AJ23" s="76">
        <f t="shared" si="51"/>
        <v>0.70643297945069705</v>
      </c>
      <c r="AK23" s="16">
        <v>13599.345737</v>
      </c>
      <c r="AL23" s="75">
        <f t="shared" si="52"/>
        <v>146.22952405376344</v>
      </c>
      <c r="AM23" s="78">
        <f t="shared" si="53"/>
        <v>1.6195513282144935</v>
      </c>
      <c r="AN23" s="147">
        <f t="shared" si="54"/>
        <v>35.967020635939285</v>
      </c>
      <c r="AO23" s="6">
        <v>3797.6144130000007</v>
      </c>
      <c r="AP23" s="73">
        <f t="shared" si="55"/>
        <v>36.167756314285718</v>
      </c>
      <c r="AQ23" s="78">
        <f t="shared" si="56"/>
        <v>2.0684289531089188</v>
      </c>
      <c r="AR23" s="59">
        <v>15838.249297</v>
      </c>
      <c r="AS23" s="75">
        <f t="shared" si="57"/>
        <v>170.30375588172043</v>
      </c>
      <c r="AT23" s="141">
        <f t="shared" si="58"/>
        <v>9.6681960058395795</v>
      </c>
      <c r="AU23" s="147">
        <f t="shared" si="59"/>
        <v>317.05785723749295</v>
      </c>
    </row>
    <row r="24" spans="1:47" s="7" customFormat="1" ht="35.1" customHeight="1" x14ac:dyDescent="0.2">
      <c r="A24" s="91" t="s">
        <v>30</v>
      </c>
      <c r="B24" s="14" t="s">
        <v>30</v>
      </c>
      <c r="C24" s="10">
        <v>88</v>
      </c>
      <c r="D24" s="77">
        <v>82</v>
      </c>
      <c r="E24" s="154">
        <f t="shared" si="31"/>
        <v>-6.8181818181818183</v>
      </c>
      <c r="F24" s="10">
        <v>6345.0000000000009</v>
      </c>
      <c r="G24" s="73">
        <f t="shared" si="60"/>
        <v>72.102272727272734</v>
      </c>
      <c r="H24" s="76">
        <f t="shared" si="61"/>
        <v>2.8692101419456373</v>
      </c>
      <c r="I24" s="58">
        <v>3897.9999999999991</v>
      </c>
      <c r="J24" s="75">
        <f t="shared" si="32"/>
        <v>47.536585365853647</v>
      </c>
      <c r="K24" s="78">
        <f t="shared" si="33"/>
        <v>1.7162733356815785</v>
      </c>
      <c r="L24" s="147">
        <f t="shared" si="34"/>
        <v>-38.565799842395613</v>
      </c>
      <c r="M24" s="10">
        <v>6318.9999999999982</v>
      </c>
      <c r="N24" s="73">
        <f t="shared" si="35"/>
        <v>71.806818181818159</v>
      </c>
      <c r="O24" s="78">
        <f t="shared" si="36"/>
        <v>2.8973081032008414</v>
      </c>
      <c r="P24" s="89">
        <v>3866.9999999999991</v>
      </c>
      <c r="Q24" s="75">
        <f t="shared" si="37"/>
        <v>47.158536585365844</v>
      </c>
      <c r="R24" s="78">
        <f t="shared" si="38"/>
        <v>1.7211680976352284</v>
      </c>
      <c r="S24" s="147">
        <f t="shared" si="39"/>
        <v>-38.80360816584902</v>
      </c>
      <c r="T24" s="6">
        <v>2069361.5809999998</v>
      </c>
      <c r="U24" s="73">
        <f t="shared" si="40"/>
        <v>27.290203895658603</v>
      </c>
      <c r="V24" s="78">
        <f t="shared" si="41"/>
        <v>3.5229353279426245</v>
      </c>
      <c r="W24" s="59">
        <v>1366602.9339999999</v>
      </c>
      <c r="X24" s="75">
        <f t="shared" si="42"/>
        <v>29.450110637014053</v>
      </c>
      <c r="Y24" s="78">
        <f t="shared" si="43"/>
        <v>2.2516524263238238</v>
      </c>
      <c r="Z24" s="147">
        <f t="shared" si="44"/>
        <v>-33.960166915846493</v>
      </c>
      <c r="AA24" s="6">
        <v>14273.985246999997</v>
      </c>
      <c r="AB24" s="73">
        <f t="shared" si="45"/>
        <v>162.20437780681814</v>
      </c>
      <c r="AC24" s="78">
        <f t="shared" si="46"/>
        <v>0.89243829225490279</v>
      </c>
      <c r="AD24" s="59">
        <v>8503.2571529999987</v>
      </c>
      <c r="AE24" s="157">
        <f t="shared" si="47"/>
        <v>103.69825796341462</v>
      </c>
      <c r="AF24" s="78">
        <f t="shared" si="48"/>
        <v>0.84734611730924803</v>
      </c>
      <c r="AG24" s="147">
        <f t="shared" si="49"/>
        <v>-40.428289606176023</v>
      </c>
      <c r="AH24" s="6">
        <v>10244.397772000002</v>
      </c>
      <c r="AI24" s="73">
        <f t="shared" si="50"/>
        <v>116.41361104545457</v>
      </c>
      <c r="AJ24" s="76">
        <f t="shared" si="51"/>
        <v>0.72355735927240961</v>
      </c>
      <c r="AK24" s="16">
        <v>6176.1682509999991</v>
      </c>
      <c r="AL24" s="75">
        <f t="shared" si="52"/>
        <v>75.319125012195116</v>
      </c>
      <c r="AM24" s="78">
        <f t="shared" si="53"/>
        <v>0.73552225876344268</v>
      </c>
      <c r="AN24" s="147">
        <f t="shared" si="54"/>
        <v>-39.711748914311897</v>
      </c>
      <c r="AO24" s="6">
        <v>4029.5874750000012</v>
      </c>
      <c r="AP24" s="73">
        <f t="shared" si="55"/>
        <v>45.790766761363649</v>
      </c>
      <c r="AQ24" s="78">
        <f t="shared" si="56"/>
        <v>2.194776640262099</v>
      </c>
      <c r="AR24" s="59">
        <v>2327.0889019999995</v>
      </c>
      <c r="AS24" s="75">
        <f t="shared" si="57"/>
        <v>28.379132951219507</v>
      </c>
      <c r="AT24" s="141">
        <f t="shared" si="58"/>
        <v>1.4205327372774468</v>
      </c>
      <c r="AU24" s="147">
        <f t="shared" si="59"/>
        <v>-42.249947012255916</v>
      </c>
    </row>
    <row r="25" spans="1:47" s="7" customFormat="1" ht="35.1" customHeight="1" x14ac:dyDescent="0.2">
      <c r="A25" s="91" t="s">
        <v>31</v>
      </c>
      <c r="B25" s="14" t="s">
        <v>31</v>
      </c>
      <c r="C25" s="10">
        <v>9</v>
      </c>
      <c r="D25" s="77">
        <v>11</v>
      </c>
      <c r="E25" s="154">
        <f t="shared" si="31"/>
        <v>22.222222222222221</v>
      </c>
      <c r="F25" s="10">
        <v>2054</v>
      </c>
      <c r="G25" s="73">
        <f t="shared" si="60"/>
        <v>228.22222222222223</v>
      </c>
      <c r="H25" s="76">
        <f t="shared" si="61"/>
        <v>0.92881916967002964</v>
      </c>
      <c r="I25" s="58">
        <v>2244.9999999999995</v>
      </c>
      <c r="J25" s="75">
        <f t="shared" si="32"/>
        <v>204.09090909090904</v>
      </c>
      <c r="K25" s="78">
        <f t="shared" si="33"/>
        <v>0.98846424797463928</v>
      </c>
      <c r="L25" s="147">
        <f t="shared" si="34"/>
        <v>9.2989289191820621</v>
      </c>
      <c r="M25" s="10">
        <v>2042.9999999999995</v>
      </c>
      <c r="N25" s="73">
        <f t="shared" si="35"/>
        <v>226.99999999999994</v>
      </c>
      <c r="O25" s="78">
        <f t="shared" si="36"/>
        <v>0.93673056731117565</v>
      </c>
      <c r="P25" s="89">
        <v>2232.0000000000005</v>
      </c>
      <c r="Q25" s="75">
        <f t="shared" si="37"/>
        <v>202.90909090909096</v>
      </c>
      <c r="R25" s="78">
        <f t="shared" si="38"/>
        <v>0.99344380499659468</v>
      </c>
      <c r="S25" s="147">
        <f t="shared" si="39"/>
        <v>9.2511013215859492</v>
      </c>
      <c r="T25" s="6">
        <v>811250.11300000001</v>
      </c>
      <c r="U25" s="73">
        <f t="shared" si="40"/>
        <v>33.090639296785781</v>
      </c>
      <c r="V25" s="78">
        <f t="shared" si="41"/>
        <v>1.3810934295513755</v>
      </c>
      <c r="W25" s="59">
        <v>880843.03799999994</v>
      </c>
      <c r="X25" s="75">
        <f t="shared" si="42"/>
        <v>32.886911514336909</v>
      </c>
      <c r="Y25" s="78">
        <f t="shared" si="43"/>
        <v>1.4513011163512899</v>
      </c>
      <c r="Z25" s="147">
        <f t="shared" si="44"/>
        <v>8.5784795446925166</v>
      </c>
      <c r="AA25" s="6">
        <v>12220.540343999999</v>
      </c>
      <c r="AB25" s="73">
        <f t="shared" si="45"/>
        <v>1357.837816</v>
      </c>
      <c r="AC25" s="78">
        <f t="shared" si="46"/>
        <v>0.76405278317936209</v>
      </c>
      <c r="AD25" s="59">
        <v>17611.389799999997</v>
      </c>
      <c r="AE25" s="157">
        <f t="shared" si="47"/>
        <v>1601.0354363636361</v>
      </c>
      <c r="AF25" s="78">
        <f t="shared" si="48"/>
        <v>1.7549678316131825</v>
      </c>
      <c r="AG25" s="147">
        <f t="shared" si="49"/>
        <v>44.113020408682495</v>
      </c>
      <c r="AH25" s="6">
        <v>10077.490390000001</v>
      </c>
      <c r="AI25" s="73">
        <f t="shared" si="50"/>
        <v>1119.7211544444444</v>
      </c>
      <c r="AJ25" s="76">
        <f t="shared" si="51"/>
        <v>0.71176876347099782</v>
      </c>
      <c r="AK25" s="16">
        <v>14800.557496999998</v>
      </c>
      <c r="AL25" s="75">
        <f t="shared" si="52"/>
        <v>1345.5052269999999</v>
      </c>
      <c r="AM25" s="78">
        <f t="shared" si="53"/>
        <v>1.7626040999432036</v>
      </c>
      <c r="AN25" s="147">
        <f t="shared" si="54"/>
        <v>46.867493038611535</v>
      </c>
      <c r="AO25" s="6">
        <v>2143.0499540000001</v>
      </c>
      <c r="AP25" s="73">
        <f t="shared" si="55"/>
        <v>238.11666155555557</v>
      </c>
      <c r="AQ25" s="78">
        <f t="shared" si="56"/>
        <v>1.1672450361569491</v>
      </c>
      <c r="AR25" s="59">
        <v>2810.8323029999997</v>
      </c>
      <c r="AS25" s="75">
        <f t="shared" si="57"/>
        <v>255.53020936363635</v>
      </c>
      <c r="AT25" s="141">
        <f t="shared" si="58"/>
        <v>1.7158258552033867</v>
      </c>
      <c r="AU25" s="147">
        <f t="shared" si="59"/>
        <v>31.160372522048995</v>
      </c>
    </row>
    <row r="26" spans="1:47" s="7" customFormat="1" ht="35.1" customHeight="1" x14ac:dyDescent="0.2">
      <c r="A26" s="91" t="s">
        <v>32</v>
      </c>
      <c r="B26" s="14" t="s">
        <v>32</v>
      </c>
      <c r="C26" s="10">
        <v>87</v>
      </c>
      <c r="D26" s="77">
        <v>74</v>
      </c>
      <c r="E26" s="154">
        <f t="shared" si="31"/>
        <v>-14.942528735632184</v>
      </c>
      <c r="F26" s="10">
        <v>4208</v>
      </c>
      <c r="G26" s="73">
        <f t="shared" si="60"/>
        <v>48.367816091954026</v>
      </c>
      <c r="H26" s="76">
        <f t="shared" si="61"/>
        <v>1.9028583573376263</v>
      </c>
      <c r="I26" s="58">
        <v>3309</v>
      </c>
      <c r="J26" s="75">
        <f t="shared" si="32"/>
        <v>44.716216216216218</v>
      </c>
      <c r="K26" s="78">
        <f t="shared" si="33"/>
        <v>1.4569390630503705</v>
      </c>
      <c r="L26" s="147">
        <f t="shared" si="34"/>
        <v>-21.364068441064639</v>
      </c>
      <c r="M26" s="10">
        <v>4187.0000000000027</v>
      </c>
      <c r="N26" s="73">
        <f t="shared" si="35"/>
        <v>48.126436781609229</v>
      </c>
      <c r="O26" s="78">
        <f t="shared" si="36"/>
        <v>1.919770379506557</v>
      </c>
      <c r="P26" s="89">
        <v>3293</v>
      </c>
      <c r="Q26" s="75">
        <f t="shared" si="37"/>
        <v>44.5</v>
      </c>
      <c r="R26" s="78">
        <f t="shared" si="38"/>
        <v>1.4656856854183626</v>
      </c>
      <c r="S26" s="147">
        <f t="shared" si="39"/>
        <v>-21.351803200382186</v>
      </c>
      <c r="T26" s="6">
        <v>1544531.875</v>
      </c>
      <c r="U26" s="73">
        <f t="shared" si="40"/>
        <v>30.740623258498506</v>
      </c>
      <c r="V26" s="78">
        <f t="shared" si="41"/>
        <v>2.6294514972784557</v>
      </c>
      <c r="W26" s="59">
        <v>1574127.6660000004</v>
      </c>
      <c r="X26" s="75">
        <f t="shared" si="42"/>
        <v>39.835197540236877</v>
      </c>
      <c r="Y26" s="78">
        <f t="shared" si="43"/>
        <v>2.5935758590229683</v>
      </c>
      <c r="Z26" s="147">
        <f t="shared" si="44"/>
        <v>1.9161657638176248</v>
      </c>
      <c r="AA26" s="6">
        <v>12049.458296000003</v>
      </c>
      <c r="AB26" s="73">
        <f t="shared" si="45"/>
        <v>138.49952064367818</v>
      </c>
      <c r="AC26" s="78">
        <f t="shared" si="46"/>
        <v>0.7533563891372933</v>
      </c>
      <c r="AD26" s="59">
        <v>11256.754915</v>
      </c>
      <c r="AE26" s="157">
        <f t="shared" si="47"/>
        <v>152.11830966216215</v>
      </c>
      <c r="AF26" s="78">
        <f t="shared" si="48"/>
        <v>1.1217310495380999</v>
      </c>
      <c r="AG26" s="147">
        <f t="shared" si="49"/>
        <v>-6.5787470401316934</v>
      </c>
      <c r="AH26" s="6">
        <v>8614.3640240000004</v>
      </c>
      <c r="AI26" s="73">
        <f t="shared" si="50"/>
        <v>99.015678436781613</v>
      </c>
      <c r="AJ26" s="76">
        <f t="shared" si="51"/>
        <v>0.60842878456483729</v>
      </c>
      <c r="AK26" s="16">
        <v>7488.5704130000004</v>
      </c>
      <c r="AL26" s="75">
        <f t="shared" si="52"/>
        <v>101.19689747297298</v>
      </c>
      <c r="AM26" s="78">
        <f t="shared" si="53"/>
        <v>0.89181673834533748</v>
      </c>
      <c r="AN26" s="147">
        <f t="shared" si="54"/>
        <v>-13.068795419644317</v>
      </c>
      <c r="AO26" s="6">
        <v>3435.0942719999989</v>
      </c>
      <c r="AP26" s="73">
        <f t="shared" si="55"/>
        <v>39.48384220689654</v>
      </c>
      <c r="AQ26" s="78">
        <f t="shared" si="56"/>
        <v>1.8709767965227597</v>
      </c>
      <c r="AR26" s="59">
        <v>3768.1845020000005</v>
      </c>
      <c r="AS26" s="75">
        <f t="shared" si="57"/>
        <v>50.921412189189198</v>
      </c>
      <c r="AT26" s="141">
        <f t="shared" si="58"/>
        <v>2.3002255911203324</v>
      </c>
      <c r="AU26" s="147">
        <f t="shared" si="59"/>
        <v>9.6966838061788625</v>
      </c>
    </row>
    <row r="27" spans="1:47" s="7" customFormat="1" ht="35.1" customHeight="1" x14ac:dyDescent="0.2">
      <c r="A27" s="91" t="s">
        <v>33</v>
      </c>
      <c r="B27" s="14" t="s">
        <v>33</v>
      </c>
      <c r="C27" s="10">
        <v>34</v>
      </c>
      <c r="D27" s="77">
        <v>27</v>
      </c>
      <c r="E27" s="154">
        <f t="shared" si="31"/>
        <v>-20.588235294117645</v>
      </c>
      <c r="F27" s="10">
        <v>1471.9999999999998</v>
      </c>
      <c r="G27" s="73">
        <f t="shared" si="60"/>
        <v>43.294117647058819</v>
      </c>
      <c r="H27" s="76">
        <f t="shared" si="61"/>
        <v>0.66563866492418855</v>
      </c>
      <c r="I27" s="58">
        <v>2188.0000000000009</v>
      </c>
      <c r="J27" s="75">
        <f t="shared" si="32"/>
        <v>81.037037037037067</v>
      </c>
      <c r="K27" s="78">
        <f t="shared" si="33"/>
        <v>0.96336738288129709</v>
      </c>
      <c r="L27" s="147">
        <f t="shared" si="34"/>
        <v>48.641304347826171</v>
      </c>
      <c r="M27" s="10">
        <v>1446</v>
      </c>
      <c r="N27" s="73">
        <f t="shared" si="35"/>
        <v>42.529411764705884</v>
      </c>
      <c r="O27" s="78">
        <f t="shared" si="36"/>
        <v>0.6630016643817721</v>
      </c>
      <c r="P27" s="89">
        <v>2170</v>
      </c>
      <c r="Q27" s="75">
        <f>P27/D27</f>
        <v>80.370370370370367</v>
      </c>
      <c r="R27" s="78">
        <f>P27/$P$6%</f>
        <v>0.96584814374668904</v>
      </c>
      <c r="S27" s="147">
        <f t="shared" si="39"/>
        <v>50.069156293222683</v>
      </c>
      <c r="T27" s="6">
        <v>462824.28899999999</v>
      </c>
      <c r="U27" s="73">
        <f t="shared" si="40"/>
        <v>26.672676867219916</v>
      </c>
      <c r="V27" s="78">
        <f t="shared" si="41"/>
        <v>0.78792418556456578</v>
      </c>
      <c r="W27" s="59">
        <v>764034.86100000015</v>
      </c>
      <c r="X27" s="75">
        <f>W27/P27/12</f>
        <v>29.340816474654385</v>
      </c>
      <c r="Y27" s="78">
        <f>W27/$W$6%</f>
        <v>1.2588447644637033</v>
      </c>
      <c r="Z27" s="147">
        <f t="shared" si="44"/>
        <v>65.080977632096619</v>
      </c>
      <c r="AA27" s="6">
        <v>4261.9040539999996</v>
      </c>
      <c r="AB27" s="73">
        <f t="shared" si="45"/>
        <v>125.3501192352941</v>
      </c>
      <c r="AC27" s="78">
        <f t="shared" si="46"/>
        <v>0.26646282099145341</v>
      </c>
      <c r="AD27" s="59">
        <v>4001.8687540000001</v>
      </c>
      <c r="AE27" s="157">
        <f>AD27/D27</f>
        <v>148.21736125925926</v>
      </c>
      <c r="AF27" s="78">
        <f>AD27/$AD$6%</f>
        <v>0.39878459391137488</v>
      </c>
      <c r="AG27" s="147">
        <f t="shared" si="49"/>
        <v>-6.1013879408182374</v>
      </c>
      <c r="AH27" s="6">
        <v>3447.2165949999999</v>
      </c>
      <c r="AI27" s="73">
        <f t="shared" si="50"/>
        <v>101.38872338235294</v>
      </c>
      <c r="AJ27" s="76">
        <f t="shared" si="51"/>
        <v>0.24347540888499453</v>
      </c>
      <c r="AK27" s="16">
        <v>2385.6432159999995</v>
      </c>
      <c r="AL27" s="75">
        <f>AK27/D27</f>
        <v>88.357156148148135</v>
      </c>
      <c r="AM27" s="78">
        <f>AK27/$AK$6%</f>
        <v>0.28410717058297369</v>
      </c>
      <c r="AN27" s="147">
        <f t="shared" si="54"/>
        <v>-30.795087855510875</v>
      </c>
      <c r="AO27" s="6">
        <v>814.68745899999999</v>
      </c>
      <c r="AP27" s="73">
        <f t="shared" si="55"/>
        <v>23.961395852941177</v>
      </c>
      <c r="AQ27" s="78">
        <f t="shared" si="56"/>
        <v>0.44373202349396468</v>
      </c>
      <c r="AR27" s="59">
        <v>1616.2255379999997</v>
      </c>
      <c r="AS27" s="75">
        <f>AR27/D27</f>
        <v>59.8602051111111</v>
      </c>
      <c r="AT27" s="141">
        <f>AR27/$AR$6%</f>
        <v>0.98659801332886687</v>
      </c>
      <c r="AU27" s="147">
        <f t="shared" si="59"/>
        <v>98.385960179607935</v>
      </c>
    </row>
    <row r="28" spans="1:47" s="7" customFormat="1" ht="35.1" customHeight="1" x14ac:dyDescent="0.2">
      <c r="A28" s="91" t="s">
        <v>34</v>
      </c>
      <c r="B28" s="14" t="s">
        <v>34</v>
      </c>
      <c r="C28" s="10">
        <v>148</v>
      </c>
      <c r="D28" s="77">
        <v>131</v>
      </c>
      <c r="E28" s="154">
        <f t="shared" si="31"/>
        <v>-11.486486486486486</v>
      </c>
      <c r="F28" s="10">
        <v>7855.9999999999991</v>
      </c>
      <c r="G28" s="73">
        <f t="shared" si="60"/>
        <v>53.081081081081074</v>
      </c>
      <c r="H28" s="76">
        <f t="shared" si="61"/>
        <v>3.5524846138888759</v>
      </c>
      <c r="I28" s="58">
        <v>6823.0000000000009</v>
      </c>
      <c r="J28" s="75">
        <f t="shared" si="32"/>
        <v>52.083969465648863</v>
      </c>
      <c r="K28" s="78">
        <f t="shared" si="33"/>
        <v>3.0041387812610094</v>
      </c>
      <c r="L28" s="147">
        <f t="shared" si="34"/>
        <v>-13.149185336048859</v>
      </c>
      <c r="M28" s="10">
        <v>7800.0000000000018</v>
      </c>
      <c r="N28" s="73">
        <f t="shared" si="35"/>
        <v>52.702702702702716</v>
      </c>
      <c r="O28" s="78">
        <f t="shared" si="36"/>
        <v>3.5763575257108045</v>
      </c>
      <c r="P28" s="89">
        <v>6748.0000000000009</v>
      </c>
      <c r="Q28" s="75">
        <f t="shared" ref="Q28:Q45" si="62">P28/D28</f>
        <v>51.511450381679396</v>
      </c>
      <c r="R28" s="78">
        <f t="shared" si="38"/>
        <v>3.0034761631348657</v>
      </c>
      <c r="S28" s="147">
        <f t="shared" si="39"/>
        <v>-13.487179487179496</v>
      </c>
      <c r="T28" s="6">
        <v>2706756.4309999999</v>
      </c>
      <c r="U28" s="73">
        <f t="shared" si="40"/>
        <v>28.918337938034181</v>
      </c>
      <c r="V28" s="78">
        <f t="shared" si="41"/>
        <v>4.6080530065208523</v>
      </c>
      <c r="W28" s="59">
        <v>2144414.7400000012</v>
      </c>
      <c r="X28" s="75">
        <f t="shared" ref="X28:X45" si="63">W28/P28/12</f>
        <v>26.482102598300742</v>
      </c>
      <c r="Y28" s="78">
        <f t="shared" si="43"/>
        <v>3.533196462730245</v>
      </c>
      <c r="Z28" s="147">
        <f t="shared" si="44"/>
        <v>-20.775481848296337</v>
      </c>
      <c r="AA28" s="6">
        <v>36334.735189999999</v>
      </c>
      <c r="AB28" s="73">
        <f t="shared" si="45"/>
        <v>245.50496749999999</v>
      </c>
      <c r="AC28" s="78">
        <f t="shared" si="46"/>
        <v>2.2717207886503097</v>
      </c>
      <c r="AD28" s="59">
        <v>18666.139308000009</v>
      </c>
      <c r="AE28" s="157">
        <f t="shared" ref="AE28:AE45" si="64">AD28/D28</f>
        <v>142.48961303816802</v>
      </c>
      <c r="AF28" s="78">
        <f t="shared" si="48"/>
        <v>1.8600731911544184</v>
      </c>
      <c r="AG28" s="147">
        <f t="shared" si="49"/>
        <v>-48.627286781114947</v>
      </c>
      <c r="AH28" s="6">
        <v>21001.526550999988</v>
      </c>
      <c r="AI28" s="73">
        <f t="shared" si="50"/>
        <v>141.90220642567559</v>
      </c>
      <c r="AJ28" s="76">
        <f t="shared" si="51"/>
        <v>1.4833286865787414</v>
      </c>
      <c r="AK28" s="16">
        <v>10758.938238000001</v>
      </c>
      <c r="AL28" s="75">
        <f t="shared" ref="AL28:AL45" si="65">AK28/D28</f>
        <v>82.12929952671756</v>
      </c>
      <c r="AM28" s="78">
        <f t="shared" si="53"/>
        <v>1.281286103795642</v>
      </c>
      <c r="AN28" s="147">
        <f t="shared" si="54"/>
        <v>-48.770684779160902</v>
      </c>
      <c r="AO28" s="6">
        <v>15333.208639000008</v>
      </c>
      <c r="AP28" s="73">
        <f t="shared" si="55"/>
        <v>103.60276107432438</v>
      </c>
      <c r="AQ28" s="78">
        <f t="shared" si="56"/>
        <v>8.3514673275934328</v>
      </c>
      <c r="AR28" s="59">
        <v>7907.2010699999973</v>
      </c>
      <c r="AS28" s="75">
        <f t="shared" ref="AS28:AS45" si="66">AR28/D28</f>
        <v>60.360313511450364</v>
      </c>
      <c r="AT28" s="141">
        <f t="shared" si="58"/>
        <v>4.8268194526288255</v>
      </c>
      <c r="AU28" s="147">
        <f t="shared" si="59"/>
        <v>-48.430877997133386</v>
      </c>
    </row>
    <row r="29" spans="1:47" s="7" customFormat="1" ht="35.1" customHeight="1" x14ac:dyDescent="0.2">
      <c r="A29" s="91" t="s">
        <v>35</v>
      </c>
      <c r="B29" s="14" t="s">
        <v>35</v>
      </c>
      <c r="C29" s="10">
        <v>45</v>
      </c>
      <c r="D29" s="77">
        <v>46</v>
      </c>
      <c r="E29" s="154">
        <f t="shared" si="31"/>
        <v>2.2222222222222223</v>
      </c>
      <c r="F29" s="10">
        <v>2994.9999999999995</v>
      </c>
      <c r="G29" s="73">
        <f t="shared" si="60"/>
        <v>66.555555555555543</v>
      </c>
      <c r="H29" s="76">
        <f t="shared" si="61"/>
        <v>1.3543395390271364</v>
      </c>
      <c r="I29" s="58">
        <v>2187.0000000000009</v>
      </c>
      <c r="J29" s="75">
        <f t="shared" si="32"/>
        <v>47.543478260869584</v>
      </c>
      <c r="K29" s="78">
        <f t="shared" si="33"/>
        <v>0.96292708700246654</v>
      </c>
      <c r="L29" s="147">
        <f t="shared" si="34"/>
        <v>-26.978297161936521</v>
      </c>
      <c r="M29" s="10">
        <v>2985.9999999999991</v>
      </c>
      <c r="N29" s="73">
        <f t="shared" si="35"/>
        <v>66.35555555555554</v>
      </c>
      <c r="O29" s="78">
        <f t="shared" si="36"/>
        <v>1.3691030220221099</v>
      </c>
      <c r="P29" s="89">
        <v>2176</v>
      </c>
      <c r="Q29" s="75">
        <f t="shared" si="62"/>
        <v>47.304347826086953</v>
      </c>
      <c r="R29" s="78">
        <f t="shared" si="38"/>
        <v>0.96851869160958315</v>
      </c>
      <c r="S29" s="147">
        <f t="shared" si="39"/>
        <v>-27.126590756865347</v>
      </c>
      <c r="T29" s="6">
        <v>977760.30700000003</v>
      </c>
      <c r="U29" s="73">
        <f t="shared" si="40"/>
        <v>27.287349492074132</v>
      </c>
      <c r="V29" s="78">
        <f t="shared" si="41"/>
        <v>1.6645647427772203</v>
      </c>
      <c r="W29" s="59">
        <v>667407.7649999999</v>
      </c>
      <c r="X29" s="75">
        <f t="shared" si="63"/>
        <v>25.559427274816173</v>
      </c>
      <c r="Y29" s="78">
        <f t="shared" si="43"/>
        <v>1.0996393144064553</v>
      </c>
      <c r="Z29" s="147">
        <f t="shared" si="44"/>
        <v>-31.741168032504319</v>
      </c>
      <c r="AA29" s="6">
        <v>7337.2283330000009</v>
      </c>
      <c r="AB29" s="73">
        <f t="shared" si="45"/>
        <v>163.04951851111113</v>
      </c>
      <c r="AC29" s="78">
        <f t="shared" si="46"/>
        <v>0.45873828577502729</v>
      </c>
      <c r="AD29" s="59">
        <v>2183.3576269999999</v>
      </c>
      <c r="AE29" s="157">
        <f t="shared" si="64"/>
        <v>47.464296239130434</v>
      </c>
      <c r="AF29" s="78">
        <f t="shared" si="48"/>
        <v>0.21757069963281911</v>
      </c>
      <c r="AG29" s="147">
        <f t="shared" si="49"/>
        <v>-70.242746608005831</v>
      </c>
      <c r="AH29" s="6">
        <v>4896.2889990000003</v>
      </c>
      <c r="AI29" s="73">
        <f t="shared" si="50"/>
        <v>108.80642220000001</v>
      </c>
      <c r="AJ29" s="76">
        <f t="shared" si="51"/>
        <v>0.34582276256726646</v>
      </c>
      <c r="AK29" s="16">
        <v>1252.8469700000001</v>
      </c>
      <c r="AL29" s="75">
        <f t="shared" si="65"/>
        <v>27.235803695652177</v>
      </c>
      <c r="AM29" s="78">
        <f t="shared" si="53"/>
        <v>0.149202028799998</v>
      </c>
      <c r="AN29" s="147">
        <f t="shared" si="54"/>
        <v>-74.412315730221877</v>
      </c>
      <c r="AO29" s="6">
        <v>2440.9393340000001</v>
      </c>
      <c r="AP29" s="73">
        <f t="shared" si="55"/>
        <v>54.243096311111117</v>
      </c>
      <c r="AQ29" s="78">
        <f t="shared" si="56"/>
        <v>1.3294950571981625</v>
      </c>
      <c r="AR29" s="59">
        <v>930.5106569999997</v>
      </c>
      <c r="AS29" s="75">
        <f t="shared" si="66"/>
        <v>20.228492543478254</v>
      </c>
      <c r="AT29" s="141">
        <f t="shared" si="58"/>
        <v>0.56801476278710961</v>
      </c>
      <c r="AU29" s="147">
        <f t="shared" si="59"/>
        <v>-61.878992892659916</v>
      </c>
    </row>
    <row r="30" spans="1:47" s="7" customFormat="1" ht="35.1" customHeight="1" x14ac:dyDescent="0.2">
      <c r="A30" s="91" t="s">
        <v>36</v>
      </c>
      <c r="B30" s="14" t="s">
        <v>36</v>
      </c>
      <c r="C30" s="10">
        <v>50</v>
      </c>
      <c r="D30" s="77">
        <v>38</v>
      </c>
      <c r="E30" s="154">
        <f t="shared" si="31"/>
        <v>-24</v>
      </c>
      <c r="F30" s="10">
        <v>1413.9999999999998</v>
      </c>
      <c r="G30" s="73">
        <f t="shared" si="60"/>
        <v>28.279999999999994</v>
      </c>
      <c r="H30" s="76">
        <f t="shared" si="61"/>
        <v>0.63941105448559965</v>
      </c>
      <c r="I30" s="58">
        <v>1016.0000000000001</v>
      </c>
      <c r="J30" s="75">
        <f t="shared" si="32"/>
        <v>26.736842105263161</v>
      </c>
      <c r="K30" s="78">
        <f t="shared" si="33"/>
        <v>0.44734061289186361</v>
      </c>
      <c r="L30" s="147">
        <f t="shared" si="34"/>
        <v>-28.14710042432813</v>
      </c>
      <c r="M30" s="10">
        <v>1405.0000000000002</v>
      </c>
      <c r="N30" s="73">
        <f t="shared" si="35"/>
        <v>28.100000000000005</v>
      </c>
      <c r="O30" s="78">
        <f t="shared" si="36"/>
        <v>0.64420286200303589</v>
      </c>
      <c r="P30" s="89">
        <v>1009.9999999999998</v>
      </c>
      <c r="Q30" s="75">
        <f t="shared" si="62"/>
        <v>26.578947368421048</v>
      </c>
      <c r="R30" s="78">
        <f t="shared" si="38"/>
        <v>0.44954222358716855</v>
      </c>
      <c r="S30" s="147">
        <f t="shared" si="39"/>
        <v>-28.113879003558747</v>
      </c>
      <c r="T30" s="6">
        <v>566938.14700000011</v>
      </c>
      <c r="U30" s="73">
        <f t="shared" si="40"/>
        <v>33.626224614472129</v>
      </c>
      <c r="V30" s="78">
        <f t="shared" si="41"/>
        <v>0.96517034295159732</v>
      </c>
      <c r="W30" s="59">
        <v>362143.70699999994</v>
      </c>
      <c r="X30" s="75">
        <f t="shared" si="63"/>
        <v>29.879843811881187</v>
      </c>
      <c r="Y30" s="78">
        <f t="shared" si="43"/>
        <v>0.59667789103726143</v>
      </c>
      <c r="Z30" s="147">
        <f t="shared" si="44"/>
        <v>-36.122889434003838</v>
      </c>
      <c r="AA30" s="6">
        <v>3956.07989</v>
      </c>
      <c r="AB30" s="73">
        <f t="shared" si="45"/>
        <v>79.121597800000004</v>
      </c>
      <c r="AC30" s="78">
        <f t="shared" si="46"/>
        <v>0.24734207861098853</v>
      </c>
      <c r="AD30" s="59">
        <v>2683.4486959999995</v>
      </c>
      <c r="AE30" s="157">
        <f t="shared" si="64"/>
        <v>70.617070947368404</v>
      </c>
      <c r="AF30" s="78">
        <f t="shared" si="48"/>
        <v>0.26740457128853862</v>
      </c>
      <c r="AG30" s="147">
        <f t="shared" si="49"/>
        <v>-32.168996314177072</v>
      </c>
      <c r="AH30" s="6">
        <v>2297.8271999999997</v>
      </c>
      <c r="AI30" s="73">
        <f t="shared" si="50"/>
        <v>45.956543999999994</v>
      </c>
      <c r="AJ30" s="76">
        <f t="shared" si="51"/>
        <v>0.16229453579404751</v>
      </c>
      <c r="AK30" s="16">
        <v>1773.5388470000007</v>
      </c>
      <c r="AL30" s="75">
        <f t="shared" si="65"/>
        <v>46.672074921052648</v>
      </c>
      <c r="AM30" s="78">
        <f t="shared" si="53"/>
        <v>0.21121142522937925</v>
      </c>
      <c r="AN30" s="147">
        <f t="shared" si="54"/>
        <v>-22.816700620481779</v>
      </c>
      <c r="AO30" s="6">
        <v>1658.2526900000005</v>
      </c>
      <c r="AP30" s="73">
        <f t="shared" si="55"/>
        <v>33.16505380000001</v>
      </c>
      <c r="AQ30" s="78">
        <f t="shared" si="56"/>
        <v>0.90319276855102593</v>
      </c>
      <c r="AR30" s="59">
        <v>909.90984900000012</v>
      </c>
      <c r="AS30" s="75">
        <f t="shared" si="66"/>
        <v>23.944996026315792</v>
      </c>
      <c r="AT30" s="141">
        <f t="shared" si="58"/>
        <v>0.55543934198852485</v>
      </c>
      <c r="AU30" s="147">
        <f t="shared" si="59"/>
        <v>-45.128396022683376</v>
      </c>
    </row>
    <row r="31" spans="1:47" s="85" customFormat="1" ht="35.1" customHeight="1" x14ac:dyDescent="0.2">
      <c r="A31" s="91" t="s">
        <v>37</v>
      </c>
      <c r="B31" s="15" t="s">
        <v>37</v>
      </c>
      <c r="C31" s="84">
        <v>105</v>
      </c>
      <c r="D31" s="77">
        <v>80</v>
      </c>
      <c r="E31" s="154">
        <f t="shared" si="31"/>
        <v>-23.80952380952381</v>
      </c>
      <c r="F31" s="84">
        <v>5355.0000000000018</v>
      </c>
      <c r="G31" s="73">
        <f t="shared" si="60"/>
        <v>51.000000000000014</v>
      </c>
      <c r="H31" s="76">
        <f t="shared" si="61"/>
        <v>2.4215319637697226</v>
      </c>
      <c r="I31" s="58">
        <v>5413.9999999999982</v>
      </c>
      <c r="J31" s="75">
        <f t="shared" si="32"/>
        <v>67.674999999999983</v>
      </c>
      <c r="K31" s="78">
        <f t="shared" si="33"/>
        <v>2.3837618879887286</v>
      </c>
      <c r="L31" s="147">
        <f t="shared" si="34"/>
        <v>1.1017740429504452</v>
      </c>
      <c r="M31" s="84">
        <v>5317.9999999999964</v>
      </c>
      <c r="N31" s="73">
        <f t="shared" si="35"/>
        <v>50.64761904761901</v>
      </c>
      <c r="O31" s="78">
        <f t="shared" si="36"/>
        <v>2.4383422207346208</v>
      </c>
      <c r="P31" s="89">
        <v>5398.0000000000009</v>
      </c>
      <c r="Q31" s="75">
        <f t="shared" si="62"/>
        <v>67.475000000000009</v>
      </c>
      <c r="R31" s="78">
        <f t="shared" si="38"/>
        <v>2.4026028939836999</v>
      </c>
      <c r="S31" s="147">
        <f t="shared" si="39"/>
        <v>1.5043249341858707</v>
      </c>
      <c r="T31" s="152">
        <v>1846563.1630000002</v>
      </c>
      <c r="U31" s="73">
        <f t="shared" si="40"/>
        <v>28.935739673436149</v>
      </c>
      <c r="V31" s="78">
        <f t="shared" si="41"/>
        <v>3.1436374686469919</v>
      </c>
      <c r="W31" s="59">
        <v>2331494.0120000006</v>
      </c>
      <c r="X31" s="75">
        <f t="shared" si="63"/>
        <v>35.993176670371746</v>
      </c>
      <c r="Y31" s="78">
        <f t="shared" si="43"/>
        <v>3.8414333955171123</v>
      </c>
      <c r="Z31" s="147">
        <f t="shared" si="44"/>
        <v>26.261265182619713</v>
      </c>
      <c r="AA31" s="152">
        <v>12092.348359</v>
      </c>
      <c r="AB31" s="73">
        <f t="shared" si="45"/>
        <v>115.16522246666666</v>
      </c>
      <c r="AC31" s="78">
        <f t="shared" si="46"/>
        <v>0.7560379622169956</v>
      </c>
      <c r="AD31" s="59">
        <v>11683.190676000002</v>
      </c>
      <c r="AE31" s="157">
        <f t="shared" si="64"/>
        <v>146.03988345000002</v>
      </c>
      <c r="AF31" s="78">
        <f t="shared" si="48"/>
        <v>1.1642251997047433</v>
      </c>
      <c r="AG31" s="147">
        <f t="shared" si="49"/>
        <v>-3.3836081367559423</v>
      </c>
      <c r="AH31" s="152">
        <v>7648.5622670000021</v>
      </c>
      <c r="AI31" s="73">
        <f t="shared" si="50"/>
        <v>72.843450161904784</v>
      </c>
      <c r="AJ31" s="76">
        <f t="shared" si="51"/>
        <v>0.54021462650221619</v>
      </c>
      <c r="AK31" s="16">
        <v>8244.1677590000018</v>
      </c>
      <c r="AL31" s="75">
        <f t="shared" si="65"/>
        <v>103.05209698750002</v>
      </c>
      <c r="AM31" s="78">
        <f t="shared" si="53"/>
        <v>0.9818011176658975</v>
      </c>
      <c r="AN31" s="147">
        <f t="shared" si="54"/>
        <v>7.7871562158781273</v>
      </c>
      <c r="AO31" s="152">
        <v>4443.7860920000021</v>
      </c>
      <c r="AP31" s="73">
        <f t="shared" si="55"/>
        <v>42.321772304761922</v>
      </c>
      <c r="AQ31" s="78">
        <f t="shared" si="56"/>
        <v>2.4203762716537636</v>
      </c>
      <c r="AR31" s="59">
        <v>3439.0229170000007</v>
      </c>
      <c r="AS31" s="75">
        <f t="shared" si="66"/>
        <v>42.987786462500011</v>
      </c>
      <c r="AT31" s="141">
        <f t="shared" si="58"/>
        <v>2.099294373174696</v>
      </c>
      <c r="AU31" s="147">
        <f t="shared" si="59"/>
        <v>-22.610520718106631</v>
      </c>
    </row>
    <row r="32" spans="1:47" s="85" customFormat="1" ht="35.1" customHeight="1" x14ac:dyDescent="0.2">
      <c r="A32" s="160" t="s">
        <v>38</v>
      </c>
      <c r="B32" s="86" t="s">
        <v>38</v>
      </c>
      <c r="C32" s="84">
        <v>17</v>
      </c>
      <c r="D32" s="77">
        <v>11</v>
      </c>
      <c r="E32" s="154">
        <f t="shared" si="31"/>
        <v>-35.294117647058819</v>
      </c>
      <c r="F32" s="84">
        <v>721.99999999999989</v>
      </c>
      <c r="G32" s="73">
        <f t="shared" si="60"/>
        <v>42.470588235294109</v>
      </c>
      <c r="H32" s="76">
        <f t="shared" si="61"/>
        <v>0.32648852994243488</v>
      </c>
      <c r="I32" s="58">
        <v>500</v>
      </c>
      <c r="J32" s="75">
        <f t="shared" si="32"/>
        <v>45.454545454545453</v>
      </c>
      <c r="K32" s="78">
        <f t="shared" si="33"/>
        <v>0.22014793941528718</v>
      </c>
      <c r="L32" s="147">
        <f t="shared" si="34"/>
        <v>-30.747922437673118</v>
      </c>
      <c r="M32" s="84">
        <v>719</v>
      </c>
      <c r="N32" s="73">
        <f t="shared" si="35"/>
        <v>42.294117647058826</v>
      </c>
      <c r="O32" s="78">
        <f t="shared" si="36"/>
        <v>0.32966680269052151</v>
      </c>
      <c r="P32" s="89">
        <v>493</v>
      </c>
      <c r="Q32" s="75">
        <f t="shared" si="62"/>
        <v>44.81818181818182</v>
      </c>
      <c r="R32" s="78">
        <f t="shared" si="38"/>
        <v>0.21943001606779616</v>
      </c>
      <c r="S32" s="147">
        <f t="shared" si="39"/>
        <v>-31.432545201668983</v>
      </c>
      <c r="T32" s="152">
        <v>235788.17599999998</v>
      </c>
      <c r="U32" s="73">
        <f t="shared" si="40"/>
        <v>27.328254056560038</v>
      </c>
      <c r="V32" s="78">
        <f t="shared" si="41"/>
        <v>0.40141196336511736</v>
      </c>
      <c r="W32" s="59">
        <v>198009.55099999998</v>
      </c>
      <c r="X32" s="75">
        <f t="shared" si="63"/>
        <v>33.470174273157532</v>
      </c>
      <c r="Y32" s="78">
        <f t="shared" si="43"/>
        <v>0.32624595985569638</v>
      </c>
      <c r="Z32" s="147">
        <f t="shared" si="44"/>
        <v>-16.022272889544727</v>
      </c>
      <c r="AA32" s="152">
        <v>690.82234999999991</v>
      </c>
      <c r="AB32" s="73">
        <f t="shared" si="45"/>
        <v>40.636608823529407</v>
      </c>
      <c r="AC32" s="78">
        <f t="shared" si="46"/>
        <v>4.3191603999667413E-2</v>
      </c>
      <c r="AD32" s="59">
        <v>830.61896000000002</v>
      </c>
      <c r="AE32" s="157">
        <f t="shared" si="64"/>
        <v>75.510814545454551</v>
      </c>
      <c r="AF32" s="78">
        <f t="shared" si="48"/>
        <v>8.277084157935094E-2</v>
      </c>
      <c r="AG32" s="147">
        <f t="shared" si="49"/>
        <v>20.236260451040721</v>
      </c>
      <c r="AH32" s="152">
        <v>344.92985900000002</v>
      </c>
      <c r="AI32" s="73">
        <f t="shared" si="50"/>
        <v>20.289991705882354</v>
      </c>
      <c r="AJ32" s="76">
        <f t="shared" si="51"/>
        <v>2.4362245928636964E-2</v>
      </c>
      <c r="AK32" s="16">
        <v>518.17818499999998</v>
      </c>
      <c r="AL32" s="75">
        <f t="shared" si="65"/>
        <v>47.107107727272727</v>
      </c>
      <c r="AM32" s="78">
        <f t="shared" si="53"/>
        <v>6.1710039879731428E-2</v>
      </c>
      <c r="AN32" s="147">
        <f t="shared" si="54"/>
        <v>50.227117623934078</v>
      </c>
      <c r="AO32" s="152">
        <v>345.89249100000001</v>
      </c>
      <c r="AP32" s="73">
        <f t="shared" si="55"/>
        <v>20.34661711764706</v>
      </c>
      <c r="AQ32" s="78">
        <f t="shared" si="56"/>
        <v>0.18839565191195362</v>
      </c>
      <c r="AR32" s="59">
        <v>312.44077499999997</v>
      </c>
      <c r="AS32" s="75">
        <f t="shared" si="66"/>
        <v>28.403706818181817</v>
      </c>
      <c r="AT32" s="141">
        <f t="shared" si="58"/>
        <v>0.19072427742936179</v>
      </c>
      <c r="AU32" s="147">
        <f t="shared" si="59"/>
        <v>-9.6711310220377218</v>
      </c>
    </row>
    <row r="33" spans="1:47" s="85" customFormat="1" ht="35.1" customHeight="1" x14ac:dyDescent="0.2">
      <c r="A33" s="160" t="s">
        <v>39</v>
      </c>
      <c r="B33" s="86" t="s">
        <v>39</v>
      </c>
      <c r="C33" s="84">
        <v>54</v>
      </c>
      <c r="D33" s="77">
        <v>39</v>
      </c>
      <c r="E33" s="154">
        <f t="shared" si="31"/>
        <v>-27.777777777777775</v>
      </c>
      <c r="F33" s="84">
        <v>2887.0000000000005</v>
      </c>
      <c r="G33" s="73">
        <f t="shared" si="60"/>
        <v>53.462962962962969</v>
      </c>
      <c r="H33" s="76">
        <f t="shared" si="61"/>
        <v>1.3055019195897644</v>
      </c>
      <c r="I33" s="58">
        <v>2144.0000000000005</v>
      </c>
      <c r="J33" s="75">
        <f t="shared" si="32"/>
        <v>54.974358974358985</v>
      </c>
      <c r="K33" s="78">
        <f t="shared" si="33"/>
        <v>0.94399436421275162</v>
      </c>
      <c r="L33" s="147">
        <f t="shared" si="34"/>
        <v>-25.736058191894696</v>
      </c>
      <c r="M33" s="84">
        <v>2865.0000000000005</v>
      </c>
      <c r="N33" s="73">
        <f t="shared" si="35"/>
        <v>53.055555555555564</v>
      </c>
      <c r="O33" s="78">
        <f t="shared" si="36"/>
        <v>1.3136236296360839</v>
      </c>
      <c r="P33" s="89">
        <v>2125</v>
      </c>
      <c r="Q33" s="75">
        <f t="shared" si="62"/>
        <v>54.487179487179489</v>
      </c>
      <c r="R33" s="78">
        <f t="shared" si="38"/>
        <v>0.94581903477498352</v>
      </c>
      <c r="S33" s="147">
        <f t="shared" si="39"/>
        <v>-25.828970331588142</v>
      </c>
      <c r="T33" s="152">
        <v>890888.87900000007</v>
      </c>
      <c r="U33" s="73">
        <f t="shared" si="40"/>
        <v>25.912998225712624</v>
      </c>
      <c r="V33" s="78">
        <f t="shared" si="41"/>
        <v>1.5166725496003606</v>
      </c>
      <c r="W33" s="59">
        <v>594523.14799999993</v>
      </c>
      <c r="X33" s="75">
        <f t="shared" si="63"/>
        <v>23.31463325490196</v>
      </c>
      <c r="Y33" s="78">
        <f t="shared" si="43"/>
        <v>0.97955262307367308</v>
      </c>
      <c r="Z33" s="147">
        <f t="shared" si="44"/>
        <v>-33.266295941718688</v>
      </c>
      <c r="AA33" s="152">
        <v>14941.528073999996</v>
      </c>
      <c r="AB33" s="73">
        <f t="shared" si="45"/>
        <v>276.69496433333325</v>
      </c>
      <c r="AC33" s="78">
        <f t="shared" si="46"/>
        <v>0.93417441361316877</v>
      </c>
      <c r="AD33" s="59">
        <v>9410.9127669999998</v>
      </c>
      <c r="AE33" s="157">
        <f t="shared" si="64"/>
        <v>241.30545556410257</v>
      </c>
      <c r="AF33" s="78">
        <f t="shared" si="48"/>
        <v>0.93779363013149641</v>
      </c>
      <c r="AG33" s="147">
        <f t="shared" si="49"/>
        <v>-37.015058162785323</v>
      </c>
      <c r="AH33" s="152">
        <v>12861.782789999999</v>
      </c>
      <c r="AI33" s="73">
        <f t="shared" si="50"/>
        <v>238.18116277777776</v>
      </c>
      <c r="AJ33" s="76">
        <f t="shared" si="51"/>
        <v>0.90842212477375117</v>
      </c>
      <c r="AK33" s="16">
        <v>7789.7477360000012</v>
      </c>
      <c r="AL33" s="75">
        <f t="shared" si="65"/>
        <v>199.73712143589748</v>
      </c>
      <c r="AM33" s="78">
        <f t="shared" si="53"/>
        <v>0.92768406188617858</v>
      </c>
      <c r="AN33" s="147">
        <f t="shared" si="54"/>
        <v>-39.434930108938644</v>
      </c>
      <c r="AO33" s="152">
        <v>2079.7452839999996</v>
      </c>
      <c r="AP33" s="73">
        <f t="shared" si="55"/>
        <v>38.513801555555546</v>
      </c>
      <c r="AQ33" s="78">
        <f t="shared" si="56"/>
        <v>1.1327651764200659</v>
      </c>
      <c r="AR33" s="59">
        <v>1621.165031</v>
      </c>
      <c r="AS33" s="75">
        <f t="shared" si="66"/>
        <v>41.56833412820513</v>
      </c>
      <c r="AT33" s="141">
        <f t="shared" si="58"/>
        <v>0.98961324472205636</v>
      </c>
      <c r="AU33" s="147">
        <f t="shared" si="59"/>
        <v>-22.049827761503881</v>
      </c>
    </row>
    <row r="34" spans="1:47" s="85" customFormat="1" ht="35.1" customHeight="1" x14ac:dyDescent="0.2">
      <c r="A34" s="160" t="s">
        <v>40</v>
      </c>
      <c r="B34" s="86" t="s">
        <v>40</v>
      </c>
      <c r="C34" s="84">
        <v>97</v>
      </c>
      <c r="D34" s="77">
        <v>75</v>
      </c>
      <c r="E34" s="154">
        <f t="shared" si="31"/>
        <v>-22.680412371134022</v>
      </c>
      <c r="F34" s="84">
        <v>2657.0000000000009</v>
      </c>
      <c r="G34" s="73">
        <f t="shared" si="60"/>
        <v>27.391752577319597</v>
      </c>
      <c r="H34" s="76">
        <f t="shared" si="61"/>
        <v>1.20149587819536</v>
      </c>
      <c r="I34" s="58">
        <v>1792.9999999999998</v>
      </c>
      <c r="J34" s="75">
        <f t="shared" si="32"/>
        <v>23.906666666666663</v>
      </c>
      <c r="K34" s="78">
        <f t="shared" si="33"/>
        <v>0.7894505107432197</v>
      </c>
      <c r="L34" s="147">
        <f t="shared" si="34"/>
        <v>-32.517877305231501</v>
      </c>
      <c r="M34" s="84">
        <v>2602.9999999999995</v>
      </c>
      <c r="N34" s="73">
        <f t="shared" si="35"/>
        <v>26.83505154639175</v>
      </c>
      <c r="O34" s="78">
        <f t="shared" si="36"/>
        <v>1.1934946973622078</v>
      </c>
      <c r="P34" s="89">
        <v>1759.9999999999998</v>
      </c>
      <c r="Q34" s="75">
        <f t="shared" si="62"/>
        <v>23.466666666666665</v>
      </c>
      <c r="R34" s="78">
        <f t="shared" si="38"/>
        <v>0.78336070644892741</v>
      </c>
      <c r="S34" s="147">
        <f t="shared" si="39"/>
        <v>-32.385708797541298</v>
      </c>
      <c r="T34" s="152">
        <v>784846.26199999976</v>
      </c>
      <c r="U34" s="73">
        <f t="shared" si="40"/>
        <v>25.126336982968368</v>
      </c>
      <c r="V34" s="78">
        <f t="shared" si="41"/>
        <v>1.3361428224000225</v>
      </c>
      <c r="W34" s="59">
        <v>525640.28200000001</v>
      </c>
      <c r="X34" s="75">
        <f t="shared" si="63"/>
        <v>24.888270928030305</v>
      </c>
      <c r="Y34" s="78">
        <f t="shared" si="43"/>
        <v>0.8660593262994114</v>
      </c>
      <c r="Z34" s="147">
        <f t="shared" si="44"/>
        <v>-33.026338093204785</v>
      </c>
      <c r="AA34" s="152">
        <v>4307.9709420000008</v>
      </c>
      <c r="AB34" s="73">
        <f t="shared" si="45"/>
        <v>44.412071567010315</v>
      </c>
      <c r="AC34" s="78">
        <f t="shared" si="46"/>
        <v>0.26934301556534507</v>
      </c>
      <c r="AD34" s="59">
        <v>3451.0538430000001</v>
      </c>
      <c r="AE34" s="157">
        <f t="shared" si="64"/>
        <v>46.014051240000001</v>
      </c>
      <c r="AF34" s="78">
        <f t="shared" si="48"/>
        <v>0.343896112028027</v>
      </c>
      <c r="AG34" s="147">
        <f t="shared" si="49"/>
        <v>-19.891431732874501</v>
      </c>
      <c r="AH34" s="152">
        <v>2740.6356160000014</v>
      </c>
      <c r="AI34" s="73">
        <f t="shared" si="50"/>
        <v>28.253975422680426</v>
      </c>
      <c r="AJ34" s="76">
        <f t="shared" si="51"/>
        <v>0.19356990163549012</v>
      </c>
      <c r="AK34" s="16">
        <v>2346.6810190000006</v>
      </c>
      <c r="AL34" s="75">
        <f t="shared" si="65"/>
        <v>31.289080253333342</v>
      </c>
      <c r="AM34" s="78">
        <f t="shared" si="53"/>
        <v>0.27946714751702412</v>
      </c>
      <c r="AN34" s="147">
        <f t="shared" si="54"/>
        <v>-14.374570435415395</v>
      </c>
      <c r="AO34" s="152">
        <v>1567.3353260000006</v>
      </c>
      <c r="AP34" s="73">
        <f t="shared" si="55"/>
        <v>16.158096144329903</v>
      </c>
      <c r="AQ34" s="78">
        <f t="shared" si="56"/>
        <v>0.85367323139259599</v>
      </c>
      <c r="AR34" s="59">
        <v>1104.372824</v>
      </c>
      <c r="AS34" s="75">
        <f t="shared" si="66"/>
        <v>14.724970986666667</v>
      </c>
      <c r="AT34" s="141">
        <f t="shared" si="58"/>
        <v>0.67414603254016314</v>
      </c>
      <c r="AU34" s="147">
        <f t="shared" si="59"/>
        <v>-29.538190986961801</v>
      </c>
    </row>
    <row r="35" spans="1:47" s="85" customFormat="1" ht="35.1" customHeight="1" x14ac:dyDescent="0.2">
      <c r="A35" s="160" t="s">
        <v>41</v>
      </c>
      <c r="B35" s="86" t="s">
        <v>41</v>
      </c>
      <c r="C35" s="84">
        <v>104</v>
      </c>
      <c r="D35" s="77">
        <v>79</v>
      </c>
      <c r="E35" s="154">
        <f t="shared" si="31"/>
        <v>-24.038461538461537</v>
      </c>
      <c r="F35" s="84">
        <v>2423.9999999999991</v>
      </c>
      <c r="G35" s="73">
        <f t="shared" si="60"/>
        <v>23.307692307692299</v>
      </c>
      <c r="H35" s="76">
        <f t="shared" si="61"/>
        <v>1.0961332362610277</v>
      </c>
      <c r="I35" s="58">
        <v>2540.9999999999986</v>
      </c>
      <c r="J35" s="75">
        <f t="shared" si="32"/>
        <v>32.164556962025301</v>
      </c>
      <c r="K35" s="78">
        <f t="shared" si="33"/>
        <v>1.1187918281084888</v>
      </c>
      <c r="L35" s="147">
        <f t="shared" si="34"/>
        <v>4.8267326732673093</v>
      </c>
      <c r="M35" s="84">
        <v>2318.9999999999995</v>
      </c>
      <c r="N35" s="73">
        <f t="shared" si="35"/>
        <v>22.29807692307692</v>
      </c>
      <c r="O35" s="78">
        <f t="shared" si="36"/>
        <v>1.0632786028363272</v>
      </c>
      <c r="P35" s="89">
        <v>2485.0000000000005</v>
      </c>
      <c r="Q35" s="75">
        <f t="shared" si="62"/>
        <v>31.455696202531652</v>
      </c>
      <c r="R35" s="78">
        <f t="shared" si="38"/>
        <v>1.1060519065486281</v>
      </c>
      <c r="S35" s="147">
        <f t="shared" si="39"/>
        <v>7.1582578697714938</v>
      </c>
      <c r="T35" s="152">
        <v>736890.20599999977</v>
      </c>
      <c r="U35" s="73">
        <f t="shared" si="40"/>
        <v>26.480171266350435</v>
      </c>
      <c r="V35" s="78">
        <f t="shared" si="41"/>
        <v>1.2545011772557488</v>
      </c>
      <c r="W35" s="59">
        <v>787001.66400000011</v>
      </c>
      <c r="X35" s="75">
        <f t="shared" si="63"/>
        <v>26.391739235412473</v>
      </c>
      <c r="Y35" s="78">
        <f t="shared" si="43"/>
        <v>1.2966854981642291</v>
      </c>
      <c r="Z35" s="147">
        <f t="shared" si="44"/>
        <v>6.8003968015827247</v>
      </c>
      <c r="AA35" s="152">
        <v>7921.7967140000001</v>
      </c>
      <c r="AB35" s="73">
        <f t="shared" si="45"/>
        <v>76.171122249999996</v>
      </c>
      <c r="AC35" s="78">
        <f t="shared" si="46"/>
        <v>0.49528667773553448</v>
      </c>
      <c r="AD35" s="59">
        <v>3199.7701309999993</v>
      </c>
      <c r="AE35" s="157">
        <f t="shared" si="64"/>
        <v>40.503419379746823</v>
      </c>
      <c r="AF35" s="78">
        <f t="shared" si="48"/>
        <v>0.31885579231581707</v>
      </c>
      <c r="AG35" s="147">
        <f t="shared" si="49"/>
        <v>-59.608025218002339</v>
      </c>
      <c r="AH35" s="152">
        <v>5881.1923429999997</v>
      </c>
      <c r="AI35" s="73">
        <f t="shared" si="50"/>
        <v>56.549926374999998</v>
      </c>
      <c r="AJ35" s="76">
        <f t="shared" si="51"/>
        <v>0.41538605741227702</v>
      </c>
      <c r="AK35" s="16">
        <v>1916.800084</v>
      </c>
      <c r="AL35" s="75">
        <f t="shared" si="65"/>
        <v>24.263292202531645</v>
      </c>
      <c r="AM35" s="78">
        <f t="shared" si="53"/>
        <v>0.22827246119037711</v>
      </c>
      <c r="AN35" s="147">
        <f t="shared" si="54"/>
        <v>-67.407968109027379</v>
      </c>
      <c r="AO35" s="152">
        <v>2040.6043710000008</v>
      </c>
      <c r="AP35" s="73">
        <f t="shared" si="55"/>
        <v>19.621195875000009</v>
      </c>
      <c r="AQ35" s="78">
        <f t="shared" si="56"/>
        <v>1.1114464776540269</v>
      </c>
      <c r="AR35" s="59">
        <v>1282.9700470000002</v>
      </c>
      <c r="AS35" s="75">
        <f t="shared" si="66"/>
        <v>16.240127177215193</v>
      </c>
      <c r="AT35" s="141">
        <f t="shared" si="58"/>
        <v>0.78316773851809007</v>
      </c>
      <c r="AU35" s="147">
        <f t="shared" si="59"/>
        <v>-37.127937917173078</v>
      </c>
    </row>
    <row r="36" spans="1:47" s="85" customFormat="1" ht="35.1" customHeight="1" x14ac:dyDescent="0.2">
      <c r="A36" s="160" t="s">
        <v>42</v>
      </c>
      <c r="B36" s="86" t="s">
        <v>42</v>
      </c>
      <c r="C36" s="84">
        <v>45</v>
      </c>
      <c r="D36" s="77">
        <v>44</v>
      </c>
      <c r="E36" s="154">
        <f t="shared" si="31"/>
        <v>-2.2222222222222223</v>
      </c>
      <c r="F36" s="84">
        <v>10838.999999999998</v>
      </c>
      <c r="G36" s="73">
        <f t="shared" si="60"/>
        <v>240.86666666666662</v>
      </c>
      <c r="H36" s="76">
        <f t="shared" si="61"/>
        <v>4.9013977507563045</v>
      </c>
      <c r="I36" s="58">
        <v>14192.000000000004</v>
      </c>
      <c r="J36" s="75">
        <f t="shared" si="32"/>
        <v>322.54545454545462</v>
      </c>
      <c r="K36" s="78">
        <f t="shared" si="33"/>
        <v>6.2486791123635133</v>
      </c>
      <c r="L36" s="147">
        <f t="shared" si="34"/>
        <v>30.934588061629356</v>
      </c>
      <c r="M36" s="84">
        <v>10816.999999999996</v>
      </c>
      <c r="N36" s="73">
        <f t="shared" si="35"/>
        <v>240.37777777777771</v>
      </c>
      <c r="O36" s="78">
        <f t="shared" si="36"/>
        <v>4.9596742763607375</v>
      </c>
      <c r="P36" s="89">
        <v>14175.999999999995</v>
      </c>
      <c r="Q36" s="75">
        <f t="shared" si="62"/>
        <v>322.18181818181807</v>
      </c>
      <c r="R36" s="78">
        <f t="shared" si="38"/>
        <v>6.3096144173977224</v>
      </c>
      <c r="S36" s="147">
        <f t="shared" si="39"/>
        <v>31.052972173430707</v>
      </c>
      <c r="T36" s="152">
        <v>2040142.5040000007</v>
      </c>
      <c r="U36" s="73">
        <f t="shared" si="40"/>
        <v>15.717100428338121</v>
      </c>
      <c r="V36" s="78">
        <f t="shared" si="41"/>
        <v>3.4731920063509341</v>
      </c>
      <c r="W36" s="59">
        <v>3036303.3049999997</v>
      </c>
      <c r="X36" s="75">
        <f t="shared" si="63"/>
        <v>17.848848435148614</v>
      </c>
      <c r="Y36" s="78">
        <f t="shared" si="43"/>
        <v>5.0026964919118893</v>
      </c>
      <c r="Z36" s="147">
        <f t="shared" si="44"/>
        <v>48.828000938506932</v>
      </c>
      <c r="AA36" s="152">
        <v>3176.7717250000014</v>
      </c>
      <c r="AB36" s="73">
        <f t="shared" si="45"/>
        <v>70.594927222222253</v>
      </c>
      <c r="AC36" s="78">
        <f t="shared" si="46"/>
        <v>0.19861816332887958</v>
      </c>
      <c r="AD36" s="59">
        <v>4725.9947190000012</v>
      </c>
      <c r="AE36" s="157">
        <f t="shared" si="64"/>
        <v>107.40897088636366</v>
      </c>
      <c r="AF36" s="78">
        <f t="shared" si="48"/>
        <v>0.47094345184607667</v>
      </c>
      <c r="AG36" s="147">
        <f t="shared" si="49"/>
        <v>48.76721175173514</v>
      </c>
      <c r="AH36" s="152">
        <v>801.136348</v>
      </c>
      <c r="AI36" s="73">
        <f t="shared" si="50"/>
        <v>17.803029955555555</v>
      </c>
      <c r="AJ36" s="76">
        <f t="shared" si="51"/>
        <v>5.6583911839148966E-2</v>
      </c>
      <c r="AK36" s="16">
        <v>1352.243054</v>
      </c>
      <c r="AL36" s="75">
        <f t="shared" si="65"/>
        <v>30.732796681818183</v>
      </c>
      <c r="AM36" s="78">
        <f t="shared" si="53"/>
        <v>0.16103914677425069</v>
      </c>
      <c r="AN36" s="147">
        <f>(AK36-AH36)/AH36%</f>
        <v>68.790625637672363</v>
      </c>
      <c r="AO36" s="152">
        <v>2375.6353770000005</v>
      </c>
      <c r="AP36" s="73">
        <f t="shared" si="55"/>
        <v>52.79189726666668</v>
      </c>
      <c r="AQ36" s="78">
        <f t="shared" si="56"/>
        <v>1.2939262551236326</v>
      </c>
      <c r="AR36" s="59">
        <v>3373.7516649999998</v>
      </c>
      <c r="AS36" s="75">
        <f t="shared" si="66"/>
        <v>76.676174204545447</v>
      </c>
      <c r="AT36" s="141">
        <f t="shared" si="58"/>
        <v>2.0594506223882951</v>
      </c>
      <c r="AU36" s="147">
        <f t="shared" si="59"/>
        <v>42.014708892761156</v>
      </c>
    </row>
    <row r="37" spans="1:47" s="85" customFormat="1" ht="35.1" customHeight="1" x14ac:dyDescent="0.2">
      <c r="A37" s="160" t="s">
        <v>43</v>
      </c>
      <c r="B37" s="86" t="s">
        <v>43</v>
      </c>
      <c r="C37" s="84">
        <v>58</v>
      </c>
      <c r="D37" s="77">
        <v>33</v>
      </c>
      <c r="E37" s="154">
        <f t="shared" si="31"/>
        <v>-43.103448275862071</v>
      </c>
      <c r="F37" s="84">
        <v>1811.0000000000002</v>
      </c>
      <c r="G37" s="73">
        <f t="shared" si="60"/>
        <v>31.224137931034488</v>
      </c>
      <c r="H37" s="76">
        <f t="shared" si="61"/>
        <v>0.81893452593594152</v>
      </c>
      <c r="I37" s="58">
        <v>1160</v>
      </c>
      <c r="J37" s="75">
        <f t="shared" si="32"/>
        <v>35.151515151515149</v>
      </c>
      <c r="K37" s="78">
        <f t="shared" si="33"/>
        <v>0.51074321944346623</v>
      </c>
      <c r="L37" s="147">
        <f t="shared" si="34"/>
        <v>-35.946990612921041</v>
      </c>
      <c r="M37" s="84">
        <v>1800.0000000000005</v>
      </c>
      <c r="N37" s="73">
        <f t="shared" si="35"/>
        <v>31.034482758620697</v>
      </c>
      <c r="O37" s="78">
        <f t="shared" si="36"/>
        <v>0.82531327516403186</v>
      </c>
      <c r="P37" s="89">
        <v>1150</v>
      </c>
      <c r="Q37" s="75">
        <f t="shared" si="62"/>
        <v>34.848484848484851</v>
      </c>
      <c r="R37" s="78">
        <f t="shared" si="38"/>
        <v>0.511855007054697</v>
      </c>
      <c r="S37" s="147">
        <f t="shared" si="39"/>
        <v>-36.111111111111128</v>
      </c>
      <c r="T37" s="152">
        <v>640710.15199999989</v>
      </c>
      <c r="U37" s="73">
        <f t="shared" si="40"/>
        <v>29.662507037037027</v>
      </c>
      <c r="V37" s="78">
        <f t="shared" si="41"/>
        <v>1.0907617354921255</v>
      </c>
      <c r="W37" s="59">
        <v>366807.56399999995</v>
      </c>
      <c r="X37" s="75">
        <f t="shared" si="63"/>
        <v>26.580258260869559</v>
      </c>
      <c r="Y37" s="78">
        <f t="shared" si="43"/>
        <v>0.6043621895769552</v>
      </c>
      <c r="Z37" s="147">
        <f t="shared" si="44"/>
        <v>-42.749843614152688</v>
      </c>
      <c r="AA37" s="152">
        <v>6718.158293999998</v>
      </c>
      <c r="AB37" s="73">
        <f t="shared" si="45"/>
        <v>115.83031541379307</v>
      </c>
      <c r="AC37" s="78">
        <f t="shared" si="46"/>
        <v>0.42003278070191147</v>
      </c>
      <c r="AD37" s="59">
        <v>4234.7908260000013</v>
      </c>
      <c r="AE37" s="157">
        <f t="shared" si="64"/>
        <v>128.32699472727276</v>
      </c>
      <c r="AF37" s="78">
        <f t="shared" si="48"/>
        <v>0.42199518366464306</v>
      </c>
      <c r="AG37" s="147">
        <f t="shared" si="49"/>
        <v>-36.965003790069929</v>
      </c>
      <c r="AH37" s="152">
        <v>5080.4358009999996</v>
      </c>
      <c r="AI37" s="73">
        <f t="shared" si="50"/>
        <v>87.593720706896548</v>
      </c>
      <c r="AJ37" s="76">
        <f t="shared" si="51"/>
        <v>0.35882897110572759</v>
      </c>
      <c r="AK37" s="16">
        <v>3585.8620760000003</v>
      </c>
      <c r="AL37" s="75">
        <f t="shared" si="65"/>
        <v>108.66248715151517</v>
      </c>
      <c r="AM37" s="78">
        <f t="shared" si="53"/>
        <v>0.4270416974677862</v>
      </c>
      <c r="AN37" s="147">
        <f t="shared" si="54"/>
        <v>-29.41821889976087</v>
      </c>
      <c r="AO37" s="152">
        <v>1637.7224929999995</v>
      </c>
      <c r="AP37" s="73">
        <f t="shared" si="55"/>
        <v>28.236594706896543</v>
      </c>
      <c r="AQ37" s="78">
        <f t="shared" si="56"/>
        <v>0.89201068178032461</v>
      </c>
      <c r="AR37" s="59">
        <v>648.92875000000026</v>
      </c>
      <c r="AS37" s="75">
        <f t="shared" si="66"/>
        <v>19.664507575757582</v>
      </c>
      <c r="AT37" s="141">
        <f t="shared" si="58"/>
        <v>0.39612776836470537</v>
      </c>
      <c r="AU37" s="147">
        <f t="shared" si="59"/>
        <v>-60.376147193821282</v>
      </c>
    </row>
    <row r="38" spans="1:47" s="85" customFormat="1" ht="35.1" customHeight="1" x14ac:dyDescent="0.2">
      <c r="A38" s="160" t="s">
        <v>44</v>
      </c>
      <c r="B38" s="86" t="s">
        <v>44</v>
      </c>
      <c r="C38" s="84">
        <v>57</v>
      </c>
      <c r="D38" s="77">
        <v>54</v>
      </c>
      <c r="E38" s="154">
        <f t="shared" si="31"/>
        <v>-5.2631578947368425</v>
      </c>
      <c r="F38" s="84">
        <v>8451</v>
      </c>
      <c r="G38" s="73">
        <f t="shared" si="60"/>
        <v>148.26315789473685</v>
      </c>
      <c r="H38" s="76">
        <f t="shared" si="61"/>
        <v>3.8215437209744012</v>
      </c>
      <c r="I38" s="58">
        <v>22270</v>
      </c>
      <c r="J38" s="75">
        <f t="shared" si="32"/>
        <v>412.40740740740739</v>
      </c>
      <c r="K38" s="78">
        <f t="shared" si="33"/>
        <v>9.8053892215568901</v>
      </c>
      <c r="L38" s="147">
        <f t="shared" si="34"/>
        <v>163.51911016447755</v>
      </c>
      <c r="M38" s="84">
        <v>8423.9999999999964</v>
      </c>
      <c r="N38" s="73">
        <f t="shared" si="35"/>
        <v>147.78947368421046</v>
      </c>
      <c r="O38" s="78">
        <f t="shared" si="36"/>
        <v>3.8624661277676662</v>
      </c>
      <c r="P38" s="89">
        <v>22257</v>
      </c>
      <c r="Q38" s="75">
        <f t="shared" si="62"/>
        <v>412.16666666666669</v>
      </c>
      <c r="R38" s="78">
        <f t="shared" si="38"/>
        <v>9.9063972974055563</v>
      </c>
      <c r="S38" s="147">
        <f t="shared" si="39"/>
        <v>164.20940170940182</v>
      </c>
      <c r="T38" s="152">
        <v>1617263.4679999999</v>
      </c>
      <c r="U38" s="73">
        <f t="shared" si="40"/>
        <v>15.99857023583413</v>
      </c>
      <c r="V38" s="78">
        <f t="shared" si="41"/>
        <v>2.7532716651939269</v>
      </c>
      <c r="W38" s="59">
        <v>5236685.4630000023</v>
      </c>
      <c r="X38" s="75">
        <f t="shared" si="63"/>
        <v>19.60688571011368</v>
      </c>
      <c r="Y38" s="78">
        <f t="shared" si="43"/>
        <v>8.6281064055279231</v>
      </c>
      <c r="Z38" s="147">
        <f t="shared" si="44"/>
        <v>223.79915620526481</v>
      </c>
      <c r="AA38" s="152">
        <v>5723.2741940000024</v>
      </c>
      <c r="AB38" s="73">
        <f t="shared" si="45"/>
        <v>100.4083191929825</v>
      </c>
      <c r="AC38" s="78">
        <f t="shared" si="46"/>
        <v>0.3578306239929322</v>
      </c>
      <c r="AD38" s="59">
        <v>8016.2429890000021</v>
      </c>
      <c r="AE38" s="157">
        <f t="shared" si="64"/>
        <v>148.44894424074079</v>
      </c>
      <c r="AF38" s="78">
        <f t="shared" si="48"/>
        <v>0.79881535391884362</v>
      </c>
      <c r="AG38" s="147">
        <f t="shared" si="49"/>
        <v>40.063933987363995</v>
      </c>
      <c r="AH38" s="152">
        <v>3118.4191070000011</v>
      </c>
      <c r="AI38" s="73">
        <f t="shared" si="50"/>
        <v>54.709107140350895</v>
      </c>
      <c r="AJ38" s="76">
        <f t="shared" si="51"/>
        <v>0.22025258530400085</v>
      </c>
      <c r="AK38" s="16">
        <v>2003.8295460000002</v>
      </c>
      <c r="AL38" s="75">
        <f t="shared" si="65"/>
        <v>37.107954555555558</v>
      </c>
      <c r="AM38" s="78">
        <f t="shared" si="53"/>
        <v>0.2386368333816371</v>
      </c>
      <c r="AN38" s="147">
        <f t="shared" si="54"/>
        <v>-35.742134804717274</v>
      </c>
      <c r="AO38" s="152">
        <v>2604.8550870000004</v>
      </c>
      <c r="AP38" s="73">
        <f t="shared" si="55"/>
        <v>45.699212052631587</v>
      </c>
      <c r="AQ38" s="78">
        <f t="shared" si="56"/>
        <v>1.4187742868680364</v>
      </c>
      <c r="AR38" s="59">
        <v>6012.4134429999995</v>
      </c>
      <c r="AS38" s="75">
        <f t="shared" si="66"/>
        <v>111.34098968518518</v>
      </c>
      <c r="AT38" s="141">
        <f t="shared" si="58"/>
        <v>3.6701778425775458</v>
      </c>
      <c r="AU38" s="147">
        <f t="shared" si="59"/>
        <v>130.81565930504289</v>
      </c>
    </row>
    <row r="39" spans="1:47" s="85" customFormat="1" ht="35.1" customHeight="1" x14ac:dyDescent="0.2">
      <c r="A39" s="160" t="s">
        <v>45</v>
      </c>
      <c r="B39" s="86" t="s">
        <v>45</v>
      </c>
      <c r="C39" s="84">
        <v>71</v>
      </c>
      <c r="D39" s="77">
        <v>63</v>
      </c>
      <c r="E39" s="154">
        <f t="shared" si="31"/>
        <v>-11.267605633802818</v>
      </c>
      <c r="F39" s="84">
        <v>7439.0000000000018</v>
      </c>
      <c r="G39" s="73">
        <f t="shared" si="60"/>
        <v>104.77464788732397</v>
      </c>
      <c r="H39" s="76">
        <f t="shared" si="61"/>
        <v>3.3639171388390223</v>
      </c>
      <c r="I39" s="58">
        <v>20729.999999999993</v>
      </c>
      <c r="J39" s="75">
        <f t="shared" si="32"/>
        <v>329.04761904761892</v>
      </c>
      <c r="K39" s="78">
        <f t="shared" si="33"/>
        <v>9.1273335681578036</v>
      </c>
      <c r="L39" s="147">
        <f t="shared" si="34"/>
        <v>178.66648743110616</v>
      </c>
      <c r="M39" s="84">
        <v>7406</v>
      </c>
      <c r="N39" s="73">
        <f t="shared" si="35"/>
        <v>104.30985915492958</v>
      </c>
      <c r="O39" s="78">
        <f t="shared" si="36"/>
        <v>3.3957056199248989</v>
      </c>
      <c r="P39" s="89">
        <v>20705.999999999985</v>
      </c>
      <c r="Q39" s="75">
        <f t="shared" si="62"/>
        <v>328.66666666666646</v>
      </c>
      <c r="R39" s="78">
        <f t="shared" si="38"/>
        <v>9.2160606748474336</v>
      </c>
      <c r="S39" s="147">
        <f t="shared" si="39"/>
        <v>179.58412098298658</v>
      </c>
      <c r="T39" s="152">
        <v>1216265.6340000003</v>
      </c>
      <c r="U39" s="73">
        <f t="shared" si="40"/>
        <v>13.685588644342429</v>
      </c>
      <c r="V39" s="78">
        <f t="shared" si="41"/>
        <v>2.0706024551352371</v>
      </c>
      <c r="W39" s="59">
        <v>3670759.6950000008</v>
      </c>
      <c r="X39" s="75">
        <f t="shared" si="63"/>
        <v>14.773333393702321</v>
      </c>
      <c r="Y39" s="78">
        <f t="shared" si="43"/>
        <v>6.0480442183058063</v>
      </c>
      <c r="Z39" s="147">
        <f t="shared" si="44"/>
        <v>201.80575627445543</v>
      </c>
      <c r="AA39" s="152">
        <v>4599.7211059999981</v>
      </c>
      <c r="AB39" s="73">
        <f t="shared" si="45"/>
        <v>64.784804309859126</v>
      </c>
      <c r="AC39" s="78">
        <f t="shared" si="46"/>
        <v>0.28758382313378272</v>
      </c>
      <c r="AD39" s="59">
        <v>5519.1103300000004</v>
      </c>
      <c r="AE39" s="157">
        <f t="shared" si="64"/>
        <v>87.604925873015887</v>
      </c>
      <c r="AF39" s="78">
        <f t="shared" si="48"/>
        <v>0.54997709994892163</v>
      </c>
      <c r="AG39" s="147">
        <f t="shared" si="49"/>
        <v>19.987934111934017</v>
      </c>
      <c r="AH39" s="152">
        <v>3087.3790110000004</v>
      </c>
      <c r="AI39" s="73">
        <f t="shared" si="50"/>
        <v>43.484211422535218</v>
      </c>
      <c r="AJ39" s="76">
        <f t="shared" si="51"/>
        <v>0.21806023682308689</v>
      </c>
      <c r="AK39" s="16">
        <v>1310.8190220000001</v>
      </c>
      <c r="AL39" s="75">
        <f t="shared" si="65"/>
        <v>20.806651142857145</v>
      </c>
      <c r="AM39" s="78">
        <f t="shared" si="53"/>
        <v>0.15610594282877918</v>
      </c>
      <c r="AN39" s="147">
        <f t="shared" si="54"/>
        <v>-57.542659410143926</v>
      </c>
      <c r="AO39" s="152">
        <v>1512.3420950000002</v>
      </c>
      <c r="AP39" s="73">
        <f t="shared" si="55"/>
        <v>21.300592887323948</v>
      </c>
      <c r="AQ39" s="78">
        <f t="shared" si="56"/>
        <v>0.82372032442130905</v>
      </c>
      <c r="AR39" s="59">
        <v>4208.2913080000008</v>
      </c>
      <c r="AS39" s="75">
        <f t="shared" si="66"/>
        <v>66.798274730158738</v>
      </c>
      <c r="AT39" s="141">
        <f t="shared" si="58"/>
        <v>2.5688814749949462</v>
      </c>
      <c r="AU39" s="147">
        <f t="shared" si="59"/>
        <v>178.26318674281168</v>
      </c>
    </row>
    <row r="40" spans="1:47" s="85" customFormat="1" ht="35.1" customHeight="1" x14ac:dyDescent="0.2">
      <c r="A40" s="160" t="s">
        <v>46</v>
      </c>
      <c r="B40" s="86" t="s">
        <v>46</v>
      </c>
      <c r="C40" s="84">
        <v>121</v>
      </c>
      <c r="D40" s="77">
        <v>94</v>
      </c>
      <c r="E40" s="154">
        <f t="shared" si="31"/>
        <v>-22.314049586776861</v>
      </c>
      <c r="F40" s="84">
        <v>7793.9999999999991</v>
      </c>
      <c r="G40" s="73">
        <f t="shared" si="60"/>
        <v>64.413223140495859</v>
      </c>
      <c r="H40" s="76">
        <f t="shared" si="61"/>
        <v>3.5244482027303845</v>
      </c>
      <c r="I40" s="58">
        <v>4944.0000000000009</v>
      </c>
      <c r="J40" s="75">
        <f t="shared" si="32"/>
        <v>52.595744680851077</v>
      </c>
      <c r="K40" s="78">
        <f t="shared" si="33"/>
        <v>2.1768228249383599</v>
      </c>
      <c r="L40" s="147">
        <f t="shared" si="34"/>
        <v>-36.566589684372573</v>
      </c>
      <c r="M40" s="84">
        <v>7724.0000000000055</v>
      </c>
      <c r="N40" s="73">
        <f t="shared" si="35"/>
        <v>63.834710743801701</v>
      </c>
      <c r="O40" s="78">
        <f t="shared" si="36"/>
        <v>3.5415109652038805</v>
      </c>
      <c r="P40" s="89">
        <v>4887.9999999999982</v>
      </c>
      <c r="Q40" s="75">
        <f t="shared" si="62"/>
        <v>51.999999999999979</v>
      </c>
      <c r="R40" s="78">
        <f t="shared" si="38"/>
        <v>2.1756063256377023</v>
      </c>
      <c r="S40" s="147">
        <f t="shared" si="39"/>
        <v>-36.716727084412291</v>
      </c>
      <c r="T40" s="152">
        <v>1805850.3340000003</v>
      </c>
      <c r="U40" s="73">
        <f t="shared" si="40"/>
        <v>19.483108212497832</v>
      </c>
      <c r="V40" s="78">
        <f t="shared" si="41"/>
        <v>3.0743268827631676</v>
      </c>
      <c r="W40" s="59">
        <v>1160416.1950000001</v>
      </c>
      <c r="X40" s="75">
        <f t="shared" si="63"/>
        <v>19.783418490861983</v>
      </c>
      <c r="Y40" s="78">
        <f t="shared" si="43"/>
        <v>1.9119335075400985</v>
      </c>
      <c r="Z40" s="147">
        <f t="shared" si="44"/>
        <v>-35.741286354021852</v>
      </c>
      <c r="AA40" s="152">
        <v>8362.6544770000019</v>
      </c>
      <c r="AB40" s="73">
        <f t="shared" si="45"/>
        <v>69.112846917355384</v>
      </c>
      <c r="AC40" s="78">
        <f t="shared" si="46"/>
        <v>0.52284999255833275</v>
      </c>
      <c r="AD40" s="59">
        <v>4049.9732760000006</v>
      </c>
      <c r="AE40" s="157">
        <f t="shared" si="64"/>
        <v>43.084822085106389</v>
      </c>
      <c r="AF40" s="78">
        <f t="shared" si="48"/>
        <v>0.40357818996619221</v>
      </c>
      <c r="AG40" s="147">
        <f t="shared" si="49"/>
        <v>-51.570720909984573</v>
      </c>
      <c r="AH40" s="152">
        <v>5494.3836640000009</v>
      </c>
      <c r="AI40" s="73">
        <f t="shared" si="50"/>
        <v>45.40812945454546</v>
      </c>
      <c r="AJ40" s="76">
        <f t="shared" si="51"/>
        <v>0.38806592864044698</v>
      </c>
      <c r="AK40" s="16">
        <v>2129.4194919999995</v>
      </c>
      <c r="AL40" s="75">
        <f t="shared" si="65"/>
        <v>22.653398851063823</v>
      </c>
      <c r="AM40" s="78">
        <f t="shared" si="53"/>
        <v>0.25359338848276181</v>
      </c>
      <c r="AN40" s="147">
        <f t="shared" si="54"/>
        <v>-61.243705896399902</v>
      </c>
      <c r="AO40" s="152">
        <v>2868.2708130000005</v>
      </c>
      <c r="AP40" s="73">
        <f t="shared" si="55"/>
        <v>23.704717462809921</v>
      </c>
      <c r="AQ40" s="78">
        <f t="shared" si="56"/>
        <v>1.5622477033627316</v>
      </c>
      <c r="AR40" s="59">
        <v>1920.5537839999997</v>
      </c>
      <c r="AS40" s="75">
        <f t="shared" si="66"/>
        <v>20.431423234042551</v>
      </c>
      <c r="AT40" s="141">
        <f t="shared" si="58"/>
        <v>1.1723701322838755</v>
      </c>
      <c r="AU40" s="147">
        <f t="shared" si="59"/>
        <v>-33.041406854074509</v>
      </c>
    </row>
    <row r="41" spans="1:47" s="85" customFormat="1" ht="35.1" customHeight="1" x14ac:dyDescent="0.2">
      <c r="A41" s="160" t="s">
        <v>47</v>
      </c>
      <c r="B41" s="86" t="s">
        <v>47</v>
      </c>
      <c r="C41" s="84">
        <v>25</v>
      </c>
      <c r="D41" s="77">
        <v>21</v>
      </c>
      <c r="E41" s="154">
        <f t="shared" si="31"/>
        <v>-16</v>
      </c>
      <c r="F41" s="84">
        <v>533.00000000000011</v>
      </c>
      <c r="G41" s="73">
        <f t="shared" si="60"/>
        <v>21.320000000000004</v>
      </c>
      <c r="H41" s="76">
        <f t="shared" si="61"/>
        <v>0.24102269592703304</v>
      </c>
      <c r="I41" s="58">
        <v>317</v>
      </c>
      <c r="J41" s="75">
        <f t="shared" si="32"/>
        <v>15.095238095238095</v>
      </c>
      <c r="K41" s="78">
        <f t="shared" si="33"/>
        <v>0.13957379358929206</v>
      </c>
      <c r="L41" s="147">
        <f t="shared" si="34"/>
        <v>-40.525328330206392</v>
      </c>
      <c r="M41" s="84">
        <v>503</v>
      </c>
      <c r="N41" s="73">
        <f t="shared" si="35"/>
        <v>20.12</v>
      </c>
      <c r="O41" s="78">
        <f t="shared" si="36"/>
        <v>0.23062920967083772</v>
      </c>
      <c r="P41" s="89">
        <v>289</v>
      </c>
      <c r="Q41" s="75">
        <f t="shared" si="62"/>
        <v>13.761904761904763</v>
      </c>
      <c r="R41" s="78">
        <f t="shared" si="38"/>
        <v>0.12863138872939775</v>
      </c>
      <c r="S41" s="147">
        <f t="shared" si="39"/>
        <v>-42.544731610337969</v>
      </c>
      <c r="T41" s="152">
        <v>88822.598000000013</v>
      </c>
      <c r="U41" s="73">
        <f t="shared" si="40"/>
        <v>14.715473492379061</v>
      </c>
      <c r="V41" s="78">
        <f t="shared" si="41"/>
        <v>0.15121391606324888</v>
      </c>
      <c r="W41" s="59">
        <v>60673.27</v>
      </c>
      <c r="X41" s="75">
        <f t="shared" si="63"/>
        <v>17.495175893886966</v>
      </c>
      <c r="Y41" s="78">
        <f t="shared" si="43"/>
        <v>9.996694153775354E-2</v>
      </c>
      <c r="Z41" s="147">
        <f t="shared" si="44"/>
        <v>-31.69162874519839</v>
      </c>
      <c r="AA41" s="152">
        <v>308.42393100000004</v>
      </c>
      <c r="AB41" s="73">
        <f t="shared" si="45"/>
        <v>12.336957240000002</v>
      </c>
      <c r="AC41" s="78">
        <f t="shared" si="46"/>
        <v>1.9283285046832587E-2</v>
      </c>
      <c r="AD41" s="59">
        <v>264.34390300000001</v>
      </c>
      <c r="AE41" s="157">
        <f t="shared" si="64"/>
        <v>12.587804904761905</v>
      </c>
      <c r="AF41" s="78">
        <f t="shared" si="48"/>
        <v>2.6341762434221719E-2</v>
      </c>
      <c r="AG41" s="147">
        <f t="shared" si="49"/>
        <v>-14.292025867473955</v>
      </c>
      <c r="AH41" s="152">
        <v>173.17682099999999</v>
      </c>
      <c r="AI41" s="73">
        <f t="shared" si="50"/>
        <v>6.9270728399999992</v>
      </c>
      <c r="AJ41" s="76">
        <f t="shared" si="51"/>
        <v>1.2231403551356629E-2</v>
      </c>
      <c r="AK41" s="16">
        <v>162.54764600000004</v>
      </c>
      <c r="AL41" s="75">
        <f t="shared" si="65"/>
        <v>7.740364095238097</v>
      </c>
      <c r="AM41" s="78">
        <f t="shared" si="53"/>
        <v>1.9357861846338569E-2</v>
      </c>
      <c r="AN41" s="147">
        <f t="shared" si="54"/>
        <v>-6.1377584705749664</v>
      </c>
      <c r="AO41" s="152">
        <v>135.24710999999999</v>
      </c>
      <c r="AP41" s="73">
        <f t="shared" si="55"/>
        <v>5.4098843999999993</v>
      </c>
      <c r="AQ41" s="78">
        <f t="shared" si="56"/>
        <v>7.366441342508849E-2</v>
      </c>
      <c r="AR41" s="59">
        <v>101.796257</v>
      </c>
      <c r="AS41" s="75">
        <f t="shared" si="66"/>
        <v>4.8474408095238095</v>
      </c>
      <c r="AT41" s="141">
        <f t="shared" si="58"/>
        <v>6.2139832937421868E-2</v>
      </c>
      <c r="AU41" s="147">
        <f t="shared" si="59"/>
        <v>-24.733136996420846</v>
      </c>
    </row>
    <row r="42" spans="1:47" s="85" customFormat="1" ht="35.1" customHeight="1" x14ac:dyDescent="0.2">
      <c r="A42" s="160" t="s">
        <v>48</v>
      </c>
      <c r="B42" s="86" t="s">
        <v>48</v>
      </c>
      <c r="C42" s="84">
        <v>12</v>
      </c>
      <c r="D42" s="77">
        <v>5</v>
      </c>
      <c r="E42" s="154">
        <f t="shared" si="31"/>
        <v>-58.333333333333336</v>
      </c>
      <c r="F42" s="84">
        <v>77.999999999999986</v>
      </c>
      <c r="G42" s="73">
        <f t="shared" si="60"/>
        <v>6.4999999999999991</v>
      </c>
      <c r="H42" s="76">
        <f t="shared" si="61"/>
        <v>3.5271614038102382E-2</v>
      </c>
      <c r="I42" s="58">
        <v>8</v>
      </c>
      <c r="J42" s="75">
        <f t="shared" si="32"/>
        <v>1.6</v>
      </c>
      <c r="K42" s="78">
        <f t="shared" si="33"/>
        <v>3.5223670306445947E-3</v>
      </c>
      <c r="L42" s="147">
        <f t="shared" si="34"/>
        <v>-89.743589743589752</v>
      </c>
      <c r="M42" s="84">
        <v>64.999999999999986</v>
      </c>
      <c r="N42" s="73">
        <f t="shared" si="35"/>
        <v>5.4166666666666652</v>
      </c>
      <c r="O42" s="78">
        <f t="shared" si="36"/>
        <v>2.9802979380923356E-2</v>
      </c>
      <c r="P42" s="89">
        <v>1</v>
      </c>
      <c r="Q42" s="75">
        <f t="shared" si="62"/>
        <v>0.2</v>
      </c>
      <c r="R42" s="78">
        <f t="shared" si="38"/>
        <v>4.4509131048234518E-4</v>
      </c>
      <c r="S42" s="147">
        <f t="shared" si="39"/>
        <v>-98.461538461538453</v>
      </c>
      <c r="T42" s="152">
        <v>7791.2</v>
      </c>
      <c r="U42" s="73">
        <f t="shared" si="40"/>
        <v>9.9887179487179498</v>
      </c>
      <c r="V42" s="78">
        <f t="shared" si="41"/>
        <v>1.326394284067197E-2</v>
      </c>
      <c r="W42" s="59">
        <v>114</v>
      </c>
      <c r="X42" s="75">
        <f t="shared" si="63"/>
        <v>9.5</v>
      </c>
      <c r="Y42" s="78">
        <f t="shared" si="43"/>
        <v>1.8782952254434127E-4</v>
      </c>
      <c r="Z42" s="147">
        <f t="shared" si="44"/>
        <v>-98.536810760858415</v>
      </c>
      <c r="AA42" s="152">
        <v>86.791219999999996</v>
      </c>
      <c r="AB42" s="73">
        <f t="shared" si="45"/>
        <v>7.2326016666666666</v>
      </c>
      <c r="AC42" s="78">
        <f t="shared" si="46"/>
        <v>5.4263617916936449E-3</v>
      </c>
      <c r="AD42" s="59">
        <v>10.293760000000001</v>
      </c>
      <c r="AE42" s="157">
        <f t="shared" si="64"/>
        <v>2.0587520000000001</v>
      </c>
      <c r="AF42" s="78">
        <f t="shared" si="48"/>
        <v>1.0257689978758245E-3</v>
      </c>
      <c r="AG42" s="147">
        <f t="shared" si="49"/>
        <v>-88.139629792045781</v>
      </c>
      <c r="AH42" s="152">
        <v>74.887111000000004</v>
      </c>
      <c r="AI42" s="73">
        <f t="shared" si="50"/>
        <v>6.240592583333334</v>
      </c>
      <c r="AJ42" s="76">
        <f t="shared" si="51"/>
        <v>5.2892440809745441E-3</v>
      </c>
      <c r="AK42" s="16">
        <v>9.0060479999999998</v>
      </c>
      <c r="AL42" s="75">
        <f t="shared" si="65"/>
        <v>1.8012096</v>
      </c>
      <c r="AM42" s="78">
        <f t="shared" si="53"/>
        <v>1.0725337293749167E-3</v>
      </c>
      <c r="AN42" s="147">
        <f t="shared" si="54"/>
        <v>-87.973834375851411</v>
      </c>
      <c r="AO42" s="152">
        <v>11.904109</v>
      </c>
      <c r="AP42" s="73">
        <f t="shared" si="55"/>
        <v>0.99200908333333337</v>
      </c>
      <c r="AQ42" s="78">
        <f t="shared" si="56"/>
        <v>6.4837555999038851E-3</v>
      </c>
      <c r="AR42" s="59">
        <v>1.287712</v>
      </c>
      <c r="AS42" s="75">
        <f t="shared" si="66"/>
        <v>0.2575424</v>
      </c>
      <c r="AT42" s="141">
        <f t="shared" si="58"/>
        <v>7.8606238490196536E-4</v>
      </c>
      <c r="AU42" s="147">
        <f t="shared" si="59"/>
        <v>-89.182625931936599</v>
      </c>
    </row>
    <row r="43" spans="1:47" s="85" customFormat="1" ht="35.1" customHeight="1" x14ac:dyDescent="0.2">
      <c r="A43" s="160" t="s">
        <v>49</v>
      </c>
      <c r="B43" s="15" t="s">
        <v>49</v>
      </c>
      <c r="C43" s="84">
        <v>76</v>
      </c>
      <c r="D43" s="77">
        <v>67</v>
      </c>
      <c r="E43" s="154">
        <f t="shared" si="31"/>
        <v>-11.842105263157894</v>
      </c>
      <c r="F43" s="84">
        <v>3225.0000000000009</v>
      </c>
      <c r="G43" s="73">
        <f t="shared" si="60"/>
        <v>42.434210526315802</v>
      </c>
      <c r="H43" s="76">
        <f t="shared" si="61"/>
        <v>1.4583455804215415</v>
      </c>
      <c r="I43" s="58">
        <v>2543</v>
      </c>
      <c r="J43" s="75">
        <f t="shared" si="32"/>
        <v>37.955223880597018</v>
      </c>
      <c r="K43" s="78">
        <f t="shared" si="33"/>
        <v>1.1196724198661505</v>
      </c>
      <c r="L43" s="147">
        <f t="shared" si="34"/>
        <v>-21.14728682170545</v>
      </c>
      <c r="M43" s="84">
        <v>3165</v>
      </c>
      <c r="N43" s="73">
        <f t="shared" si="35"/>
        <v>41.64473684210526</v>
      </c>
      <c r="O43" s="78">
        <f t="shared" si="36"/>
        <v>1.4511758421634222</v>
      </c>
      <c r="P43" s="89">
        <v>2475.0000000000005</v>
      </c>
      <c r="Q43" s="75">
        <f t="shared" si="62"/>
        <v>36.940298507462693</v>
      </c>
      <c r="R43" s="78">
        <f t="shared" si="38"/>
        <v>1.1016009934438045</v>
      </c>
      <c r="S43" s="147">
        <f t="shared" si="39"/>
        <v>-21.800947867298564</v>
      </c>
      <c r="T43" s="152">
        <v>830936.31099999987</v>
      </c>
      <c r="U43" s="73">
        <f t="shared" si="40"/>
        <v>21.878259899947338</v>
      </c>
      <c r="V43" s="78">
        <f t="shared" si="41"/>
        <v>1.414607728378533</v>
      </c>
      <c r="W43" s="59">
        <v>578867.43399999989</v>
      </c>
      <c r="X43" s="75">
        <f t="shared" si="63"/>
        <v>19.490485993265988</v>
      </c>
      <c r="Y43" s="78">
        <f t="shared" si="43"/>
        <v>0.95375783986568385</v>
      </c>
      <c r="Z43" s="147">
        <f t="shared" si="44"/>
        <v>-30.335523151785821</v>
      </c>
      <c r="AA43" s="152">
        <v>4078.625579</v>
      </c>
      <c r="AB43" s="73">
        <f t="shared" si="45"/>
        <v>53.666126039473681</v>
      </c>
      <c r="AC43" s="78">
        <f t="shared" si="46"/>
        <v>0.25500388178101396</v>
      </c>
      <c r="AD43" s="59">
        <v>6053.4910580000005</v>
      </c>
      <c r="AE43" s="157">
        <f t="shared" si="64"/>
        <v>90.350612805970158</v>
      </c>
      <c r="AF43" s="78">
        <f t="shared" si="48"/>
        <v>0.60322792217954613</v>
      </c>
      <c r="AG43" s="147">
        <f t="shared" si="49"/>
        <v>48.419876763588569</v>
      </c>
      <c r="AH43" s="152">
        <v>2676.9042209999998</v>
      </c>
      <c r="AI43" s="73">
        <f t="shared" si="50"/>
        <v>35.222423960526314</v>
      </c>
      <c r="AJ43" s="76">
        <f t="shared" si="51"/>
        <v>0.18906858092389253</v>
      </c>
      <c r="AK43" s="16">
        <v>4730.951935</v>
      </c>
      <c r="AL43" s="75">
        <f t="shared" si="65"/>
        <v>70.611222910447765</v>
      </c>
      <c r="AM43" s="78">
        <f t="shared" si="53"/>
        <v>0.56341089036378977</v>
      </c>
      <c r="AN43" s="147">
        <f t="shared" si="54"/>
        <v>76.732207969423655</v>
      </c>
      <c r="AO43" s="152">
        <v>1401.7213579999998</v>
      </c>
      <c r="AP43" s="73">
        <f t="shared" si="55"/>
        <v>18.443702078947364</v>
      </c>
      <c r="AQ43" s="78">
        <f t="shared" si="56"/>
        <v>0.76346904286892681</v>
      </c>
      <c r="AR43" s="59">
        <v>1322.5391229999998</v>
      </c>
      <c r="AS43" s="75">
        <f t="shared" si="66"/>
        <v>19.739389895522386</v>
      </c>
      <c r="AT43" s="141">
        <f t="shared" si="58"/>
        <v>0.80732202320979662</v>
      </c>
      <c r="AU43" s="147">
        <f t="shared" si="59"/>
        <v>-5.6489283371538672</v>
      </c>
    </row>
    <row r="44" spans="1:47" s="85" customFormat="1" ht="35.1" customHeight="1" x14ac:dyDescent="0.2">
      <c r="A44" s="160" t="s">
        <v>50</v>
      </c>
      <c r="B44" s="15" t="s">
        <v>50</v>
      </c>
      <c r="C44" s="84">
        <v>147</v>
      </c>
      <c r="D44" s="77">
        <v>96</v>
      </c>
      <c r="E44" s="154">
        <f t="shared" si="31"/>
        <v>-34.693877551020407</v>
      </c>
      <c r="F44" s="84">
        <v>1123.0000000000002</v>
      </c>
      <c r="G44" s="73">
        <f t="shared" si="60"/>
        <v>7.6394557823129263</v>
      </c>
      <c r="H44" s="76">
        <f t="shared" si="61"/>
        <v>0.50782080211267933</v>
      </c>
      <c r="I44" s="58">
        <v>1136</v>
      </c>
      <c r="J44" s="75">
        <f t="shared" si="32"/>
        <v>11.833333333333334</v>
      </c>
      <c r="K44" s="78">
        <f t="shared" si="33"/>
        <v>0.50017611835153242</v>
      </c>
      <c r="L44" s="147">
        <f t="shared" si="34"/>
        <v>1.1576135351736216</v>
      </c>
      <c r="M44" s="84">
        <v>961.9999999999992</v>
      </c>
      <c r="N44" s="73">
        <f t="shared" si="35"/>
        <v>6.5442176870748243</v>
      </c>
      <c r="O44" s="78">
        <f t="shared" si="36"/>
        <v>0.44108409483766542</v>
      </c>
      <c r="P44" s="89">
        <v>1043.9999999999998</v>
      </c>
      <c r="Q44" s="75">
        <f t="shared" si="62"/>
        <v>10.874999999999998</v>
      </c>
      <c r="R44" s="78">
        <f t="shared" si="38"/>
        <v>0.46467532814356827</v>
      </c>
      <c r="S44" s="147">
        <f t="shared" si="39"/>
        <v>8.5239085239085899</v>
      </c>
      <c r="T44" s="152">
        <v>240320.1190000003</v>
      </c>
      <c r="U44" s="73">
        <f t="shared" si="40"/>
        <v>20.817751126126169</v>
      </c>
      <c r="V44" s="78">
        <f t="shared" si="41"/>
        <v>0.40912726176705644</v>
      </c>
      <c r="W44" s="59">
        <v>213026.20399999994</v>
      </c>
      <c r="X44" s="75">
        <f t="shared" si="63"/>
        <v>17.004007343550445</v>
      </c>
      <c r="Y44" s="78">
        <f t="shared" si="43"/>
        <v>0.35098780865573187</v>
      </c>
      <c r="Z44" s="147">
        <f t="shared" si="44"/>
        <v>-11.35731586417878</v>
      </c>
      <c r="AA44" s="152">
        <v>836.95669599999985</v>
      </c>
      <c r="AB44" s="73">
        <f t="shared" si="45"/>
        <v>5.6935829659863932</v>
      </c>
      <c r="AC44" s="78">
        <f t="shared" si="46"/>
        <v>5.2328217491084385E-2</v>
      </c>
      <c r="AD44" s="59">
        <v>1021.8112150000002</v>
      </c>
      <c r="AE44" s="157">
        <f t="shared" si="64"/>
        <v>10.643866822916669</v>
      </c>
      <c r="AF44" s="78">
        <f t="shared" si="48"/>
        <v>0.10182307203867477</v>
      </c>
      <c r="AG44" s="147">
        <f t="shared" si="49"/>
        <v>22.086509359858251</v>
      </c>
      <c r="AH44" s="152">
        <v>465.76856199999952</v>
      </c>
      <c r="AI44" s="73">
        <f t="shared" si="50"/>
        <v>3.1684936190476156</v>
      </c>
      <c r="AJ44" s="76">
        <f t="shared" si="51"/>
        <v>3.2897030967886084E-2</v>
      </c>
      <c r="AK44" s="16">
        <v>667.22078499999998</v>
      </c>
      <c r="AL44" s="75">
        <f t="shared" si="65"/>
        <v>6.9502165104166664</v>
      </c>
      <c r="AM44" s="78">
        <f t="shared" si="53"/>
        <v>7.9459580589900186E-2</v>
      </c>
      <c r="AN44" s="147">
        <f t="shared" si="54"/>
        <v>43.25157158202547</v>
      </c>
      <c r="AO44" s="152">
        <v>371.18813399999982</v>
      </c>
      <c r="AP44" s="73">
        <f t="shared" si="55"/>
        <v>2.5250893469387741</v>
      </c>
      <c r="AQ44" s="78">
        <f t="shared" si="56"/>
        <v>0.20217331195811231</v>
      </c>
      <c r="AR44" s="59">
        <v>354.59042999999991</v>
      </c>
      <c r="AS44" s="75">
        <f t="shared" si="66"/>
        <v>3.6936503124999991</v>
      </c>
      <c r="AT44" s="141">
        <f t="shared" si="58"/>
        <v>0.21645383367493148</v>
      </c>
      <c r="AU44" s="147">
        <f t="shared" si="59"/>
        <v>-4.471507162995656</v>
      </c>
    </row>
    <row r="45" spans="1:47" s="85" customFormat="1" ht="35.1" customHeight="1" x14ac:dyDescent="0.2">
      <c r="A45" s="160" t="s">
        <v>51</v>
      </c>
      <c r="B45" s="15" t="s">
        <v>51</v>
      </c>
      <c r="C45" s="84">
        <v>179</v>
      </c>
      <c r="D45" s="77">
        <v>135</v>
      </c>
      <c r="E45" s="154">
        <f t="shared" si="31"/>
        <v>-24.581005586592177</v>
      </c>
      <c r="F45" s="84">
        <v>2713.9999999999995</v>
      </c>
      <c r="G45" s="73">
        <f t="shared" si="60"/>
        <v>15.162011173184355</v>
      </c>
      <c r="H45" s="76">
        <f t="shared" si="61"/>
        <v>1.2272712884539727</v>
      </c>
      <c r="I45" s="58">
        <v>2332.9999999999995</v>
      </c>
      <c r="J45" s="75">
        <f t="shared" si="32"/>
        <v>17.281481481481478</v>
      </c>
      <c r="K45" s="78">
        <f t="shared" si="33"/>
        <v>1.0272102853117298</v>
      </c>
      <c r="L45" s="147">
        <f t="shared" si="34"/>
        <v>-14.038319823139279</v>
      </c>
      <c r="M45" s="84">
        <v>2533.0000000000005</v>
      </c>
      <c r="N45" s="73">
        <f t="shared" si="35"/>
        <v>14.150837988826819</v>
      </c>
      <c r="O45" s="78">
        <f t="shared" si="36"/>
        <v>1.1613991811058291</v>
      </c>
      <c r="P45" s="89">
        <v>2186.9999999999986</v>
      </c>
      <c r="Q45" s="75">
        <f t="shared" si="62"/>
        <v>16.199999999999989</v>
      </c>
      <c r="R45" s="78">
        <f t="shared" si="38"/>
        <v>0.97341469602488828</v>
      </c>
      <c r="S45" s="147">
        <f t="shared" si="39"/>
        <v>-13.65969206474543</v>
      </c>
      <c r="T45" s="152">
        <v>424716.31499999989</v>
      </c>
      <c r="U45" s="73">
        <f t="shared" si="40"/>
        <v>13.972769936833787</v>
      </c>
      <c r="V45" s="78">
        <f t="shared" si="41"/>
        <v>0.72304817302351754</v>
      </c>
      <c r="W45" s="59">
        <v>405521.72699999996</v>
      </c>
      <c r="X45" s="75">
        <f t="shared" si="63"/>
        <v>15.451978623685422</v>
      </c>
      <c r="Y45" s="78">
        <f t="shared" si="43"/>
        <v>0.66814870494532186</v>
      </c>
      <c r="Z45" s="147">
        <f t="shared" si="44"/>
        <v>-4.5193903135084268</v>
      </c>
      <c r="AA45" s="152">
        <v>1478.4771779999999</v>
      </c>
      <c r="AB45" s="73">
        <f t="shared" si="45"/>
        <v>8.2596490391061437</v>
      </c>
      <c r="AC45" s="78">
        <f t="shared" si="46"/>
        <v>9.2437369455000681E-2</v>
      </c>
      <c r="AD45" s="59">
        <v>2168.0023930000007</v>
      </c>
      <c r="AE45" s="157">
        <f t="shared" si="64"/>
        <v>16.059276985185189</v>
      </c>
      <c r="AF45" s="78">
        <f t="shared" si="48"/>
        <v>0.21604055680917372</v>
      </c>
      <c r="AG45" s="147">
        <f t="shared" si="49"/>
        <v>46.637528482702145</v>
      </c>
      <c r="AH45" s="152">
        <v>791.51476300000013</v>
      </c>
      <c r="AI45" s="73">
        <f t="shared" si="50"/>
        <v>4.4218701843575428</v>
      </c>
      <c r="AJ45" s="76">
        <f t="shared" si="51"/>
        <v>5.5904343475097068E-2</v>
      </c>
      <c r="AK45" s="16">
        <v>1415.9176590000004</v>
      </c>
      <c r="AL45" s="75">
        <f t="shared" si="65"/>
        <v>10.488278955555559</v>
      </c>
      <c r="AM45" s="78">
        <f t="shared" si="53"/>
        <v>0.16862218003891072</v>
      </c>
      <c r="AN45" s="147">
        <f t="shared" si="54"/>
        <v>78.887081478226349</v>
      </c>
      <c r="AO45" s="152">
        <v>686.96241500000019</v>
      </c>
      <c r="AP45" s="73">
        <f t="shared" si="55"/>
        <v>3.8377788547486045</v>
      </c>
      <c r="AQ45" s="78">
        <f t="shared" si="56"/>
        <v>0.37416461871944784</v>
      </c>
      <c r="AR45" s="59">
        <v>752.08473400000003</v>
      </c>
      <c r="AS45" s="75">
        <f t="shared" si="66"/>
        <v>5.5709980296296298</v>
      </c>
      <c r="AT45" s="141">
        <f t="shared" si="58"/>
        <v>0.45909762404668147</v>
      </c>
      <c r="AU45" s="147">
        <f t="shared" si="59"/>
        <v>9.479749921980785</v>
      </c>
    </row>
    <row r="46" spans="1:47" s="7" customFormat="1" ht="28.5" customHeight="1" x14ac:dyDescent="0.2">
      <c r="A46" s="190" t="s">
        <v>57</v>
      </c>
      <c r="B46" s="191" t="s">
        <v>56</v>
      </c>
      <c r="C46" s="162"/>
      <c r="D46" s="163"/>
      <c r="E46" s="164"/>
      <c r="F46" s="162"/>
      <c r="G46" s="165"/>
      <c r="H46" s="113"/>
      <c r="I46" s="162"/>
      <c r="J46" s="165"/>
      <c r="K46" s="113"/>
      <c r="L46" s="166"/>
      <c r="M46" s="162"/>
      <c r="N46" s="95"/>
      <c r="O46" s="113"/>
      <c r="P46" s="167"/>
      <c r="Q46" s="165"/>
      <c r="R46" s="113"/>
      <c r="S46" s="166"/>
      <c r="T46" s="168"/>
      <c r="U46" s="165"/>
      <c r="V46" s="113"/>
      <c r="W46" s="169"/>
      <c r="X46" s="165"/>
      <c r="Y46" s="113"/>
      <c r="Z46" s="166"/>
      <c r="AA46" s="168"/>
      <c r="AB46" s="165"/>
      <c r="AC46" s="113"/>
      <c r="AD46" s="169"/>
      <c r="AE46" s="170"/>
      <c r="AF46" s="113"/>
      <c r="AG46" s="166"/>
      <c r="AH46" s="168"/>
      <c r="AI46" s="165"/>
      <c r="AJ46" s="171"/>
      <c r="AK46" s="168"/>
      <c r="AL46" s="165"/>
      <c r="AM46" s="113"/>
      <c r="AN46" s="166"/>
      <c r="AO46" s="168"/>
      <c r="AP46" s="165"/>
      <c r="AQ46" s="113"/>
      <c r="AR46" s="169"/>
      <c r="AS46" s="165"/>
      <c r="AT46" s="142"/>
      <c r="AU46" s="166"/>
    </row>
    <row r="47" spans="1:47" s="7" customFormat="1" ht="28.5" customHeight="1" x14ac:dyDescent="0.2">
      <c r="A47" s="172"/>
      <c r="B47" s="15"/>
      <c r="C47" s="10"/>
      <c r="D47" s="11"/>
      <c r="E47" s="173"/>
      <c r="F47" s="10"/>
      <c r="G47" s="73"/>
      <c r="H47" s="78"/>
      <c r="I47" s="10"/>
      <c r="J47" s="73"/>
      <c r="K47" s="78"/>
      <c r="L47" s="174"/>
      <c r="M47" s="10"/>
      <c r="N47" s="102"/>
      <c r="O47" s="78"/>
      <c r="P47" s="175"/>
      <c r="Q47" s="73"/>
      <c r="R47" s="78"/>
      <c r="S47" s="174"/>
      <c r="T47" s="6"/>
      <c r="U47" s="73"/>
      <c r="V47" s="78"/>
      <c r="W47" s="176"/>
      <c r="X47" s="73"/>
      <c r="Y47" s="78"/>
      <c r="Z47" s="174"/>
      <c r="AA47" s="6"/>
      <c r="AB47" s="73"/>
      <c r="AC47" s="78"/>
      <c r="AD47" s="176"/>
      <c r="AE47" s="177"/>
      <c r="AF47" s="78"/>
      <c r="AG47" s="174"/>
      <c r="AH47" s="6"/>
      <c r="AI47" s="73"/>
      <c r="AJ47" s="74"/>
      <c r="AK47" s="6"/>
      <c r="AL47" s="73"/>
      <c r="AM47" s="78"/>
      <c r="AN47" s="174"/>
      <c r="AO47" s="6"/>
      <c r="AP47" s="73"/>
      <c r="AQ47" s="78"/>
      <c r="AR47" s="176"/>
      <c r="AS47" s="73"/>
      <c r="AT47" s="141"/>
      <c r="AU47" s="174"/>
    </row>
    <row r="48" spans="1:47" s="7" customFormat="1" ht="28.5" customHeight="1" x14ac:dyDescent="0.2">
      <c r="A48" s="172"/>
      <c r="B48" s="15"/>
      <c r="C48" s="10"/>
      <c r="D48" s="11"/>
      <c r="E48" s="173"/>
      <c r="F48" s="10"/>
      <c r="G48" s="73"/>
      <c r="H48" s="78"/>
      <c r="I48" s="10"/>
      <c r="J48" s="73"/>
      <c r="K48" s="78"/>
      <c r="L48" s="174"/>
      <c r="M48" s="10"/>
      <c r="N48" s="102"/>
      <c r="O48" s="78"/>
      <c r="P48" s="175"/>
      <c r="Q48" s="73"/>
      <c r="R48" s="78"/>
      <c r="S48" s="174"/>
      <c r="T48" s="6"/>
      <c r="U48" s="73"/>
      <c r="V48" s="78"/>
      <c r="W48" s="176"/>
      <c r="X48" s="73"/>
      <c r="Y48" s="78"/>
      <c r="Z48" s="174"/>
      <c r="AA48" s="6"/>
      <c r="AB48" s="73"/>
      <c r="AC48" s="78"/>
      <c r="AD48" s="176"/>
      <c r="AE48" s="177"/>
      <c r="AF48" s="78"/>
      <c r="AG48" s="174"/>
      <c r="AH48" s="6"/>
      <c r="AI48" s="73"/>
      <c r="AJ48" s="74"/>
      <c r="AK48" s="6"/>
      <c r="AL48" s="73"/>
      <c r="AM48" s="78"/>
      <c r="AN48" s="174"/>
      <c r="AO48" s="6"/>
      <c r="AP48" s="73"/>
      <c r="AQ48" s="78"/>
      <c r="AR48" s="176"/>
      <c r="AS48" s="73"/>
      <c r="AT48" s="141"/>
      <c r="AU48" s="174"/>
    </row>
    <row r="49" spans="1:47" s="7" customFormat="1" ht="28.5" customHeight="1" x14ac:dyDescent="0.2">
      <c r="A49" s="172"/>
      <c r="B49" s="15"/>
      <c r="C49" s="10"/>
      <c r="D49" s="11"/>
      <c r="E49" s="173"/>
      <c r="F49" s="10"/>
      <c r="G49" s="73"/>
      <c r="H49" s="78"/>
      <c r="I49" s="10"/>
      <c r="J49" s="73"/>
      <c r="K49" s="78"/>
      <c r="L49" s="174"/>
      <c r="M49" s="10"/>
      <c r="N49" s="102"/>
      <c r="O49" s="78"/>
      <c r="P49" s="175"/>
      <c r="Q49" s="73"/>
      <c r="R49" s="78"/>
      <c r="S49" s="174"/>
      <c r="T49" s="6"/>
      <c r="U49" s="73"/>
      <c r="V49" s="78"/>
      <c r="W49" s="176"/>
      <c r="X49" s="73"/>
      <c r="Y49" s="78"/>
      <c r="Z49" s="174"/>
      <c r="AA49" s="6"/>
      <c r="AB49" s="73"/>
      <c r="AC49" s="78"/>
      <c r="AD49" s="176"/>
      <c r="AE49" s="177"/>
      <c r="AF49" s="78"/>
      <c r="AG49" s="174"/>
      <c r="AH49" s="6"/>
      <c r="AI49" s="73"/>
      <c r="AJ49" s="74"/>
      <c r="AK49" s="6"/>
      <c r="AL49" s="73"/>
      <c r="AM49" s="78"/>
      <c r="AN49" s="174"/>
      <c r="AO49" s="6"/>
      <c r="AP49" s="73"/>
      <c r="AQ49" s="78"/>
      <c r="AR49" s="176"/>
      <c r="AS49" s="73"/>
      <c r="AT49" s="141"/>
      <c r="AU49" s="174"/>
    </row>
    <row r="50" spans="1:47" s="7" customFormat="1" ht="28.5" customHeight="1" x14ac:dyDescent="0.2">
      <c r="A50" s="172"/>
      <c r="B50" s="15"/>
      <c r="C50" s="10"/>
      <c r="D50" s="11"/>
      <c r="E50" s="173"/>
      <c r="F50" s="10"/>
      <c r="G50" s="73"/>
      <c r="H50" s="78"/>
      <c r="I50" s="10"/>
      <c r="J50" s="73"/>
      <c r="K50" s="78"/>
      <c r="L50" s="174"/>
      <c r="M50" s="10"/>
      <c r="N50" s="102"/>
      <c r="O50" s="78"/>
      <c r="P50" s="175"/>
      <c r="Q50" s="73"/>
      <c r="R50" s="78"/>
      <c r="S50" s="174"/>
      <c r="T50" s="6"/>
      <c r="U50" s="73"/>
      <c r="V50" s="78"/>
      <c r="W50" s="176"/>
      <c r="X50" s="73"/>
      <c r="Y50" s="78"/>
      <c r="Z50" s="174"/>
      <c r="AA50" s="6"/>
      <c r="AB50" s="73"/>
      <c r="AC50" s="78"/>
      <c r="AD50" s="176"/>
      <c r="AE50" s="177"/>
      <c r="AF50" s="78"/>
      <c r="AG50" s="174"/>
      <c r="AH50" s="6"/>
      <c r="AI50" s="73"/>
      <c r="AJ50" s="74"/>
      <c r="AK50" s="6"/>
      <c r="AL50" s="73"/>
      <c r="AM50" s="78"/>
      <c r="AN50" s="174"/>
      <c r="AO50" s="6"/>
      <c r="AP50" s="73"/>
      <c r="AQ50" s="78"/>
      <c r="AR50" s="176"/>
      <c r="AS50" s="73"/>
      <c r="AT50" s="141"/>
      <c r="AU50" s="174"/>
    </row>
    <row r="51" spans="1:47" s="7" customFormat="1" ht="28.5" customHeight="1" x14ac:dyDescent="0.2">
      <c r="A51" s="172"/>
      <c r="B51" s="15"/>
      <c r="C51" s="10"/>
      <c r="D51" s="11"/>
      <c r="E51" s="173"/>
      <c r="F51" s="10"/>
      <c r="G51" s="73"/>
      <c r="H51" s="78"/>
      <c r="I51" s="10"/>
      <c r="J51" s="73"/>
      <c r="K51" s="78"/>
      <c r="L51" s="174"/>
      <c r="M51" s="10"/>
      <c r="N51" s="102"/>
      <c r="O51" s="78"/>
      <c r="P51" s="175"/>
      <c r="Q51" s="73"/>
      <c r="R51" s="78"/>
      <c r="S51" s="174"/>
      <c r="T51" s="6"/>
      <c r="U51" s="73"/>
      <c r="V51" s="78"/>
      <c r="W51" s="176"/>
      <c r="X51" s="73"/>
      <c r="Y51" s="78"/>
      <c r="Z51" s="174"/>
      <c r="AA51" s="6"/>
      <c r="AB51" s="73"/>
      <c r="AC51" s="78"/>
      <c r="AD51" s="176"/>
      <c r="AE51" s="177"/>
      <c r="AF51" s="78"/>
      <c r="AG51" s="174"/>
      <c r="AH51" s="6"/>
      <c r="AI51" s="73"/>
      <c r="AJ51" s="74"/>
      <c r="AK51" s="6"/>
      <c r="AL51" s="73"/>
      <c r="AM51" s="78"/>
      <c r="AN51" s="174"/>
      <c r="AO51" s="6"/>
      <c r="AP51" s="73"/>
      <c r="AQ51" s="78"/>
      <c r="AR51" s="176"/>
      <c r="AS51" s="73"/>
      <c r="AT51" s="141"/>
      <c r="AU51" s="174"/>
    </row>
    <row r="52" spans="1:47" s="7" customFormat="1" ht="28.5" customHeight="1" x14ac:dyDescent="0.2">
      <c r="A52" s="178"/>
      <c r="B52" s="87"/>
      <c r="C52" s="179"/>
      <c r="D52" s="180"/>
      <c r="E52" s="181"/>
      <c r="F52" s="179"/>
      <c r="G52" s="79"/>
      <c r="H52" s="83"/>
      <c r="I52" s="179"/>
      <c r="J52" s="79"/>
      <c r="K52" s="83"/>
      <c r="L52" s="182"/>
      <c r="M52" s="179"/>
      <c r="N52" s="103"/>
      <c r="O52" s="83"/>
      <c r="P52" s="183"/>
      <c r="Q52" s="79"/>
      <c r="R52" s="83"/>
      <c r="S52" s="182"/>
      <c r="T52" s="184"/>
      <c r="U52" s="79"/>
      <c r="V52" s="83"/>
      <c r="W52" s="185"/>
      <c r="X52" s="79"/>
      <c r="Y52" s="83"/>
      <c r="Z52" s="182"/>
      <c r="AA52" s="184"/>
      <c r="AB52" s="79"/>
      <c r="AC52" s="83"/>
      <c r="AD52" s="185"/>
      <c r="AE52" s="186"/>
      <c r="AF52" s="83"/>
      <c r="AG52" s="182"/>
      <c r="AH52" s="184"/>
      <c r="AI52" s="79"/>
      <c r="AJ52" s="80"/>
      <c r="AK52" s="184"/>
      <c r="AL52" s="79"/>
      <c r="AM52" s="83"/>
      <c r="AN52" s="182"/>
      <c r="AO52" s="184"/>
      <c r="AP52" s="79"/>
      <c r="AQ52" s="83"/>
      <c r="AR52" s="185"/>
      <c r="AS52" s="79"/>
      <c r="AT52" s="143"/>
      <c r="AU52" s="182"/>
    </row>
    <row r="53" spans="1:47" x14ac:dyDescent="0.35">
      <c r="AU53" s="187" t="s">
        <v>58</v>
      </c>
    </row>
    <row r="54" spans="1:47" x14ac:dyDescent="0.35">
      <c r="E54" s="25"/>
      <c r="G54" s="25"/>
      <c r="H54" s="25"/>
      <c r="J54" s="25"/>
      <c r="K54" s="25"/>
      <c r="L54" s="25"/>
      <c r="N54" s="25"/>
      <c r="O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</row>
    <row r="56" spans="1:47" x14ac:dyDescent="0.35">
      <c r="E56" s="25"/>
      <c r="G56" s="25"/>
      <c r="H56" s="25"/>
      <c r="J56" s="25"/>
      <c r="K56" s="25"/>
      <c r="L56" s="25"/>
      <c r="N56" s="25"/>
      <c r="O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</row>
  </sheetData>
  <mergeCells count="6">
    <mergeCell ref="A16:B18"/>
    <mergeCell ref="C17:C18"/>
    <mergeCell ref="D17:D18"/>
    <mergeCell ref="A3:B5"/>
    <mergeCell ref="C4:C5"/>
    <mergeCell ref="D4:D5"/>
  </mergeCells>
  <printOptions horizontalCentered="1"/>
  <pageMargins left="0" right="0" top="0.39370078740157483" bottom="0.19685039370078741" header="0.11811023622047245" footer="0.11811023622047245"/>
  <pageSetup paperSize="9" scale="65" orientation="landscape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BKK_wg (n)</vt:lpstr>
      <vt:lpstr>BKK_unwgt (n)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NSO2020</cp:lastModifiedBy>
  <cp:lastPrinted>2019-04-09T06:40:30Z</cp:lastPrinted>
  <dcterms:created xsi:type="dcterms:W3CDTF">2007-01-23T14:29:57Z</dcterms:created>
  <dcterms:modified xsi:type="dcterms:W3CDTF">2022-06-01T06:14:17Z</dcterms:modified>
</cp:coreProperties>
</file>