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OY\joy\"/>
    </mc:Choice>
  </mc:AlternateContent>
  <xr:revisionPtr revIDLastSave="0" documentId="8_{053ADFD1-C2EF-4E96-98E3-92208933BE82}" xr6:coauthVersionLast="47" xr6:coauthVersionMax="47" xr10:uidLastSave="{00000000-0000-0000-0000-000000000000}"/>
  <bookViews>
    <workbookView xWindow="-120" yWindow="-120" windowWidth="24240" windowHeight="13140" tabRatio="512" xr2:uid="{00000000-000D-0000-FFFF-FFFF00000000}"/>
  </bookViews>
  <sheets>
    <sheet name="central_wgt" sheetId="5" r:id="rId1"/>
    <sheet name="central_unwgt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U45" i="15" l="1"/>
  <c r="AT45" i="15"/>
  <c r="AS45" i="15"/>
  <c r="AQ45" i="15"/>
  <c r="AP45" i="15"/>
  <c r="AN45" i="15"/>
  <c r="AM45" i="15"/>
  <c r="AL45" i="15"/>
  <c r="AJ45" i="15"/>
  <c r="AI45" i="15"/>
  <c r="AG45" i="15"/>
  <c r="AF45" i="15"/>
  <c r="AE45" i="15"/>
  <c r="AC45" i="15"/>
  <c r="AB45" i="15"/>
  <c r="Z45" i="15"/>
  <c r="Y45" i="15"/>
  <c r="X45" i="15"/>
  <c r="V45" i="15"/>
  <c r="U45" i="15"/>
  <c r="S45" i="15"/>
  <c r="R45" i="15"/>
  <c r="Q45" i="15"/>
  <c r="O45" i="15"/>
  <c r="N45" i="15"/>
  <c r="L45" i="15"/>
  <c r="K45" i="15"/>
  <c r="J45" i="15"/>
  <c r="H45" i="15"/>
  <c r="G45" i="15"/>
  <c r="E45" i="15"/>
  <c r="AU44" i="15"/>
  <c r="AT44" i="15"/>
  <c r="AS44" i="15"/>
  <c r="AQ44" i="15"/>
  <c r="AP44" i="15"/>
  <c r="AN44" i="15"/>
  <c r="AM44" i="15"/>
  <c r="AL44" i="15"/>
  <c r="AJ44" i="15"/>
  <c r="AI44" i="15"/>
  <c r="AG44" i="15"/>
  <c r="AF44" i="15"/>
  <c r="AE44" i="15"/>
  <c r="AC44" i="15"/>
  <c r="AB44" i="15"/>
  <c r="Z44" i="15"/>
  <c r="Y44" i="15"/>
  <c r="X44" i="15"/>
  <c r="V44" i="15"/>
  <c r="U44" i="15"/>
  <c r="S44" i="15"/>
  <c r="R44" i="15"/>
  <c r="Q44" i="15"/>
  <c r="O44" i="15"/>
  <c r="N44" i="15"/>
  <c r="L44" i="15"/>
  <c r="K44" i="15"/>
  <c r="J44" i="15"/>
  <c r="H44" i="15"/>
  <c r="G44" i="15"/>
  <c r="E44" i="15"/>
  <c r="AU43" i="15"/>
  <c r="AT43" i="15"/>
  <c r="AS43" i="15"/>
  <c r="AQ43" i="15"/>
  <c r="AP43" i="15"/>
  <c r="AN43" i="15"/>
  <c r="AM43" i="15"/>
  <c r="AL43" i="15"/>
  <c r="AJ43" i="15"/>
  <c r="AI43" i="15"/>
  <c r="AG43" i="15"/>
  <c r="AF43" i="15"/>
  <c r="AE43" i="15"/>
  <c r="AC43" i="15"/>
  <c r="AB43" i="15"/>
  <c r="Z43" i="15"/>
  <c r="Y43" i="15"/>
  <c r="X43" i="15"/>
  <c r="V43" i="15"/>
  <c r="U43" i="15"/>
  <c r="S43" i="15"/>
  <c r="R43" i="15"/>
  <c r="Q43" i="15"/>
  <c r="O43" i="15"/>
  <c r="N43" i="15"/>
  <c r="L43" i="15"/>
  <c r="K43" i="15"/>
  <c r="J43" i="15"/>
  <c r="H43" i="15"/>
  <c r="G43" i="15"/>
  <c r="E43" i="15"/>
  <c r="AU42" i="15"/>
  <c r="AT42" i="15"/>
  <c r="AS42" i="15"/>
  <c r="AQ42" i="15"/>
  <c r="AP42" i="15"/>
  <c r="AN42" i="15"/>
  <c r="AM42" i="15"/>
  <c r="AL42" i="15"/>
  <c r="AJ42" i="15"/>
  <c r="AI42" i="15"/>
  <c r="AG42" i="15"/>
  <c r="AF42" i="15"/>
  <c r="AE42" i="15"/>
  <c r="AC42" i="15"/>
  <c r="AB42" i="15"/>
  <c r="Z42" i="15"/>
  <c r="Y42" i="15"/>
  <c r="X42" i="15"/>
  <c r="V42" i="15"/>
  <c r="U42" i="15"/>
  <c r="S42" i="15"/>
  <c r="R42" i="15"/>
  <c r="Q42" i="15"/>
  <c r="O42" i="15"/>
  <c r="N42" i="15"/>
  <c r="L42" i="15"/>
  <c r="K42" i="15"/>
  <c r="J42" i="15"/>
  <c r="H42" i="15"/>
  <c r="G42" i="15"/>
  <c r="E42" i="15"/>
  <c r="AU41" i="15"/>
  <c r="AT41" i="15"/>
  <c r="AS41" i="15"/>
  <c r="AQ41" i="15"/>
  <c r="AP41" i="15"/>
  <c r="AN41" i="15"/>
  <c r="AM41" i="15"/>
  <c r="AL41" i="15"/>
  <c r="AJ41" i="15"/>
  <c r="AI41" i="15"/>
  <c r="AG41" i="15"/>
  <c r="AF41" i="15"/>
  <c r="AE41" i="15"/>
  <c r="AC41" i="15"/>
  <c r="AB41" i="15"/>
  <c r="Z41" i="15"/>
  <c r="Y41" i="15"/>
  <c r="X41" i="15"/>
  <c r="V41" i="15"/>
  <c r="U41" i="15"/>
  <c r="S41" i="15"/>
  <c r="R41" i="15"/>
  <c r="Q41" i="15"/>
  <c r="O41" i="15"/>
  <c r="N41" i="15"/>
  <c r="L41" i="15"/>
  <c r="K41" i="15"/>
  <c r="J41" i="15"/>
  <c r="H41" i="15"/>
  <c r="G41" i="15"/>
  <c r="E41" i="15"/>
  <c r="AU40" i="15"/>
  <c r="AT40" i="15"/>
  <c r="AS40" i="15"/>
  <c r="AQ40" i="15"/>
  <c r="AP40" i="15"/>
  <c r="AN40" i="15"/>
  <c r="AM40" i="15"/>
  <c r="AL40" i="15"/>
  <c r="AJ40" i="15"/>
  <c r="AI40" i="15"/>
  <c r="AG40" i="15"/>
  <c r="AF40" i="15"/>
  <c r="AE40" i="15"/>
  <c r="AC40" i="15"/>
  <c r="AB40" i="15"/>
  <c r="Z40" i="15"/>
  <c r="Y40" i="15"/>
  <c r="X40" i="15"/>
  <c r="V40" i="15"/>
  <c r="U40" i="15"/>
  <c r="S40" i="15"/>
  <c r="R40" i="15"/>
  <c r="Q40" i="15"/>
  <c r="O40" i="15"/>
  <c r="N40" i="15"/>
  <c r="L40" i="15"/>
  <c r="K40" i="15"/>
  <c r="J40" i="15"/>
  <c r="H40" i="15"/>
  <c r="G40" i="15"/>
  <c r="E40" i="15"/>
  <c r="AU39" i="15"/>
  <c r="AT39" i="15"/>
  <c r="AS39" i="15"/>
  <c r="AQ39" i="15"/>
  <c r="AP39" i="15"/>
  <c r="AN39" i="15"/>
  <c r="AM39" i="15"/>
  <c r="AL39" i="15"/>
  <c r="AJ39" i="15"/>
  <c r="AI39" i="15"/>
  <c r="AG39" i="15"/>
  <c r="AF39" i="15"/>
  <c r="AE39" i="15"/>
  <c r="AC39" i="15"/>
  <c r="AB39" i="15"/>
  <c r="Z39" i="15"/>
  <c r="Y39" i="15"/>
  <c r="X39" i="15"/>
  <c r="V39" i="15"/>
  <c r="U39" i="15"/>
  <c r="S39" i="15"/>
  <c r="R39" i="15"/>
  <c r="Q39" i="15"/>
  <c r="O39" i="15"/>
  <c r="N39" i="15"/>
  <c r="L39" i="15"/>
  <c r="K39" i="15"/>
  <c r="J39" i="15"/>
  <c r="H39" i="15"/>
  <c r="G39" i="15"/>
  <c r="E39" i="15"/>
  <c r="AU38" i="15"/>
  <c r="AT38" i="15"/>
  <c r="AS38" i="15"/>
  <c r="AQ38" i="15"/>
  <c r="AP38" i="15"/>
  <c r="AN38" i="15"/>
  <c r="AM38" i="15"/>
  <c r="AL38" i="15"/>
  <c r="AJ38" i="15"/>
  <c r="AI38" i="15"/>
  <c r="AG38" i="15"/>
  <c r="AF38" i="15"/>
  <c r="AE38" i="15"/>
  <c r="AC38" i="15"/>
  <c r="AB38" i="15"/>
  <c r="Z38" i="15"/>
  <c r="Y38" i="15"/>
  <c r="X38" i="15"/>
  <c r="V38" i="15"/>
  <c r="U38" i="15"/>
  <c r="S38" i="15"/>
  <c r="R38" i="15"/>
  <c r="Q38" i="15"/>
  <c r="O38" i="15"/>
  <c r="N38" i="15"/>
  <c r="L38" i="15"/>
  <c r="K38" i="15"/>
  <c r="J38" i="15"/>
  <c r="H38" i="15"/>
  <c r="G38" i="15"/>
  <c r="E38" i="15"/>
  <c r="AU37" i="15"/>
  <c r="AT37" i="15"/>
  <c r="AS37" i="15"/>
  <c r="AQ37" i="15"/>
  <c r="AP37" i="15"/>
  <c r="AN37" i="15"/>
  <c r="AM37" i="15"/>
  <c r="AL37" i="15"/>
  <c r="AJ37" i="15"/>
  <c r="AI37" i="15"/>
  <c r="AG37" i="15"/>
  <c r="AF37" i="15"/>
  <c r="AE37" i="15"/>
  <c r="AC37" i="15"/>
  <c r="AB37" i="15"/>
  <c r="Z37" i="15"/>
  <c r="Y37" i="15"/>
  <c r="X37" i="15"/>
  <c r="V37" i="15"/>
  <c r="U37" i="15"/>
  <c r="S37" i="15"/>
  <c r="R37" i="15"/>
  <c r="Q37" i="15"/>
  <c r="O37" i="15"/>
  <c r="N37" i="15"/>
  <c r="L37" i="15"/>
  <c r="K37" i="15"/>
  <c r="J37" i="15"/>
  <c r="H37" i="15"/>
  <c r="G37" i="15"/>
  <c r="E37" i="15"/>
  <c r="AU36" i="15"/>
  <c r="AT36" i="15"/>
  <c r="AS36" i="15"/>
  <c r="AQ36" i="15"/>
  <c r="AP36" i="15"/>
  <c r="AN36" i="15"/>
  <c r="AM36" i="15"/>
  <c r="AL36" i="15"/>
  <c r="AJ36" i="15"/>
  <c r="AI36" i="15"/>
  <c r="AG36" i="15"/>
  <c r="AF36" i="15"/>
  <c r="AE36" i="15"/>
  <c r="AC36" i="15"/>
  <c r="AB36" i="15"/>
  <c r="Z36" i="15"/>
  <c r="Y36" i="15"/>
  <c r="X36" i="15"/>
  <c r="V36" i="15"/>
  <c r="U36" i="15"/>
  <c r="S36" i="15"/>
  <c r="R36" i="15"/>
  <c r="Q36" i="15"/>
  <c r="O36" i="15"/>
  <c r="N36" i="15"/>
  <c r="L36" i="15"/>
  <c r="K36" i="15"/>
  <c r="J36" i="15"/>
  <c r="H36" i="15"/>
  <c r="G36" i="15"/>
  <c r="E36" i="15"/>
  <c r="AU35" i="15"/>
  <c r="AT35" i="15"/>
  <c r="AS35" i="15"/>
  <c r="AQ35" i="15"/>
  <c r="AP35" i="15"/>
  <c r="AN35" i="15"/>
  <c r="AM35" i="15"/>
  <c r="AL35" i="15"/>
  <c r="AJ35" i="15"/>
  <c r="AI35" i="15"/>
  <c r="AG35" i="15"/>
  <c r="AF35" i="15"/>
  <c r="AE35" i="15"/>
  <c r="AC35" i="15"/>
  <c r="AB35" i="15"/>
  <c r="Z35" i="15"/>
  <c r="Y35" i="15"/>
  <c r="X35" i="15"/>
  <c r="V35" i="15"/>
  <c r="U35" i="15"/>
  <c r="S35" i="15"/>
  <c r="R35" i="15"/>
  <c r="Q35" i="15"/>
  <c r="O35" i="15"/>
  <c r="N35" i="15"/>
  <c r="L35" i="15"/>
  <c r="K35" i="15"/>
  <c r="J35" i="15"/>
  <c r="H35" i="15"/>
  <c r="G35" i="15"/>
  <c r="E35" i="15"/>
  <c r="AU34" i="15"/>
  <c r="AT34" i="15"/>
  <c r="AS34" i="15"/>
  <c r="AQ34" i="15"/>
  <c r="AP34" i="15"/>
  <c r="AN34" i="15"/>
  <c r="AM34" i="15"/>
  <c r="AL34" i="15"/>
  <c r="AJ34" i="15"/>
  <c r="AI34" i="15"/>
  <c r="AG34" i="15"/>
  <c r="AF34" i="15"/>
  <c r="AE34" i="15"/>
  <c r="AC34" i="15"/>
  <c r="AB34" i="15"/>
  <c r="Z34" i="15"/>
  <c r="Y34" i="15"/>
  <c r="X34" i="15"/>
  <c r="V34" i="15"/>
  <c r="U34" i="15"/>
  <c r="S34" i="15"/>
  <c r="R34" i="15"/>
  <c r="Q34" i="15"/>
  <c r="O34" i="15"/>
  <c r="N34" i="15"/>
  <c r="L34" i="15"/>
  <c r="K34" i="15"/>
  <c r="J34" i="15"/>
  <c r="H34" i="15"/>
  <c r="G34" i="15"/>
  <c r="E34" i="15"/>
  <c r="AU33" i="15"/>
  <c r="AT33" i="15"/>
  <c r="AS33" i="15"/>
  <c r="AQ33" i="15"/>
  <c r="AP33" i="15"/>
  <c r="AN33" i="15"/>
  <c r="AM33" i="15"/>
  <c r="AL33" i="15"/>
  <c r="AJ33" i="15"/>
  <c r="AI33" i="15"/>
  <c r="AG33" i="15"/>
  <c r="AF33" i="15"/>
  <c r="AE33" i="15"/>
  <c r="AC33" i="15"/>
  <c r="AB33" i="15"/>
  <c r="Z33" i="15"/>
  <c r="Y33" i="15"/>
  <c r="X33" i="15"/>
  <c r="V33" i="15"/>
  <c r="U33" i="15"/>
  <c r="S33" i="15"/>
  <c r="R33" i="15"/>
  <c r="Q33" i="15"/>
  <c r="O33" i="15"/>
  <c r="N33" i="15"/>
  <c r="L33" i="15"/>
  <c r="K33" i="15"/>
  <c r="J33" i="15"/>
  <c r="H33" i="15"/>
  <c r="G33" i="15"/>
  <c r="E33" i="15"/>
  <c r="AU32" i="15"/>
  <c r="AT32" i="15"/>
  <c r="AS32" i="15"/>
  <c r="AQ32" i="15"/>
  <c r="AP32" i="15"/>
  <c r="AN32" i="15"/>
  <c r="AM32" i="15"/>
  <c r="AL32" i="15"/>
  <c r="AJ32" i="15"/>
  <c r="AI32" i="15"/>
  <c r="AG32" i="15"/>
  <c r="AF32" i="15"/>
  <c r="AE32" i="15"/>
  <c r="AC32" i="15"/>
  <c r="AB32" i="15"/>
  <c r="Z32" i="15"/>
  <c r="Y32" i="15"/>
  <c r="X32" i="15"/>
  <c r="V32" i="15"/>
  <c r="U32" i="15"/>
  <c r="S32" i="15"/>
  <c r="R32" i="15"/>
  <c r="Q32" i="15"/>
  <c r="O32" i="15"/>
  <c r="N32" i="15"/>
  <c r="L32" i="15"/>
  <c r="K32" i="15"/>
  <c r="J32" i="15"/>
  <c r="H32" i="15"/>
  <c r="G32" i="15"/>
  <c r="E32" i="15"/>
  <c r="AU31" i="15"/>
  <c r="AT31" i="15"/>
  <c r="AS31" i="15"/>
  <c r="AQ31" i="15"/>
  <c r="AP31" i="15"/>
  <c r="AN31" i="15"/>
  <c r="AM31" i="15"/>
  <c r="AL31" i="15"/>
  <c r="AJ31" i="15"/>
  <c r="AI31" i="15"/>
  <c r="AG31" i="15"/>
  <c r="AF31" i="15"/>
  <c r="AE31" i="15"/>
  <c r="AC31" i="15"/>
  <c r="AB31" i="15"/>
  <c r="Z31" i="15"/>
  <c r="Y31" i="15"/>
  <c r="X31" i="15"/>
  <c r="V31" i="15"/>
  <c r="U31" i="15"/>
  <c r="S31" i="15"/>
  <c r="R31" i="15"/>
  <c r="Q31" i="15"/>
  <c r="O31" i="15"/>
  <c r="N31" i="15"/>
  <c r="L31" i="15"/>
  <c r="K31" i="15"/>
  <c r="J31" i="15"/>
  <c r="H31" i="15"/>
  <c r="G31" i="15"/>
  <c r="E31" i="15"/>
  <c r="AU30" i="15"/>
  <c r="AT30" i="15"/>
  <c r="AS30" i="15"/>
  <c r="AQ30" i="15"/>
  <c r="AP30" i="15"/>
  <c r="AN30" i="15"/>
  <c r="AM30" i="15"/>
  <c r="AL30" i="15"/>
  <c r="AJ30" i="15"/>
  <c r="AI30" i="15"/>
  <c r="AG30" i="15"/>
  <c r="AF30" i="15"/>
  <c r="AE30" i="15"/>
  <c r="AC30" i="15"/>
  <c r="AB30" i="15"/>
  <c r="Z30" i="15"/>
  <c r="Y30" i="15"/>
  <c r="X30" i="15"/>
  <c r="V30" i="15"/>
  <c r="U30" i="15"/>
  <c r="S30" i="15"/>
  <c r="R30" i="15"/>
  <c r="Q30" i="15"/>
  <c r="O30" i="15"/>
  <c r="N30" i="15"/>
  <c r="L30" i="15"/>
  <c r="K30" i="15"/>
  <c r="J30" i="15"/>
  <c r="H30" i="15"/>
  <c r="G30" i="15"/>
  <c r="E30" i="15"/>
  <c r="AU29" i="15"/>
  <c r="AT29" i="15"/>
  <c r="AS29" i="15"/>
  <c r="AQ29" i="15"/>
  <c r="AP29" i="15"/>
  <c r="AN29" i="15"/>
  <c r="AM29" i="15"/>
  <c r="AL29" i="15"/>
  <c r="AJ29" i="15"/>
  <c r="AI29" i="15"/>
  <c r="AG29" i="15"/>
  <c r="AF29" i="15"/>
  <c r="AE29" i="15"/>
  <c r="AC29" i="15"/>
  <c r="AB29" i="15"/>
  <c r="Z29" i="15"/>
  <c r="Y29" i="15"/>
  <c r="X29" i="15"/>
  <c r="V29" i="15"/>
  <c r="U29" i="15"/>
  <c r="S29" i="15"/>
  <c r="R29" i="15"/>
  <c r="Q29" i="15"/>
  <c r="O29" i="15"/>
  <c r="N29" i="15"/>
  <c r="L29" i="15"/>
  <c r="K29" i="15"/>
  <c r="J29" i="15"/>
  <c r="H29" i="15"/>
  <c r="G29" i="15"/>
  <c r="E29" i="15"/>
  <c r="AU28" i="15"/>
  <c r="AT28" i="15"/>
  <c r="AS28" i="15"/>
  <c r="AQ28" i="15"/>
  <c r="AP28" i="15"/>
  <c r="AN28" i="15"/>
  <c r="AM28" i="15"/>
  <c r="AL28" i="15"/>
  <c r="AJ28" i="15"/>
  <c r="AI28" i="15"/>
  <c r="AG28" i="15"/>
  <c r="AF28" i="15"/>
  <c r="AE28" i="15"/>
  <c r="AC28" i="15"/>
  <c r="AB28" i="15"/>
  <c r="Z28" i="15"/>
  <c r="Y28" i="15"/>
  <c r="X28" i="15"/>
  <c r="V28" i="15"/>
  <c r="U28" i="15"/>
  <c r="S28" i="15"/>
  <c r="R28" i="15"/>
  <c r="Q28" i="15"/>
  <c r="O28" i="15"/>
  <c r="N28" i="15"/>
  <c r="L28" i="15"/>
  <c r="K28" i="15"/>
  <c r="J28" i="15"/>
  <c r="H28" i="15"/>
  <c r="G28" i="15"/>
  <c r="E28" i="15"/>
  <c r="AU27" i="15"/>
  <c r="AT27" i="15"/>
  <c r="AS27" i="15"/>
  <c r="AQ27" i="15"/>
  <c r="AP27" i="15"/>
  <c r="AN27" i="15"/>
  <c r="AM27" i="15"/>
  <c r="AL27" i="15"/>
  <c r="AJ27" i="15"/>
  <c r="AI27" i="15"/>
  <c r="AG27" i="15"/>
  <c r="AF27" i="15"/>
  <c r="AE27" i="15"/>
  <c r="AC27" i="15"/>
  <c r="AB27" i="15"/>
  <c r="Z27" i="15"/>
  <c r="Y27" i="15"/>
  <c r="X27" i="15"/>
  <c r="V27" i="15"/>
  <c r="U27" i="15"/>
  <c r="S27" i="15"/>
  <c r="R27" i="15"/>
  <c r="Q27" i="15"/>
  <c r="O27" i="15"/>
  <c r="N27" i="15"/>
  <c r="L27" i="15"/>
  <c r="K27" i="15"/>
  <c r="J27" i="15"/>
  <c r="H27" i="15"/>
  <c r="G27" i="15"/>
  <c r="E27" i="15"/>
  <c r="AU26" i="15"/>
  <c r="AT26" i="15"/>
  <c r="AS26" i="15"/>
  <c r="AQ26" i="15"/>
  <c r="AP26" i="15"/>
  <c r="AN26" i="15"/>
  <c r="AM26" i="15"/>
  <c r="AL26" i="15"/>
  <c r="AJ26" i="15"/>
  <c r="AI26" i="15"/>
  <c r="AG26" i="15"/>
  <c r="AF26" i="15"/>
  <c r="AE26" i="15"/>
  <c r="AC26" i="15"/>
  <c r="AB26" i="15"/>
  <c r="Z26" i="15"/>
  <c r="Y26" i="15"/>
  <c r="X26" i="15"/>
  <c r="V26" i="15"/>
  <c r="U26" i="15"/>
  <c r="S26" i="15"/>
  <c r="R26" i="15"/>
  <c r="Q26" i="15"/>
  <c r="O26" i="15"/>
  <c r="N26" i="15"/>
  <c r="L26" i="15"/>
  <c r="K26" i="15"/>
  <c r="J26" i="15"/>
  <c r="H26" i="15"/>
  <c r="G26" i="15"/>
  <c r="E26" i="15"/>
  <c r="AU25" i="15"/>
  <c r="AT25" i="15"/>
  <c r="AS25" i="15"/>
  <c r="AQ25" i="15"/>
  <c r="AP25" i="15"/>
  <c r="AN25" i="15"/>
  <c r="AM25" i="15"/>
  <c r="AL25" i="15"/>
  <c r="AJ25" i="15"/>
  <c r="AI25" i="15"/>
  <c r="AG25" i="15"/>
  <c r="AF25" i="15"/>
  <c r="AE25" i="15"/>
  <c r="AC25" i="15"/>
  <c r="AB25" i="15"/>
  <c r="Z25" i="15"/>
  <c r="Y25" i="15"/>
  <c r="X25" i="15"/>
  <c r="V25" i="15"/>
  <c r="U25" i="15"/>
  <c r="S25" i="15"/>
  <c r="R25" i="15"/>
  <c r="Q25" i="15"/>
  <c r="O25" i="15"/>
  <c r="N25" i="15"/>
  <c r="L25" i="15"/>
  <c r="K25" i="15"/>
  <c r="J25" i="15"/>
  <c r="H25" i="15"/>
  <c r="G25" i="15"/>
  <c r="E25" i="15"/>
  <c r="AU24" i="15"/>
  <c r="AT24" i="15"/>
  <c r="AS24" i="15"/>
  <c r="AQ24" i="15"/>
  <c r="AP24" i="15"/>
  <c r="AN24" i="15"/>
  <c r="AM24" i="15"/>
  <c r="AL24" i="15"/>
  <c r="AJ24" i="15"/>
  <c r="AI24" i="15"/>
  <c r="AG24" i="15"/>
  <c r="AF24" i="15"/>
  <c r="AE24" i="15"/>
  <c r="AC24" i="15"/>
  <c r="AB24" i="15"/>
  <c r="Z24" i="15"/>
  <c r="Y24" i="15"/>
  <c r="X24" i="15"/>
  <c r="V24" i="15"/>
  <c r="U24" i="15"/>
  <c r="S24" i="15"/>
  <c r="R24" i="15"/>
  <c r="Q24" i="15"/>
  <c r="O24" i="15"/>
  <c r="N24" i="15"/>
  <c r="L24" i="15"/>
  <c r="K24" i="15"/>
  <c r="J24" i="15"/>
  <c r="H24" i="15"/>
  <c r="G24" i="15"/>
  <c r="E24" i="15"/>
  <c r="AU23" i="15"/>
  <c r="AT23" i="15"/>
  <c r="AS23" i="15"/>
  <c r="AQ23" i="15"/>
  <c r="AP23" i="15"/>
  <c r="AN23" i="15"/>
  <c r="AM23" i="15"/>
  <c r="AL23" i="15"/>
  <c r="AJ23" i="15"/>
  <c r="AI23" i="15"/>
  <c r="AG23" i="15"/>
  <c r="AF23" i="15"/>
  <c r="AE23" i="15"/>
  <c r="AC23" i="15"/>
  <c r="AB23" i="15"/>
  <c r="Z23" i="15"/>
  <c r="Y23" i="15"/>
  <c r="X23" i="15"/>
  <c r="V23" i="15"/>
  <c r="U23" i="15"/>
  <c r="S23" i="15"/>
  <c r="R23" i="15"/>
  <c r="Q23" i="15"/>
  <c r="O23" i="15"/>
  <c r="N23" i="15"/>
  <c r="L23" i="15"/>
  <c r="K23" i="15"/>
  <c r="J23" i="15"/>
  <c r="H23" i="15"/>
  <c r="G23" i="15"/>
  <c r="E23" i="15"/>
  <c r="AU22" i="15"/>
  <c r="AT22" i="15"/>
  <c r="AS22" i="15"/>
  <c r="AQ22" i="15"/>
  <c r="AP22" i="15"/>
  <c r="AN22" i="15"/>
  <c r="AM22" i="15"/>
  <c r="AL22" i="15"/>
  <c r="AJ22" i="15"/>
  <c r="AI22" i="15"/>
  <c r="AG22" i="15"/>
  <c r="AF22" i="15"/>
  <c r="AE22" i="15"/>
  <c r="AC22" i="15"/>
  <c r="AB22" i="15"/>
  <c r="Z22" i="15"/>
  <c r="Y22" i="15"/>
  <c r="X22" i="15"/>
  <c r="V22" i="15"/>
  <c r="U22" i="15"/>
  <c r="S22" i="15"/>
  <c r="R22" i="15"/>
  <c r="Q22" i="15"/>
  <c r="O22" i="15"/>
  <c r="N22" i="15"/>
  <c r="L22" i="15"/>
  <c r="K22" i="15"/>
  <c r="J22" i="15"/>
  <c r="H22" i="15"/>
  <c r="G22" i="15"/>
  <c r="E22" i="15"/>
  <c r="AU21" i="15"/>
  <c r="AT21" i="15"/>
  <c r="AS21" i="15"/>
  <c r="AQ21" i="15"/>
  <c r="AP21" i="15"/>
  <c r="AN21" i="15"/>
  <c r="AM21" i="15"/>
  <c r="AL21" i="15"/>
  <c r="AJ21" i="15"/>
  <c r="AI21" i="15"/>
  <c r="AG21" i="15"/>
  <c r="AF21" i="15"/>
  <c r="AE21" i="15"/>
  <c r="AC21" i="15"/>
  <c r="AB21" i="15"/>
  <c r="Z21" i="15"/>
  <c r="Y21" i="15"/>
  <c r="X21" i="15"/>
  <c r="V21" i="15"/>
  <c r="U21" i="15"/>
  <c r="S21" i="15"/>
  <c r="R21" i="15"/>
  <c r="Q21" i="15"/>
  <c r="O21" i="15"/>
  <c r="N21" i="15"/>
  <c r="L21" i="15"/>
  <c r="K21" i="15"/>
  <c r="J21" i="15"/>
  <c r="H21" i="15"/>
  <c r="G21" i="15"/>
  <c r="E21" i="15"/>
  <c r="AU20" i="15"/>
  <c r="AT20" i="15"/>
  <c r="AS20" i="15"/>
  <c r="AQ20" i="15"/>
  <c r="AP20" i="15"/>
  <c r="AN20" i="15"/>
  <c r="AM20" i="15"/>
  <c r="AL20" i="15"/>
  <c r="AJ20" i="15"/>
  <c r="AI20" i="15"/>
  <c r="AG20" i="15"/>
  <c r="AF20" i="15"/>
  <c r="AE20" i="15"/>
  <c r="AC20" i="15"/>
  <c r="AB20" i="15"/>
  <c r="Z20" i="15"/>
  <c r="Y20" i="15"/>
  <c r="X20" i="15"/>
  <c r="V20" i="15"/>
  <c r="U20" i="15"/>
  <c r="S20" i="15"/>
  <c r="R20" i="15"/>
  <c r="Q20" i="15"/>
  <c r="O20" i="15"/>
  <c r="N20" i="15"/>
  <c r="L20" i="15"/>
  <c r="K20" i="15"/>
  <c r="J20" i="15"/>
  <c r="H20" i="15"/>
  <c r="G20" i="15"/>
  <c r="E20" i="15"/>
  <c r="AU19" i="15"/>
  <c r="AT19" i="15"/>
  <c r="AS19" i="15"/>
  <c r="AQ19" i="15"/>
  <c r="AP19" i="15"/>
  <c r="AN19" i="15"/>
  <c r="AM19" i="15"/>
  <c r="AL19" i="15"/>
  <c r="AJ19" i="15"/>
  <c r="AI19" i="15"/>
  <c r="AG19" i="15"/>
  <c r="AF19" i="15"/>
  <c r="AE19" i="15"/>
  <c r="AC19" i="15"/>
  <c r="AB19" i="15"/>
  <c r="Z19" i="15"/>
  <c r="Y19" i="15"/>
  <c r="X19" i="15"/>
  <c r="V19" i="15"/>
  <c r="U19" i="15"/>
  <c r="S19" i="15"/>
  <c r="R19" i="15"/>
  <c r="Q19" i="15"/>
  <c r="O19" i="15"/>
  <c r="N19" i="15"/>
  <c r="L19" i="15"/>
  <c r="K19" i="15"/>
  <c r="J19" i="15"/>
  <c r="H19" i="15"/>
  <c r="G19" i="15"/>
  <c r="E19" i="15"/>
  <c r="AU12" i="15"/>
  <c r="AT12" i="15"/>
  <c r="AS12" i="15"/>
  <c r="AQ12" i="15"/>
  <c r="AP12" i="15"/>
  <c r="AN12" i="15"/>
  <c r="AM12" i="15"/>
  <c r="AL12" i="15"/>
  <c r="AJ12" i="15"/>
  <c r="AI12" i="15"/>
  <c r="AG12" i="15"/>
  <c r="AF12" i="15"/>
  <c r="AE12" i="15"/>
  <c r="AC12" i="15"/>
  <c r="AB12" i="15"/>
  <c r="Z12" i="15"/>
  <c r="Y12" i="15"/>
  <c r="X12" i="15"/>
  <c r="V12" i="15"/>
  <c r="U12" i="15"/>
  <c r="S12" i="15"/>
  <c r="R12" i="15"/>
  <c r="Q12" i="15"/>
  <c r="O12" i="15"/>
  <c r="N12" i="15"/>
  <c r="L12" i="15"/>
  <c r="K12" i="15"/>
  <c r="J12" i="15"/>
  <c r="H12" i="15"/>
  <c r="G12" i="15"/>
  <c r="E12" i="15"/>
  <c r="AU11" i="15"/>
  <c r="AT11" i="15"/>
  <c r="AS11" i="15"/>
  <c r="AQ11" i="15"/>
  <c r="AP11" i="15"/>
  <c r="AN11" i="15"/>
  <c r="AM11" i="15"/>
  <c r="AL11" i="15"/>
  <c r="AJ11" i="15"/>
  <c r="AI11" i="15"/>
  <c r="AG11" i="15"/>
  <c r="AF11" i="15"/>
  <c r="AE11" i="15"/>
  <c r="AC11" i="15"/>
  <c r="AB11" i="15"/>
  <c r="Z11" i="15"/>
  <c r="Y11" i="15"/>
  <c r="X11" i="15"/>
  <c r="V11" i="15"/>
  <c r="U11" i="15"/>
  <c r="S11" i="15"/>
  <c r="R11" i="15"/>
  <c r="Q11" i="15"/>
  <c r="O11" i="15"/>
  <c r="N11" i="15"/>
  <c r="L11" i="15"/>
  <c r="K11" i="15"/>
  <c r="J11" i="15"/>
  <c r="H11" i="15"/>
  <c r="G11" i="15"/>
  <c r="E11" i="15"/>
  <c r="AU10" i="15"/>
  <c r="AT10" i="15"/>
  <c r="AS10" i="15"/>
  <c r="AQ10" i="15"/>
  <c r="AP10" i="15"/>
  <c r="AN10" i="15"/>
  <c r="AM10" i="15"/>
  <c r="AL10" i="15"/>
  <c r="AJ10" i="15"/>
  <c r="AI10" i="15"/>
  <c r="AG10" i="15"/>
  <c r="AF10" i="15"/>
  <c r="AE10" i="15"/>
  <c r="AC10" i="15"/>
  <c r="AB10" i="15"/>
  <c r="Z10" i="15"/>
  <c r="Y10" i="15"/>
  <c r="X10" i="15"/>
  <c r="V10" i="15"/>
  <c r="U10" i="15"/>
  <c r="S10" i="15"/>
  <c r="R10" i="15"/>
  <c r="Q10" i="15"/>
  <c r="O10" i="15"/>
  <c r="N10" i="15"/>
  <c r="L10" i="15"/>
  <c r="K10" i="15"/>
  <c r="J10" i="15"/>
  <c r="H10" i="15"/>
  <c r="G10" i="15"/>
  <c r="E10" i="15"/>
  <c r="AU9" i="15"/>
  <c r="AT9" i="15"/>
  <c r="AS9" i="15"/>
  <c r="AQ9" i="15"/>
  <c r="AP9" i="15"/>
  <c r="AN9" i="15"/>
  <c r="AM9" i="15"/>
  <c r="AL9" i="15"/>
  <c r="AJ9" i="15"/>
  <c r="AI9" i="15"/>
  <c r="AG9" i="15"/>
  <c r="AF9" i="15"/>
  <c r="AE9" i="15"/>
  <c r="AC9" i="15"/>
  <c r="AB9" i="15"/>
  <c r="Z9" i="15"/>
  <c r="Y9" i="15"/>
  <c r="X9" i="15"/>
  <c r="V9" i="15"/>
  <c r="U9" i="15"/>
  <c r="S9" i="15"/>
  <c r="R9" i="15"/>
  <c r="Q9" i="15"/>
  <c r="O9" i="15"/>
  <c r="N9" i="15"/>
  <c r="L9" i="15"/>
  <c r="K9" i="15"/>
  <c r="J9" i="15"/>
  <c r="H9" i="15"/>
  <c r="G9" i="15"/>
  <c r="E9" i="15"/>
  <c r="AU8" i="15"/>
  <c r="AT8" i="15"/>
  <c r="AS8" i="15"/>
  <c r="AQ8" i="15"/>
  <c r="AP8" i="15"/>
  <c r="AN8" i="15"/>
  <c r="AM8" i="15"/>
  <c r="AL8" i="15"/>
  <c r="AJ8" i="15"/>
  <c r="AI8" i="15"/>
  <c r="AG8" i="15"/>
  <c r="AF8" i="15"/>
  <c r="AE8" i="15"/>
  <c r="AC8" i="15"/>
  <c r="AB8" i="15"/>
  <c r="Z8" i="15"/>
  <c r="Y8" i="15"/>
  <c r="X8" i="15"/>
  <c r="V8" i="15"/>
  <c r="U8" i="15"/>
  <c r="S8" i="15"/>
  <c r="R8" i="15"/>
  <c r="Q8" i="15"/>
  <c r="O8" i="15"/>
  <c r="N8" i="15"/>
  <c r="L8" i="15"/>
  <c r="K8" i="15"/>
  <c r="J8" i="15"/>
  <c r="H8" i="15"/>
  <c r="G8" i="15"/>
  <c r="E8" i="15"/>
  <c r="AU7" i="15"/>
  <c r="AT7" i="15"/>
  <c r="AS7" i="15"/>
  <c r="AQ7" i="15"/>
  <c r="AP7" i="15"/>
  <c r="AN7" i="15"/>
  <c r="AM7" i="15"/>
  <c r="AL7" i="15"/>
  <c r="AJ7" i="15"/>
  <c r="AI7" i="15"/>
  <c r="AG7" i="15"/>
  <c r="AF7" i="15"/>
  <c r="AE7" i="15"/>
  <c r="AC7" i="15"/>
  <c r="AB7" i="15"/>
  <c r="Z7" i="15"/>
  <c r="Y7" i="15"/>
  <c r="X7" i="15"/>
  <c r="V7" i="15"/>
  <c r="U7" i="15"/>
  <c r="S7" i="15"/>
  <c r="R7" i="15"/>
  <c r="Q7" i="15"/>
  <c r="O7" i="15"/>
  <c r="N7" i="15"/>
  <c r="L7" i="15"/>
  <c r="K7" i="15"/>
  <c r="J7" i="15"/>
  <c r="H7" i="15"/>
  <c r="G7" i="15"/>
  <c r="E7" i="15"/>
  <c r="AU6" i="15"/>
  <c r="AS6" i="15"/>
  <c r="AP6" i="15"/>
  <c r="AN6" i="15"/>
  <c r="AL6" i="15"/>
  <c r="AI6" i="15"/>
  <c r="AG6" i="15"/>
  <c r="AE6" i="15"/>
  <c r="AB6" i="15"/>
  <c r="Z6" i="15"/>
  <c r="X6" i="15"/>
  <c r="U6" i="15"/>
  <c r="S6" i="15"/>
  <c r="Q6" i="15"/>
  <c r="N6" i="15"/>
  <c r="L6" i="15"/>
  <c r="J6" i="15"/>
  <c r="G6" i="15"/>
  <c r="E6" i="15"/>
  <c r="U6" i="5"/>
  <c r="AN36" i="5"/>
  <c r="AS6" i="5"/>
  <c r="AE6" i="5"/>
  <c r="AS27" i="5"/>
  <c r="AT27" i="5"/>
  <c r="AL27" i="5"/>
  <c r="AM27" i="5"/>
  <c r="AE27" i="5"/>
  <c r="AF27" i="5"/>
  <c r="X27" i="5"/>
  <c r="Y27" i="5"/>
  <c r="Q27" i="5"/>
  <c r="R27" i="5"/>
  <c r="K27" i="5"/>
  <c r="J27" i="5"/>
  <c r="AQ31" i="5"/>
  <c r="AQ32" i="5"/>
  <c r="AQ33" i="5"/>
  <c r="AQ34" i="5"/>
  <c r="AQ35" i="5"/>
  <c r="AQ36" i="5"/>
  <c r="AQ37" i="5"/>
  <c r="AQ38" i="5"/>
  <c r="AQ39" i="5"/>
  <c r="AQ40" i="5"/>
  <c r="AQ41" i="5"/>
  <c r="AQ42" i="5"/>
  <c r="AQ43" i="5"/>
  <c r="AQ44" i="5"/>
  <c r="AQ45" i="5"/>
  <c r="AP31" i="5"/>
  <c r="AP32" i="5"/>
  <c r="AP33" i="5"/>
  <c r="AP34" i="5"/>
  <c r="AP35" i="5"/>
  <c r="AP36" i="5"/>
  <c r="AP37" i="5"/>
  <c r="AP38" i="5"/>
  <c r="AP39" i="5"/>
  <c r="AP40" i="5"/>
  <c r="AP41" i="5"/>
  <c r="AP42" i="5"/>
  <c r="AP43" i="5"/>
  <c r="AP44" i="5"/>
  <c r="AP45" i="5"/>
  <c r="AJ31" i="5"/>
  <c r="AJ32" i="5"/>
  <c r="AJ33" i="5"/>
  <c r="AJ34" i="5"/>
  <c r="AJ35" i="5"/>
  <c r="AJ36" i="5"/>
  <c r="AJ37" i="5"/>
  <c r="AJ38" i="5"/>
  <c r="AJ39" i="5"/>
  <c r="AJ40" i="5"/>
  <c r="AJ41" i="5"/>
  <c r="AJ42" i="5"/>
  <c r="AJ43" i="5"/>
  <c r="AJ44" i="5"/>
  <c r="AJ45" i="5"/>
  <c r="AI31" i="5"/>
  <c r="AI32" i="5"/>
  <c r="AI33" i="5"/>
  <c r="AI34" i="5"/>
  <c r="AI35" i="5"/>
  <c r="AI36" i="5"/>
  <c r="AI37" i="5"/>
  <c r="AI38" i="5"/>
  <c r="AI39" i="5"/>
  <c r="AI40" i="5"/>
  <c r="AI41" i="5"/>
  <c r="AI42" i="5"/>
  <c r="AI43" i="5"/>
  <c r="AI44" i="5"/>
  <c r="AI45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C45" i="5"/>
  <c r="AB31" i="5"/>
  <c r="AB32" i="5"/>
  <c r="AB33" i="5"/>
  <c r="AB34" i="5"/>
  <c r="AB35" i="5"/>
  <c r="AB36" i="5"/>
  <c r="AB37" i="5"/>
  <c r="AB38" i="5"/>
  <c r="AB39" i="5"/>
  <c r="AB40" i="5"/>
  <c r="AB41" i="5"/>
  <c r="AB42" i="5"/>
  <c r="AB43" i="5"/>
  <c r="AB44" i="5"/>
  <c r="AB45" i="5"/>
  <c r="V31" i="5"/>
  <c r="V32" i="5"/>
  <c r="V33" i="5"/>
  <c r="V34" i="5"/>
  <c r="V35" i="5"/>
  <c r="V36" i="5"/>
  <c r="V37" i="5"/>
  <c r="V38" i="5"/>
  <c r="V39" i="5"/>
  <c r="V40" i="5"/>
  <c r="V41" i="5"/>
  <c r="V42" i="5"/>
  <c r="V43" i="5"/>
  <c r="V44" i="5"/>
  <c r="V45" i="5"/>
  <c r="U31" i="5"/>
  <c r="U32" i="5"/>
  <c r="U33" i="5"/>
  <c r="U34" i="5"/>
  <c r="U35" i="5"/>
  <c r="U36" i="5"/>
  <c r="U37" i="5"/>
  <c r="U38" i="5"/>
  <c r="U39" i="5"/>
  <c r="U40" i="5"/>
  <c r="U41" i="5"/>
  <c r="U42" i="5"/>
  <c r="U43" i="5"/>
  <c r="U44" i="5"/>
  <c r="U45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H22" i="5"/>
  <c r="AS7" i="5"/>
  <c r="U12" i="5"/>
  <c r="H21" i="5"/>
  <c r="H19" i="5"/>
  <c r="G19" i="5"/>
  <c r="AP21" i="5"/>
  <c r="AQ21" i="5"/>
  <c r="AS21" i="5"/>
  <c r="AS19" i="5"/>
  <c r="AT12" i="5"/>
  <c r="AT11" i="5"/>
  <c r="AT10" i="5"/>
  <c r="AT7" i="5"/>
  <c r="AQ12" i="5"/>
  <c r="AQ10" i="5"/>
  <c r="AQ8" i="5"/>
  <c r="AP7" i="5"/>
  <c r="AP6" i="5"/>
  <c r="AM11" i="5"/>
  <c r="AM7" i="5"/>
  <c r="AM8" i="5"/>
  <c r="AL7" i="5"/>
  <c r="AL6" i="5"/>
  <c r="AJ12" i="5"/>
  <c r="AJ10" i="5"/>
  <c r="AJ7" i="5"/>
  <c r="AI6" i="5"/>
  <c r="AF10" i="5"/>
  <c r="AF11" i="5"/>
  <c r="AF8" i="5"/>
  <c r="AE7" i="5"/>
  <c r="AC11" i="5"/>
  <c r="AC7" i="5"/>
  <c r="AB7" i="5"/>
  <c r="Z10" i="5"/>
  <c r="Z7" i="5"/>
  <c r="Y11" i="5"/>
  <c r="Y8" i="5"/>
  <c r="X11" i="5"/>
  <c r="X9" i="5"/>
  <c r="X7" i="5"/>
  <c r="V11" i="5"/>
  <c r="V9" i="5"/>
  <c r="U7" i="5"/>
  <c r="S7" i="5"/>
  <c r="R12" i="5"/>
  <c r="R11" i="5"/>
  <c r="R7" i="5"/>
  <c r="Q10" i="5"/>
  <c r="Q7" i="5"/>
  <c r="O12" i="5"/>
  <c r="O7" i="5"/>
  <c r="N11" i="5"/>
  <c r="N7" i="5"/>
  <c r="K11" i="5"/>
  <c r="K7" i="5"/>
  <c r="J11" i="5"/>
  <c r="J7" i="5"/>
  <c r="H12" i="5"/>
  <c r="H10" i="5"/>
  <c r="H7" i="5"/>
  <c r="G8" i="5"/>
  <c r="G6" i="5"/>
  <c r="E9" i="5"/>
  <c r="E7" i="5"/>
  <c r="G7" i="5"/>
  <c r="G9" i="5"/>
  <c r="G10" i="5"/>
  <c r="G11" i="5"/>
  <c r="G12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8" i="5"/>
  <c r="N9" i="5"/>
  <c r="N10" i="5"/>
  <c r="N12" i="5"/>
  <c r="N6" i="5"/>
  <c r="E6" i="5"/>
  <c r="AU45" i="5"/>
  <c r="AU44" i="5"/>
  <c r="AU43" i="5"/>
  <c r="AU42" i="5"/>
  <c r="AU41" i="5"/>
  <c r="AU40" i="5"/>
  <c r="AU39" i="5"/>
  <c r="AU38" i="5"/>
  <c r="AU37" i="5"/>
  <c r="AU36" i="5"/>
  <c r="AU35" i="5"/>
  <c r="AU34" i="5"/>
  <c r="AU33" i="5"/>
  <c r="AU32" i="5"/>
  <c r="AU31" i="5"/>
  <c r="AU30" i="5"/>
  <c r="AU29" i="5"/>
  <c r="AU28" i="5"/>
  <c r="AU27" i="5"/>
  <c r="AU26" i="5"/>
  <c r="AU25" i="5"/>
  <c r="AU24" i="5"/>
  <c r="AU23" i="5"/>
  <c r="AU22" i="5"/>
  <c r="AU21" i="5"/>
  <c r="AU20" i="5"/>
  <c r="AU19" i="5"/>
  <c r="AU12" i="5"/>
  <c r="AU11" i="5"/>
  <c r="AU10" i="5"/>
  <c r="AU9" i="5"/>
  <c r="AU8" i="5"/>
  <c r="AU7" i="5"/>
  <c r="AU6" i="5"/>
  <c r="AN45" i="5"/>
  <c r="AN44" i="5"/>
  <c r="AN43" i="5"/>
  <c r="AN42" i="5"/>
  <c r="AN41" i="5"/>
  <c r="AN40" i="5"/>
  <c r="AN39" i="5"/>
  <c r="AN38" i="5"/>
  <c r="AN37" i="5"/>
  <c r="AN35" i="5"/>
  <c r="AN34" i="5"/>
  <c r="AN33" i="5"/>
  <c r="AN32" i="5"/>
  <c r="AN31" i="5"/>
  <c r="AN30" i="5"/>
  <c r="AN29" i="5"/>
  <c r="AN28" i="5"/>
  <c r="AN27" i="5"/>
  <c r="AN26" i="5"/>
  <c r="AN25" i="5"/>
  <c r="AN24" i="5"/>
  <c r="AN23" i="5"/>
  <c r="AN22" i="5"/>
  <c r="AN21" i="5"/>
  <c r="AN20" i="5"/>
  <c r="AN19" i="5"/>
  <c r="AN12" i="5"/>
  <c r="AN11" i="5"/>
  <c r="AN10" i="5"/>
  <c r="AN9" i="5"/>
  <c r="AN8" i="5"/>
  <c r="AN7" i="5"/>
  <c r="AN6" i="5"/>
  <c r="AG9" i="5"/>
  <c r="AG45" i="5"/>
  <c r="AG44" i="5"/>
  <c r="AG43" i="5"/>
  <c r="AG42" i="5"/>
  <c r="AG41" i="5"/>
  <c r="AG40" i="5"/>
  <c r="AG39" i="5"/>
  <c r="AG38" i="5"/>
  <c r="AG37" i="5"/>
  <c r="AG36" i="5"/>
  <c r="AG35" i="5"/>
  <c r="AG34" i="5"/>
  <c r="AG33" i="5"/>
  <c r="AG32" i="5"/>
  <c r="AG31" i="5"/>
  <c r="AG30" i="5"/>
  <c r="AG29" i="5"/>
  <c r="AG28" i="5"/>
  <c r="AG27" i="5"/>
  <c r="AG26" i="5"/>
  <c r="AG25" i="5"/>
  <c r="AG24" i="5"/>
  <c r="AG23" i="5"/>
  <c r="AG22" i="5"/>
  <c r="AG21" i="5"/>
  <c r="AG20" i="5"/>
  <c r="AG19" i="5"/>
  <c r="AG12" i="5"/>
  <c r="AG11" i="5"/>
  <c r="AG10" i="5"/>
  <c r="AG8" i="5"/>
  <c r="AG7" i="5"/>
  <c r="AG6" i="5"/>
  <c r="Z6" i="5"/>
  <c r="Z45" i="5"/>
  <c r="Z44" i="5"/>
  <c r="Z43" i="5"/>
  <c r="Z42" i="5"/>
  <c r="Z41" i="5"/>
  <c r="Z40" i="5"/>
  <c r="Z39" i="5"/>
  <c r="Z38" i="5"/>
  <c r="Z37" i="5"/>
  <c r="Z36" i="5"/>
  <c r="Z35" i="5"/>
  <c r="Z34" i="5"/>
  <c r="Z33" i="5"/>
  <c r="Z32" i="5"/>
  <c r="Z31" i="5"/>
  <c r="Z30" i="5"/>
  <c r="Z29" i="5"/>
  <c r="Z28" i="5"/>
  <c r="Z27" i="5"/>
  <c r="Z26" i="5"/>
  <c r="Z25" i="5"/>
  <c r="Z24" i="5"/>
  <c r="Z23" i="5"/>
  <c r="Z22" i="5"/>
  <c r="Z21" i="5"/>
  <c r="Z20" i="5"/>
  <c r="Z19" i="5"/>
  <c r="Z12" i="5"/>
  <c r="Z11" i="5"/>
  <c r="Z9" i="5"/>
  <c r="Z8" i="5"/>
  <c r="S45" i="5"/>
  <c r="S44" i="5"/>
  <c r="S43" i="5"/>
  <c r="S42" i="5"/>
  <c r="S41" i="5"/>
  <c r="S40" i="5"/>
  <c r="S39" i="5"/>
  <c r="S38" i="5"/>
  <c r="S37" i="5"/>
  <c r="S36" i="5"/>
  <c r="S35" i="5"/>
  <c r="S34" i="5"/>
  <c r="S33" i="5"/>
  <c r="S32" i="5"/>
  <c r="S31" i="5"/>
  <c r="S30" i="5"/>
  <c r="S29" i="5"/>
  <c r="S28" i="5"/>
  <c r="S27" i="5"/>
  <c r="S26" i="5"/>
  <c r="S25" i="5"/>
  <c r="S24" i="5"/>
  <c r="S23" i="5"/>
  <c r="S22" i="5"/>
  <c r="S21" i="5"/>
  <c r="S20" i="5"/>
  <c r="S19" i="5"/>
  <c r="S12" i="5"/>
  <c r="S11" i="5"/>
  <c r="S10" i="5"/>
  <c r="S9" i="5"/>
  <c r="S8" i="5"/>
  <c r="S6" i="5"/>
  <c r="L6" i="5"/>
  <c r="L45" i="5"/>
  <c r="L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2" i="5"/>
  <c r="L11" i="5"/>
  <c r="L10" i="5"/>
  <c r="L9" i="5"/>
  <c r="L8" i="5"/>
  <c r="L7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2" i="5"/>
  <c r="E11" i="5"/>
  <c r="E10" i="5"/>
  <c r="E8" i="5"/>
  <c r="J6" i="5"/>
  <c r="AQ27" i="5"/>
  <c r="AP30" i="5"/>
  <c r="AP29" i="5"/>
  <c r="AP28" i="5"/>
  <c r="AP27" i="5"/>
  <c r="AP26" i="5"/>
  <c r="AP25" i="5"/>
  <c r="AP24" i="5"/>
  <c r="AP23" i="5"/>
  <c r="AP22" i="5"/>
  <c r="AP20" i="5"/>
  <c r="AP19" i="5"/>
  <c r="AJ27" i="5"/>
  <c r="AI30" i="5"/>
  <c r="AI29" i="5"/>
  <c r="AI28" i="5"/>
  <c r="AI27" i="5"/>
  <c r="AI26" i="5"/>
  <c r="AI25" i="5"/>
  <c r="AI24" i="5"/>
  <c r="AI23" i="5"/>
  <c r="AI22" i="5"/>
  <c r="AI21" i="5"/>
  <c r="AI20" i="5"/>
  <c r="AI19" i="5"/>
  <c r="AC27" i="5"/>
  <c r="AB30" i="5"/>
  <c r="AB29" i="5"/>
  <c r="AB28" i="5"/>
  <c r="AB27" i="5"/>
  <c r="AB26" i="5"/>
  <c r="AB25" i="5"/>
  <c r="AB24" i="5"/>
  <c r="AB23" i="5"/>
  <c r="AB22" i="5"/>
  <c r="AB21" i="5"/>
  <c r="AB20" i="5"/>
  <c r="AB19" i="5"/>
  <c r="V27" i="5"/>
  <c r="U30" i="5"/>
  <c r="U29" i="5"/>
  <c r="U28" i="5"/>
  <c r="U27" i="5"/>
  <c r="U26" i="5"/>
  <c r="U25" i="5"/>
  <c r="U24" i="5"/>
  <c r="U23" i="5"/>
  <c r="U22" i="5"/>
  <c r="U21" i="5"/>
  <c r="U20" i="5"/>
  <c r="U19" i="5"/>
  <c r="O27" i="5"/>
  <c r="G26" i="5"/>
  <c r="G27" i="5"/>
  <c r="G28" i="5"/>
  <c r="G29" i="5"/>
  <c r="G30" i="5"/>
  <c r="H27" i="5"/>
  <c r="AP8" i="5"/>
  <c r="AP9" i="5"/>
  <c r="AP10" i="5"/>
  <c r="AP11" i="5"/>
  <c r="AP12" i="5"/>
  <c r="AI7" i="5"/>
  <c r="AI8" i="5"/>
  <c r="AI9" i="5"/>
  <c r="AI10" i="5"/>
  <c r="AI11" i="5"/>
  <c r="AI12" i="5"/>
  <c r="AB8" i="5"/>
  <c r="AB9" i="5"/>
  <c r="AB10" i="5"/>
  <c r="AB11" i="5"/>
  <c r="AB12" i="5"/>
  <c r="AB6" i="5"/>
  <c r="U8" i="5"/>
  <c r="U9" i="5"/>
  <c r="U10" i="5"/>
  <c r="U11" i="5"/>
  <c r="G25" i="5"/>
  <c r="G24" i="5"/>
  <c r="G23" i="5"/>
  <c r="G22" i="5"/>
  <c r="G21" i="5"/>
  <c r="G20" i="5"/>
  <c r="AT45" i="5"/>
  <c r="AT44" i="5"/>
  <c r="AT43" i="5"/>
  <c r="AT42" i="5"/>
  <c r="AT41" i="5"/>
  <c r="AT40" i="5"/>
  <c r="AT39" i="5"/>
  <c r="AT38" i="5"/>
  <c r="AT37" i="5"/>
  <c r="AT36" i="5"/>
  <c r="AT35" i="5"/>
  <c r="AT34" i="5"/>
  <c r="AT33" i="5"/>
  <c r="AT32" i="5"/>
  <c r="AT31" i="5"/>
  <c r="AT30" i="5"/>
  <c r="AT29" i="5"/>
  <c r="AT28" i="5"/>
  <c r="AT26" i="5"/>
  <c r="AT25" i="5"/>
  <c r="AT24" i="5"/>
  <c r="AT23" i="5"/>
  <c r="AT22" i="5"/>
  <c r="AT21" i="5"/>
  <c r="AT20" i="5"/>
  <c r="AT19" i="5"/>
  <c r="AT8" i="5"/>
  <c r="AT9" i="5"/>
  <c r="AS45" i="5"/>
  <c r="AS44" i="5"/>
  <c r="AS43" i="5"/>
  <c r="AS42" i="5"/>
  <c r="AS41" i="5"/>
  <c r="AS40" i="5"/>
  <c r="AS39" i="5"/>
  <c r="AS38" i="5"/>
  <c r="AS37" i="5"/>
  <c r="AS36" i="5"/>
  <c r="AS35" i="5"/>
  <c r="AS34" i="5"/>
  <c r="AS33" i="5"/>
  <c r="AS32" i="5"/>
  <c r="AS31" i="5"/>
  <c r="AS30" i="5"/>
  <c r="AS29" i="5"/>
  <c r="AS28" i="5"/>
  <c r="AS26" i="5"/>
  <c r="AS25" i="5"/>
  <c r="AS24" i="5"/>
  <c r="AS23" i="5"/>
  <c r="AS22" i="5"/>
  <c r="AS20" i="5"/>
  <c r="AS8" i="5"/>
  <c r="AS9" i="5"/>
  <c r="AS10" i="5"/>
  <c r="AS11" i="5"/>
  <c r="AS12" i="5"/>
  <c r="AM45" i="5"/>
  <c r="AM44" i="5"/>
  <c r="AM43" i="5"/>
  <c r="AM42" i="5"/>
  <c r="AM41" i="5"/>
  <c r="AM40" i="5"/>
  <c r="AM39" i="5"/>
  <c r="AM38" i="5"/>
  <c r="AM37" i="5"/>
  <c r="AM36" i="5"/>
  <c r="AM35" i="5"/>
  <c r="AM34" i="5"/>
  <c r="AM33" i="5"/>
  <c r="AM32" i="5"/>
  <c r="AM31" i="5"/>
  <c r="AM30" i="5"/>
  <c r="AM29" i="5"/>
  <c r="AM28" i="5"/>
  <c r="AM26" i="5"/>
  <c r="AM25" i="5"/>
  <c r="AM24" i="5"/>
  <c r="AM23" i="5"/>
  <c r="AM22" i="5"/>
  <c r="AM21" i="5"/>
  <c r="AM20" i="5"/>
  <c r="AM19" i="5"/>
  <c r="AM9" i="5"/>
  <c r="AM10" i="5"/>
  <c r="AM12" i="5"/>
  <c r="AL45" i="5"/>
  <c r="AL44" i="5"/>
  <c r="AL43" i="5"/>
  <c r="AL42" i="5"/>
  <c r="AL41" i="5"/>
  <c r="AL40" i="5"/>
  <c r="AL39" i="5"/>
  <c r="AL38" i="5"/>
  <c r="AL37" i="5"/>
  <c r="AL36" i="5"/>
  <c r="AL35" i="5"/>
  <c r="AL34" i="5"/>
  <c r="AL33" i="5"/>
  <c r="AL32" i="5"/>
  <c r="AL31" i="5"/>
  <c r="AL30" i="5"/>
  <c r="AL29" i="5"/>
  <c r="AL28" i="5"/>
  <c r="AL26" i="5"/>
  <c r="AL25" i="5"/>
  <c r="AL24" i="5"/>
  <c r="AL23" i="5"/>
  <c r="AL22" i="5"/>
  <c r="AL21" i="5"/>
  <c r="AL20" i="5"/>
  <c r="AL19" i="5"/>
  <c r="AL8" i="5"/>
  <c r="AL9" i="5"/>
  <c r="AL10" i="5"/>
  <c r="AL11" i="5"/>
  <c r="AL12" i="5"/>
  <c r="AF45" i="5"/>
  <c r="AF44" i="5"/>
  <c r="AF43" i="5"/>
  <c r="AF42" i="5"/>
  <c r="AF41" i="5"/>
  <c r="AF40" i="5"/>
  <c r="AF39" i="5"/>
  <c r="AF38" i="5"/>
  <c r="AF37" i="5"/>
  <c r="AF36" i="5"/>
  <c r="AF35" i="5"/>
  <c r="AF34" i="5"/>
  <c r="AF33" i="5"/>
  <c r="AF32" i="5"/>
  <c r="AF31" i="5"/>
  <c r="AF30" i="5"/>
  <c r="AF29" i="5"/>
  <c r="AF28" i="5"/>
  <c r="AF26" i="5"/>
  <c r="AF25" i="5"/>
  <c r="AF24" i="5"/>
  <c r="AF23" i="5"/>
  <c r="AF22" i="5"/>
  <c r="AF21" i="5"/>
  <c r="AF20" i="5"/>
  <c r="AF19" i="5"/>
  <c r="AF9" i="5"/>
  <c r="AF12" i="5"/>
  <c r="AF7" i="5"/>
  <c r="AE45" i="5"/>
  <c r="AE44" i="5"/>
  <c r="AE43" i="5"/>
  <c r="AE42" i="5"/>
  <c r="AE41" i="5"/>
  <c r="AE40" i="5"/>
  <c r="AE39" i="5"/>
  <c r="AE38" i="5"/>
  <c r="AE37" i="5"/>
  <c r="AE36" i="5"/>
  <c r="AE35" i="5"/>
  <c r="AE34" i="5"/>
  <c r="AE33" i="5"/>
  <c r="AE32" i="5"/>
  <c r="AE31" i="5"/>
  <c r="AE30" i="5"/>
  <c r="AE29" i="5"/>
  <c r="AE28" i="5"/>
  <c r="AE26" i="5"/>
  <c r="AE25" i="5"/>
  <c r="AE24" i="5"/>
  <c r="AE23" i="5"/>
  <c r="AE22" i="5"/>
  <c r="AE21" i="5"/>
  <c r="AE20" i="5"/>
  <c r="AE19" i="5"/>
  <c r="AE8" i="5"/>
  <c r="AE9" i="5"/>
  <c r="AE10" i="5"/>
  <c r="AE11" i="5"/>
  <c r="AE12" i="5"/>
  <c r="Y45" i="5"/>
  <c r="Y44" i="5"/>
  <c r="Y43" i="5"/>
  <c r="Y42" i="5"/>
  <c r="Y41" i="5"/>
  <c r="Y40" i="5"/>
  <c r="Y39" i="5"/>
  <c r="Y38" i="5"/>
  <c r="Y37" i="5"/>
  <c r="Y36" i="5"/>
  <c r="Y35" i="5"/>
  <c r="Y34" i="5"/>
  <c r="Y33" i="5"/>
  <c r="Y32" i="5"/>
  <c r="Y31" i="5"/>
  <c r="Y30" i="5"/>
  <c r="Y29" i="5"/>
  <c r="Y28" i="5"/>
  <c r="Y26" i="5"/>
  <c r="Y25" i="5"/>
  <c r="Y24" i="5"/>
  <c r="Y23" i="5"/>
  <c r="Y22" i="5"/>
  <c r="Y21" i="5"/>
  <c r="Y20" i="5"/>
  <c r="Y19" i="5"/>
  <c r="Y9" i="5"/>
  <c r="Y10" i="5"/>
  <c r="Y12" i="5"/>
  <c r="Y7" i="5"/>
  <c r="X45" i="5"/>
  <c r="X44" i="5"/>
  <c r="X43" i="5"/>
  <c r="X42" i="5"/>
  <c r="X41" i="5"/>
  <c r="X40" i="5"/>
  <c r="X39" i="5"/>
  <c r="X38" i="5"/>
  <c r="X37" i="5"/>
  <c r="X36" i="5"/>
  <c r="X35" i="5"/>
  <c r="X34" i="5"/>
  <c r="X33" i="5"/>
  <c r="X32" i="5"/>
  <c r="X31" i="5"/>
  <c r="X30" i="5"/>
  <c r="X29" i="5"/>
  <c r="X28" i="5"/>
  <c r="X26" i="5"/>
  <c r="X25" i="5"/>
  <c r="X24" i="5"/>
  <c r="X23" i="5"/>
  <c r="X22" i="5"/>
  <c r="X21" i="5"/>
  <c r="X20" i="5"/>
  <c r="X19" i="5"/>
  <c r="X8" i="5"/>
  <c r="X10" i="5"/>
  <c r="X12" i="5"/>
  <c r="X6" i="5"/>
  <c r="R9" i="5"/>
  <c r="R45" i="5"/>
  <c r="R44" i="5"/>
  <c r="R43" i="5"/>
  <c r="R42" i="5"/>
  <c r="R41" i="5"/>
  <c r="R40" i="5"/>
  <c r="R39" i="5"/>
  <c r="R38" i="5"/>
  <c r="R37" i="5"/>
  <c r="R36" i="5"/>
  <c r="R35" i="5"/>
  <c r="R34" i="5"/>
  <c r="R33" i="5"/>
  <c r="R32" i="5"/>
  <c r="R31" i="5"/>
  <c r="R30" i="5"/>
  <c r="R29" i="5"/>
  <c r="R28" i="5"/>
  <c r="R26" i="5"/>
  <c r="R25" i="5"/>
  <c r="R24" i="5"/>
  <c r="R23" i="5"/>
  <c r="R22" i="5"/>
  <c r="R21" i="5"/>
  <c r="R20" i="5"/>
  <c r="R19" i="5"/>
  <c r="R8" i="5"/>
  <c r="R10" i="5"/>
  <c r="Q45" i="5"/>
  <c r="Q44" i="5"/>
  <c r="Q43" i="5"/>
  <c r="Q42" i="5"/>
  <c r="Q41" i="5"/>
  <c r="Q40" i="5"/>
  <c r="Q39" i="5"/>
  <c r="Q38" i="5"/>
  <c r="Q37" i="5"/>
  <c r="Q36" i="5"/>
  <c r="Q35" i="5"/>
  <c r="Q34" i="5"/>
  <c r="Q33" i="5"/>
  <c r="Q32" i="5"/>
  <c r="Q31" i="5"/>
  <c r="Q30" i="5"/>
  <c r="Q29" i="5"/>
  <c r="Q28" i="5"/>
  <c r="Q26" i="5"/>
  <c r="Q25" i="5"/>
  <c r="Q24" i="5"/>
  <c r="Q23" i="5"/>
  <c r="Q22" i="5"/>
  <c r="Q21" i="5"/>
  <c r="Q20" i="5"/>
  <c r="Q19" i="5"/>
  <c r="Q8" i="5"/>
  <c r="Q9" i="5"/>
  <c r="Q11" i="5"/>
  <c r="Q12" i="5"/>
  <c r="Q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6" i="5"/>
  <c r="K25" i="5"/>
  <c r="K24" i="5"/>
  <c r="K23" i="5"/>
  <c r="K22" i="5"/>
  <c r="K21" i="5"/>
  <c r="K20" i="5"/>
  <c r="K19" i="5"/>
  <c r="K8" i="5"/>
  <c r="K9" i="5"/>
  <c r="K10" i="5"/>
  <c r="K12" i="5"/>
  <c r="J25" i="5"/>
  <c r="J26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24" i="5"/>
  <c r="J23" i="5"/>
  <c r="J22" i="5"/>
  <c r="J21" i="5"/>
  <c r="J20" i="5"/>
  <c r="J19" i="5"/>
  <c r="J8" i="5"/>
  <c r="J9" i="5"/>
  <c r="J10" i="5"/>
  <c r="J12" i="5"/>
  <c r="AQ30" i="5"/>
  <c r="AQ29" i="5"/>
  <c r="AQ28" i="5"/>
  <c r="AQ26" i="5"/>
  <c r="AQ25" i="5"/>
  <c r="AQ24" i="5"/>
  <c r="AQ23" i="5"/>
  <c r="AQ22" i="5"/>
  <c r="AQ20" i="5"/>
  <c r="AQ19" i="5"/>
  <c r="AQ9" i="5"/>
  <c r="AQ11" i="5"/>
  <c r="AQ7" i="5"/>
  <c r="AJ30" i="5"/>
  <c r="AJ29" i="5"/>
  <c r="AJ28" i="5"/>
  <c r="AJ26" i="5"/>
  <c r="AJ25" i="5"/>
  <c r="AJ24" i="5"/>
  <c r="AJ23" i="5"/>
  <c r="AJ22" i="5"/>
  <c r="AJ21" i="5"/>
  <c r="AJ20" i="5"/>
  <c r="AJ19" i="5"/>
  <c r="AJ8" i="5"/>
  <c r="AJ9" i="5"/>
  <c r="AJ11" i="5"/>
  <c r="AC30" i="5"/>
  <c r="AC29" i="5"/>
  <c r="AC28" i="5"/>
  <c r="AC26" i="5"/>
  <c r="AC25" i="5"/>
  <c r="AC24" i="5"/>
  <c r="AC23" i="5"/>
  <c r="AC22" i="5"/>
  <c r="AC21" i="5"/>
  <c r="AC20" i="5"/>
  <c r="AC19" i="5"/>
  <c r="AC8" i="5"/>
  <c r="AC9" i="5"/>
  <c r="AC10" i="5"/>
  <c r="AC12" i="5"/>
  <c r="V30" i="5"/>
  <c r="V29" i="5"/>
  <c r="V28" i="5"/>
  <c r="V26" i="5"/>
  <c r="V25" i="5"/>
  <c r="V24" i="5"/>
  <c r="V23" i="5"/>
  <c r="V22" i="5"/>
  <c r="V21" i="5"/>
  <c r="V20" i="5"/>
  <c r="V19" i="5"/>
  <c r="V8" i="5"/>
  <c r="V10" i="5"/>
  <c r="V12" i="5"/>
  <c r="V7" i="5"/>
  <c r="O30" i="5"/>
  <c r="O29" i="5"/>
  <c r="O28" i="5"/>
  <c r="O26" i="5"/>
  <c r="O25" i="5"/>
  <c r="O24" i="5"/>
  <c r="O23" i="5"/>
  <c r="O22" i="5"/>
  <c r="O21" i="5"/>
  <c r="O20" i="5"/>
  <c r="O19" i="5"/>
  <c r="O8" i="5"/>
  <c r="O9" i="5"/>
  <c r="O10" i="5"/>
  <c r="O11" i="5"/>
  <c r="H30" i="5"/>
  <c r="H29" i="5"/>
  <c r="H28" i="5"/>
  <c r="H26" i="5"/>
  <c r="H25" i="5"/>
  <c r="H24" i="5"/>
  <c r="H23" i="5"/>
  <c r="H20" i="5"/>
  <c r="H8" i="5"/>
  <c r="H9" i="5"/>
  <c r="H11" i="5"/>
</calcChain>
</file>

<file path=xl/sharedStrings.xml><?xml version="1.0" encoding="utf-8"?>
<sst xmlns="http://schemas.openxmlformats.org/spreadsheetml/2006/main" count="390" uniqueCount="57">
  <si>
    <t>รวม</t>
  </si>
  <si>
    <t>จำนวนคนทำงาน</t>
  </si>
  <si>
    <t>ทั้งสิ้น</t>
  </si>
  <si>
    <t>เฉลี่ย/แห่ง</t>
  </si>
  <si>
    <t>จำนวนลูกจ้าง</t>
  </si>
  <si>
    <t>รายรับ(ล้านบาท)</t>
  </si>
  <si>
    <t>ค่าใช้จ่าย(ล้านบาท)</t>
  </si>
  <si>
    <t>มูลค่าเพิ่ม(ล้านบาท)</t>
  </si>
  <si>
    <t>size</t>
  </si>
  <si>
    <t>1-15 คน</t>
  </si>
  <si>
    <t>16-25 คน</t>
  </si>
  <si>
    <t>26-30 คน</t>
  </si>
  <si>
    <t>31-50 คน</t>
  </si>
  <si>
    <t>51-200 คน</t>
  </si>
  <si>
    <t>&gt;200 คน</t>
  </si>
  <si>
    <t>เฉลี่ย/ลูกจ้าง/เดือน</t>
  </si>
  <si>
    <t>จำนวนสป</t>
  </si>
  <si>
    <t>ค่าตอบแทน (พันบาท)</t>
  </si>
  <si>
    <t>tsic</t>
  </si>
  <si>
    <t>สัดส่วน(%)</t>
  </si>
  <si>
    <t>ร้อยละการ-</t>
  </si>
  <si>
    <t>เปลี่ยนแปลง</t>
  </si>
  <si>
    <t>ปี 2561</t>
  </si>
  <si>
    <t>ปี 2563</t>
  </si>
  <si>
    <t>ปี 63และปี61</t>
  </si>
  <si>
    <t>สรุปข้อมูลที่สำคัญ จำแนกตาม size ปี  2561 และ2563 กลาง (weight)</t>
  </si>
  <si>
    <t>สรุปข้อมูลที่สำคัญ จำแนกตาม tsic ปี  2561 และ2563 กลาง (weight)</t>
  </si>
  <si>
    <t>45</t>
  </si>
  <si>
    <t>46</t>
  </si>
  <si>
    <t>47</t>
  </si>
  <si>
    <t>55</t>
  </si>
  <si>
    <t>56</t>
  </si>
  <si>
    <t>59</t>
  </si>
  <si>
    <t>60</t>
  </si>
  <si>
    <t>62</t>
  </si>
  <si>
    <t>63</t>
  </si>
  <si>
    <t>68</t>
  </si>
  <si>
    <t>69</t>
  </si>
  <si>
    <t>70</t>
  </si>
  <si>
    <t>71</t>
  </si>
  <si>
    <t>72</t>
  </si>
  <si>
    <t>73</t>
  </si>
  <si>
    <t>74</t>
  </si>
  <si>
    <t>77</t>
  </si>
  <si>
    <t>78</t>
  </si>
  <si>
    <t>79</t>
  </si>
  <si>
    <t>80</t>
  </si>
  <si>
    <t>81</t>
  </si>
  <si>
    <t>82</t>
  </si>
  <si>
    <t>90</t>
  </si>
  <si>
    <t>92</t>
  </si>
  <si>
    <t>93</t>
  </si>
  <si>
    <t>95</t>
  </si>
  <si>
    <t>96</t>
  </si>
  <si>
    <t>สรุปข้อมูลที่สำคัญ จำแนกตาม size ปี  2561 และ2563 กลาง (un_weight)</t>
  </si>
  <si>
    <t>สรุปข้อมูลที่สำคัญ จำแนกตาม tsic ปี  2561 และ2563 กลาง (un_weight)</t>
  </si>
  <si>
    <t>23 พ.ค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</si>
</sst>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/>
      <diagonal/>
    </border>
    <border>
      <left style="thin">
        <color indexed="64"/>
      </left>
      <right style="dashed">
        <color indexed="64"/>
      </right>
      <top style="hair">
        <color indexed="64"/>
      </top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dashed">
        <color indexed="64"/>
      </left>
      <right/>
      <top style="hair">
        <color indexed="64"/>
      </top>
      <bottom/>
      <diagonal/>
    </border>
    <border>
      <left style="dashed">
        <color indexed="64"/>
      </left>
      <right/>
      <top style="hair">
        <color indexed="64"/>
      </top>
      <bottom style="hair">
        <color indexed="64"/>
      </bottom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204">
    <xf numFmtId="0" fontId="0" fillId="0" borderId="0" xfId="0"/>
    <xf numFmtId="3" fontId="5" fillId="0" borderId="0" xfId="0" applyNumberFormat="1" applyFont="1" applyFill="1"/>
    <xf numFmtId="164" fontId="5" fillId="0" borderId="0" xfId="0" applyNumberFormat="1" applyFont="1" applyFill="1" applyAlignment="1"/>
    <xf numFmtId="0" fontId="5" fillId="0" borderId="0" xfId="0" applyFont="1" applyFill="1" applyAlignment="1"/>
    <xf numFmtId="164" fontId="5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horizontal="center"/>
    </xf>
    <xf numFmtId="164" fontId="3" fillId="0" borderId="11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" fontId="3" fillId="0" borderId="20" xfId="0" applyNumberFormat="1" applyFont="1" applyFill="1" applyBorder="1" applyAlignment="1">
      <alignment vertical="center"/>
    </xf>
    <xf numFmtId="3" fontId="3" fillId="0" borderId="30" xfId="0" applyNumberFormat="1" applyFont="1" applyFill="1" applyBorder="1" applyAlignment="1">
      <alignment vertical="center"/>
    </xf>
    <xf numFmtId="3" fontId="3" fillId="0" borderId="11" xfId="0" applyNumberFormat="1" applyFont="1" applyFill="1" applyBorder="1" applyAlignment="1">
      <alignment vertical="center"/>
    </xf>
    <xf numFmtId="3" fontId="3" fillId="0" borderId="10" xfId="0" applyNumberFormat="1" applyFont="1" applyFill="1" applyBorder="1" applyAlignment="1">
      <alignment vertical="center"/>
    </xf>
    <xf numFmtId="3" fontId="3" fillId="0" borderId="18" xfId="0" applyNumberFormat="1" applyFont="1" applyFill="1" applyBorder="1" applyAlignment="1">
      <alignment vertical="center"/>
    </xf>
    <xf numFmtId="3" fontId="3" fillId="0" borderId="33" xfId="0" applyNumberFormat="1" applyFont="1" applyFill="1" applyBorder="1" applyAlignment="1">
      <alignment vertical="center"/>
    </xf>
    <xf numFmtId="3" fontId="3" fillId="0" borderId="21" xfId="0" applyNumberFormat="1" applyFont="1" applyFill="1" applyBorder="1" applyAlignment="1">
      <alignment horizontal="center" vertical="center" wrapText="1"/>
    </xf>
    <xf numFmtId="3" fontId="3" fillId="0" borderId="21" xfId="0" applyNumberFormat="1" applyFont="1" applyFill="1" applyBorder="1" applyAlignment="1">
      <alignment horizontal="center" vertical="center"/>
    </xf>
    <xf numFmtId="164" fontId="3" fillId="2" borderId="11" xfId="0" applyNumberFormat="1" applyFont="1" applyFill="1" applyBorder="1" applyAlignment="1">
      <alignment vertical="center"/>
    </xf>
    <xf numFmtId="164" fontId="3" fillId="2" borderId="10" xfId="0" applyNumberFormat="1" applyFont="1" applyFill="1" applyBorder="1" applyAlignment="1">
      <alignment vertical="center"/>
    </xf>
    <xf numFmtId="164" fontId="3" fillId="2" borderId="34" xfId="0" applyNumberFormat="1" applyFont="1" applyFill="1" applyBorder="1" applyAlignment="1">
      <alignment vertical="center"/>
    </xf>
    <xf numFmtId="3" fontId="5" fillId="0" borderId="0" xfId="0" applyNumberFormat="1" applyFont="1"/>
    <xf numFmtId="0" fontId="5" fillId="0" borderId="0" xfId="0" applyFont="1"/>
    <xf numFmtId="164" fontId="5" fillId="0" borderId="0" xfId="0" applyNumberFormat="1" applyFont="1" applyAlignment="1"/>
    <xf numFmtId="165" fontId="5" fillId="0" borderId="0" xfId="0" applyNumberFormat="1" applyFont="1" applyFill="1" applyAlignment="1"/>
    <xf numFmtId="165" fontId="5" fillId="0" borderId="0" xfId="0" applyNumberFormat="1" applyFont="1" applyFill="1" applyBorder="1" applyAlignment="1"/>
    <xf numFmtId="165" fontId="5" fillId="0" borderId="0" xfId="0" applyNumberFormat="1" applyFont="1" applyAlignment="1"/>
    <xf numFmtId="3" fontId="5" fillId="0" borderId="0" xfId="0" applyNumberFormat="1" applyFont="1" applyAlignment="1"/>
    <xf numFmtId="0" fontId="3" fillId="0" borderId="0" xfId="0" applyFont="1"/>
    <xf numFmtId="3" fontId="3" fillId="0" borderId="7" xfId="0" applyNumberFormat="1" applyFont="1" applyFill="1" applyBorder="1" applyAlignment="1">
      <alignment horizontal="centerContinuous" vertical="center"/>
    </xf>
    <xf numFmtId="165" fontId="3" fillId="0" borderId="7" xfId="0" applyNumberFormat="1" applyFont="1" applyFill="1" applyBorder="1" applyAlignment="1">
      <alignment horizontal="centerContinuous" vertical="center"/>
    </xf>
    <xf numFmtId="3" fontId="3" fillId="0" borderId="7" xfId="0" applyNumberFormat="1" applyFont="1" applyFill="1" applyBorder="1" applyAlignment="1">
      <alignment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Continuous" vertical="center"/>
    </xf>
    <xf numFmtId="164" fontId="3" fillId="0" borderId="7" xfId="0" applyNumberFormat="1" applyFont="1" applyFill="1" applyBorder="1" applyAlignment="1">
      <alignment horizontal="centerContinuous" vertical="center"/>
    </xf>
    <xf numFmtId="165" fontId="3" fillId="0" borderId="26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/>
    </xf>
    <xf numFmtId="3" fontId="3" fillId="2" borderId="41" xfId="0" applyNumberFormat="1" applyFont="1" applyFill="1" applyBorder="1" applyAlignment="1">
      <alignment horizontal="center" vertical="center" wrapText="1"/>
    </xf>
    <xf numFmtId="165" fontId="3" fillId="3" borderId="24" xfId="0" applyNumberFormat="1" applyFont="1" applyFill="1" applyBorder="1" applyAlignment="1">
      <alignment horizontal="center" vertical="center" wrapText="1"/>
    </xf>
    <xf numFmtId="165" fontId="3" fillId="3" borderId="42" xfId="0" applyNumberFormat="1" applyFont="1" applyFill="1" applyBorder="1" applyAlignment="1">
      <alignment horizontal="center" vertical="center" wrapText="1"/>
    </xf>
    <xf numFmtId="165" fontId="3" fillId="0" borderId="26" xfId="0" applyNumberFormat="1" applyFont="1" applyFill="1" applyBorder="1" applyAlignment="1">
      <alignment horizontal="center" vertical="center"/>
    </xf>
    <xf numFmtId="165" fontId="3" fillId="3" borderId="26" xfId="0" applyNumberFormat="1" applyFont="1" applyFill="1" applyBorder="1" applyAlignment="1">
      <alignment horizontal="center" vertical="center"/>
    </xf>
    <xf numFmtId="164" fontId="3" fillId="2" borderId="4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24" xfId="0" applyNumberFormat="1" applyFont="1" applyFill="1" applyBorder="1" applyAlignment="1">
      <alignment horizontal="center" vertical="center"/>
    </xf>
    <xf numFmtId="165" fontId="3" fillId="3" borderId="7" xfId="0" applyNumberFormat="1" applyFont="1" applyFill="1" applyBorder="1" applyAlignment="1">
      <alignment horizontal="center" vertical="center"/>
    </xf>
    <xf numFmtId="165" fontId="3" fillId="0" borderId="4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Continuous" vertical="center"/>
    </xf>
    <xf numFmtId="3" fontId="3" fillId="0" borderId="11" xfId="0" applyNumberFormat="1" applyFont="1" applyFill="1" applyBorder="1" applyAlignment="1">
      <alignment horizontal="centerContinuous" vertical="center"/>
    </xf>
    <xf numFmtId="3" fontId="3" fillId="0" borderId="9" xfId="0" applyNumberFormat="1" applyFont="1" applyFill="1" applyBorder="1" applyAlignment="1">
      <alignment horizontal="centerContinuous" vertical="center"/>
    </xf>
    <xf numFmtId="3" fontId="4" fillId="0" borderId="38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5" fontId="4" fillId="0" borderId="27" xfId="0" applyNumberFormat="1" applyFont="1" applyFill="1" applyBorder="1" applyAlignment="1">
      <alignment vertical="center"/>
    </xf>
    <xf numFmtId="164" fontId="3" fillId="0" borderId="2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" fontId="3" fillId="0" borderId="8" xfId="0" applyNumberFormat="1" applyFont="1" applyFill="1" applyBorder="1" applyAlignment="1">
      <alignment horizontal="centerContinuous" vertical="center"/>
    </xf>
    <xf numFmtId="3" fontId="3" fillId="0" borderId="7" xfId="0" applyNumberFormat="1" applyFont="1" applyFill="1" applyBorder="1" applyAlignment="1">
      <alignment horizontal="centerContinuous"/>
    </xf>
    <xf numFmtId="165" fontId="3" fillId="0" borderId="7" xfId="0" applyNumberFormat="1" applyFont="1" applyFill="1" applyBorder="1" applyAlignment="1">
      <alignment horizontal="centerContinuous"/>
    </xf>
    <xf numFmtId="164" fontId="3" fillId="0" borderId="8" xfId="0" applyNumberFormat="1" applyFont="1" applyFill="1" applyBorder="1" applyAlignment="1">
      <alignment horizontal="centerContinuous" vertical="center"/>
    </xf>
    <xf numFmtId="165" fontId="7" fillId="3" borderId="26" xfId="0" applyNumberFormat="1" applyFont="1" applyFill="1" applyBorder="1" applyAlignment="1">
      <alignment horizontal="center" vertical="center"/>
    </xf>
    <xf numFmtId="3" fontId="3" fillId="2" borderId="11" xfId="0" applyNumberFormat="1" applyFont="1" applyFill="1" applyBorder="1" applyAlignment="1">
      <alignment vertical="center"/>
    </xf>
    <xf numFmtId="164" fontId="3" fillId="2" borderId="13" xfId="0" applyNumberFormat="1" applyFont="1" applyFill="1" applyBorder="1" applyAlignment="1">
      <alignment vertical="center"/>
    </xf>
    <xf numFmtId="165" fontId="7" fillId="0" borderId="26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29" xfId="0" applyNumberFormat="1" applyFont="1" applyFill="1" applyBorder="1" applyAlignment="1">
      <alignment vertical="center"/>
    </xf>
    <xf numFmtId="3" fontId="4" fillId="2" borderId="3" xfId="0" applyNumberFormat="1" applyFont="1" applyFill="1" applyBorder="1" applyAlignment="1">
      <alignment vertical="center"/>
    </xf>
    <xf numFmtId="165" fontId="4" fillId="0" borderId="43" xfId="0" applyNumberFormat="1" applyFont="1" applyFill="1" applyBorder="1" applyAlignment="1">
      <alignment vertical="center"/>
    </xf>
    <xf numFmtId="165" fontId="4" fillId="0" borderId="44" xfId="0" applyNumberFormat="1" applyFont="1" applyFill="1" applyBorder="1" applyAlignment="1">
      <alignment vertical="center"/>
    </xf>
    <xf numFmtId="165" fontId="4" fillId="3" borderId="43" xfId="0" applyNumberFormat="1" applyFont="1" applyFill="1" applyBorder="1" applyAlignment="1">
      <alignment vertical="center"/>
    </xf>
    <xf numFmtId="3" fontId="4" fillId="2" borderId="25" xfId="0" applyNumberFormat="1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vertical="center"/>
    </xf>
    <xf numFmtId="164" fontId="4" fillId="2" borderId="15" xfId="0" applyNumberFormat="1" applyFont="1" applyFill="1" applyBorder="1" applyAlignment="1">
      <alignment vertical="center"/>
    </xf>
    <xf numFmtId="164" fontId="4" fillId="2" borderId="25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3" fontId="3" fillId="2" borderId="31" xfId="0" applyNumberFormat="1" applyFont="1" applyFill="1" applyBorder="1" applyAlignment="1">
      <alignment vertical="center"/>
    </xf>
    <xf numFmtId="165" fontId="3" fillId="0" borderId="45" xfId="0" applyNumberFormat="1" applyFont="1" applyFill="1" applyBorder="1" applyAlignment="1">
      <alignment vertical="center"/>
    </xf>
    <xf numFmtId="165" fontId="3" fillId="0" borderId="46" xfId="0" applyNumberFormat="1" applyFont="1" applyFill="1" applyBorder="1" applyAlignment="1">
      <alignment vertical="center"/>
    </xf>
    <xf numFmtId="165" fontId="3" fillId="3" borderId="45" xfId="0" applyNumberFormat="1" applyFont="1" applyFill="1" applyBorder="1" applyAlignment="1">
      <alignment vertical="center"/>
    </xf>
    <xf numFmtId="165" fontId="3" fillId="0" borderId="28" xfId="0" applyNumberFormat="1" applyFont="1" applyFill="1" applyBorder="1" applyAlignment="1">
      <alignment vertical="center"/>
    </xf>
    <xf numFmtId="3" fontId="3" fillId="2" borderId="10" xfId="0" applyNumberFormat="1" applyFont="1" applyFill="1" applyBorder="1" applyAlignment="1">
      <alignment vertical="center"/>
    </xf>
    <xf numFmtId="165" fontId="3" fillId="0" borderId="11" xfId="0" applyNumberFormat="1" applyFont="1" applyFill="1" applyBorder="1" applyAlignment="1">
      <alignment vertical="center"/>
    </xf>
    <xf numFmtId="165" fontId="3" fillId="0" borderId="47" xfId="0" applyNumberFormat="1" applyFont="1" applyFill="1" applyBorder="1" applyAlignment="1">
      <alignment vertical="center"/>
    </xf>
    <xf numFmtId="165" fontId="3" fillId="0" borderId="48" xfId="0" applyNumberFormat="1" applyFont="1" applyFill="1" applyBorder="1" applyAlignment="1">
      <alignment vertical="center"/>
    </xf>
    <xf numFmtId="165" fontId="3" fillId="3" borderId="47" xfId="0" applyNumberFormat="1" applyFont="1" applyFill="1" applyBorder="1" applyAlignment="1">
      <alignment vertical="center"/>
    </xf>
    <xf numFmtId="3" fontId="3" fillId="2" borderId="23" xfId="0" applyNumberFormat="1" applyFont="1" applyFill="1" applyBorder="1" applyAlignment="1">
      <alignment vertical="center"/>
    </xf>
    <xf numFmtId="165" fontId="3" fillId="0" borderId="12" xfId="0" applyNumberFormat="1" applyFont="1" applyFill="1" applyBorder="1" applyAlignment="1">
      <alignment vertical="center"/>
    </xf>
    <xf numFmtId="3" fontId="3" fillId="0" borderId="1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" fontId="3" fillId="0" borderId="21" xfId="0" applyNumberFormat="1" applyFont="1" applyFill="1" applyBorder="1" applyAlignment="1">
      <alignment horizontal="center" vertical="center"/>
    </xf>
    <xf numFmtId="3" fontId="3" fillId="0" borderId="49" xfId="0" applyNumberFormat="1" applyFont="1" applyFill="1" applyBorder="1" applyAlignment="1">
      <alignment horizontal="center" vertical="center"/>
    </xf>
    <xf numFmtId="3" fontId="4" fillId="0" borderId="25" xfId="0" applyNumberFormat="1" applyFont="1" applyFill="1" applyBorder="1" applyAlignment="1">
      <alignment horizontal="right" vertical="center"/>
    </xf>
    <xf numFmtId="3" fontId="3" fillId="2" borderId="13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1" fontId="3" fillId="0" borderId="10" xfId="0" applyNumberFormat="1" applyFont="1" applyFill="1" applyBorder="1" applyAlignment="1">
      <alignment horizontal="right" vertical="center" wrapText="1"/>
    </xf>
    <xf numFmtId="3" fontId="3" fillId="0" borderId="34" xfId="0" applyNumberFormat="1" applyFont="1" applyFill="1" applyBorder="1" applyAlignment="1">
      <alignment horizontal="centerContinuous" vertical="center"/>
    </xf>
    <xf numFmtId="3" fontId="3" fillId="0" borderId="1" xfId="0" applyNumberFormat="1" applyFont="1" applyFill="1" applyBorder="1" applyAlignment="1">
      <alignment horizontal="centerContinuous" vertical="center"/>
    </xf>
    <xf numFmtId="3" fontId="3" fillId="2" borderId="4" xfId="0" applyNumberFormat="1" applyFont="1" applyFill="1" applyBorder="1" applyAlignment="1">
      <alignment vertical="center"/>
    </xf>
    <xf numFmtId="165" fontId="4" fillId="0" borderId="50" xfId="0" applyNumberFormat="1" applyFont="1" applyFill="1" applyBorder="1" applyAlignment="1">
      <alignment vertical="center"/>
    </xf>
    <xf numFmtId="3" fontId="3" fillId="2" borderId="34" xfId="0" applyNumberFormat="1" applyFont="1" applyFill="1" applyBorder="1" applyAlignment="1">
      <alignment vertical="center"/>
    </xf>
    <xf numFmtId="165" fontId="3" fillId="3" borderId="5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37" xfId="0" applyNumberFormat="1" applyFont="1" applyFill="1" applyBorder="1" applyAlignment="1">
      <alignment vertical="center"/>
    </xf>
    <xf numFmtId="165" fontId="3" fillId="0" borderId="51" xfId="0" applyNumberFormat="1" applyFont="1" applyFill="1" applyBorder="1" applyAlignment="1">
      <alignment vertical="center"/>
    </xf>
    <xf numFmtId="164" fontId="3" fillId="2" borderId="52" xfId="0" applyNumberFormat="1" applyFont="1" applyFill="1" applyBorder="1" applyAlignment="1">
      <alignment vertical="center"/>
    </xf>
    <xf numFmtId="165" fontId="4" fillId="0" borderId="45" xfId="0" applyNumberFormat="1" applyFont="1" applyFill="1" applyBorder="1" applyAlignment="1">
      <alignment vertical="center"/>
    </xf>
    <xf numFmtId="165" fontId="4" fillId="0" borderId="47" xfId="0" applyNumberFormat="1" applyFont="1" applyFill="1" applyBorder="1" applyAlignment="1">
      <alignment vertical="center"/>
    </xf>
    <xf numFmtId="1" fontId="3" fillId="0" borderId="25" xfId="0" applyNumberFormat="1" applyFont="1" applyFill="1" applyBorder="1" applyAlignment="1">
      <alignment horizontal="right" vertical="center" wrapText="1"/>
    </xf>
    <xf numFmtId="3" fontId="3" fillId="0" borderId="32" xfId="0" applyNumberFormat="1" applyFont="1" applyFill="1" applyBorder="1" applyAlignment="1">
      <alignment horizontal="center" vertical="center" wrapText="1"/>
    </xf>
    <xf numFmtId="3" fontId="3" fillId="0" borderId="35" xfId="0" applyNumberFormat="1" applyFont="1" applyFill="1" applyBorder="1" applyAlignment="1">
      <alignment vertical="center"/>
    </xf>
    <xf numFmtId="165" fontId="3" fillId="0" borderId="53" xfId="0" applyNumberFormat="1" applyFont="1" applyFill="1" applyBorder="1" applyAlignment="1">
      <alignment vertical="center"/>
    </xf>
    <xf numFmtId="165" fontId="3" fillId="0" borderId="36" xfId="0" applyNumberFormat="1" applyFont="1" applyFill="1" applyBorder="1" applyAlignment="1">
      <alignment vertical="center"/>
    </xf>
    <xf numFmtId="165" fontId="3" fillId="3" borderId="53" xfId="0" applyNumberFormat="1" applyFont="1" applyFill="1" applyBorder="1" applyAlignment="1">
      <alignment vertical="center"/>
    </xf>
    <xf numFmtId="165" fontId="3" fillId="0" borderId="35" xfId="0" applyNumberFormat="1" applyFont="1" applyFill="1" applyBorder="1" applyAlignment="1">
      <alignment vertical="center"/>
    </xf>
    <xf numFmtId="164" fontId="3" fillId="2" borderId="54" xfId="0" applyNumberFormat="1" applyFont="1" applyFill="1" applyBorder="1" applyAlignment="1">
      <alignment vertical="center"/>
    </xf>
    <xf numFmtId="164" fontId="3" fillId="2" borderId="35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43" xfId="0" applyNumberFormat="1" applyFont="1" applyFill="1" applyBorder="1" applyAlignment="1">
      <alignment vertical="center"/>
    </xf>
    <xf numFmtId="164" fontId="6" fillId="4" borderId="25" xfId="0" applyNumberFormat="1" applyFont="1" applyFill="1" applyBorder="1" applyAlignment="1">
      <alignment horizontal="center" vertical="center"/>
    </xf>
    <xf numFmtId="164" fontId="6" fillId="4" borderId="22" xfId="0" applyNumberFormat="1" applyFont="1" applyFill="1" applyBorder="1" applyAlignment="1">
      <alignment horizontal="center" vertical="center"/>
    </xf>
    <xf numFmtId="3" fontId="6" fillId="4" borderId="34" xfId="0" applyNumberFormat="1" applyFont="1" applyFill="1" applyBorder="1" applyAlignment="1">
      <alignment horizontal="center" vertical="center"/>
    </xf>
    <xf numFmtId="164" fontId="4" fillId="4" borderId="25" xfId="0" applyNumberFormat="1" applyFont="1" applyFill="1" applyBorder="1" applyAlignment="1">
      <alignment vertical="center"/>
    </xf>
    <xf numFmtId="164" fontId="3" fillId="4" borderId="10" xfId="0" applyNumberFormat="1" applyFont="1" applyFill="1" applyBorder="1" applyAlignment="1">
      <alignment vertical="center"/>
    </xf>
    <xf numFmtId="164" fontId="3" fillId="4" borderId="34" xfId="0" applyNumberFormat="1" applyFont="1" applyFill="1" applyBorder="1" applyAlignment="1">
      <alignment vertical="center"/>
    </xf>
    <xf numFmtId="3" fontId="6" fillId="4" borderId="5" xfId="0" applyNumberFormat="1" applyFont="1" applyFill="1" applyBorder="1" applyAlignment="1">
      <alignment horizontal="center" vertical="center"/>
    </xf>
    <xf numFmtId="3" fontId="6" fillId="4" borderId="0" xfId="0" applyNumberFormat="1" applyFont="1" applyFill="1" applyBorder="1" applyAlignment="1">
      <alignment horizontal="center" vertical="center"/>
    </xf>
    <xf numFmtId="165" fontId="4" fillId="4" borderId="5" xfId="0" applyNumberFormat="1" applyFont="1" applyFill="1" applyBorder="1" applyAlignment="1">
      <alignment vertical="center"/>
    </xf>
    <xf numFmtId="165" fontId="3" fillId="4" borderId="11" xfId="0" applyNumberFormat="1" applyFont="1" applyFill="1" applyBorder="1" applyAlignment="1">
      <alignment vertical="center"/>
    </xf>
    <xf numFmtId="165" fontId="3" fillId="4" borderId="12" xfId="0" applyNumberFormat="1" applyFont="1" applyFill="1" applyBorder="1" applyAlignment="1">
      <alignment vertical="center"/>
    </xf>
    <xf numFmtId="165" fontId="3" fillId="4" borderId="1" xfId="0" applyNumberFormat="1" applyFont="1" applyFill="1" applyBorder="1" applyAlignment="1">
      <alignment vertical="center"/>
    </xf>
    <xf numFmtId="165" fontId="3" fillId="0" borderId="6" xfId="0" applyNumberFormat="1" applyFont="1" applyFill="1" applyBorder="1" applyAlignment="1">
      <alignment horizontal="centerContinuous"/>
    </xf>
    <xf numFmtId="165" fontId="3" fillId="0" borderId="6" xfId="0" applyNumberFormat="1" applyFont="1" applyFill="1" applyBorder="1" applyAlignment="1">
      <alignment horizontal="centerContinuous" vertical="center"/>
    </xf>
    <xf numFmtId="3" fontId="3" fillId="0" borderId="8" xfId="0" applyNumberFormat="1" applyFont="1" applyFill="1" applyBorder="1" applyAlignment="1">
      <alignment horizontal="center" vertical="center" wrapText="1"/>
    </xf>
    <xf numFmtId="165" fontId="3" fillId="0" borderId="6" xfId="0" applyNumberFormat="1" applyFont="1" applyFill="1" applyBorder="1" applyAlignment="1">
      <alignment horizontal="center" vertical="center"/>
    </xf>
    <xf numFmtId="165" fontId="4" fillId="0" borderId="17" xfId="0" applyNumberFormat="1" applyFont="1" applyFill="1" applyBorder="1" applyAlignment="1">
      <alignment vertical="center"/>
    </xf>
    <xf numFmtId="165" fontId="3" fillId="0" borderId="21" xfId="0" applyNumberFormat="1" applyFont="1" applyFill="1" applyBorder="1" applyAlignment="1">
      <alignment vertical="center"/>
    </xf>
    <xf numFmtId="165" fontId="3" fillId="0" borderId="49" xfId="0" applyNumberFormat="1" applyFont="1" applyFill="1" applyBorder="1" applyAlignment="1">
      <alignment vertical="center"/>
    </xf>
    <xf numFmtId="3" fontId="4" fillId="0" borderId="16" xfId="0" applyNumberFormat="1" applyFont="1" applyFill="1" applyBorder="1" applyAlignment="1">
      <alignment vertical="center"/>
    </xf>
    <xf numFmtId="3" fontId="3" fillId="0" borderId="57" xfId="0" applyNumberFormat="1" applyFont="1" applyFill="1" applyBorder="1" applyAlignment="1">
      <alignment vertical="center"/>
    </xf>
    <xf numFmtId="165" fontId="3" fillId="0" borderId="19" xfId="0" applyNumberFormat="1" applyFont="1" applyFill="1" applyBorder="1" applyAlignment="1">
      <alignment vertical="center"/>
    </xf>
    <xf numFmtId="164" fontId="3" fillId="0" borderId="8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vertical="center"/>
    </xf>
    <xf numFmtId="164" fontId="3" fillId="0" borderId="18" xfId="0" applyNumberFormat="1" applyFont="1" applyFill="1" applyBorder="1" applyAlignment="1">
      <alignment vertical="center"/>
    </xf>
    <xf numFmtId="165" fontId="3" fillId="0" borderId="58" xfId="0" applyNumberFormat="1" applyFont="1" applyFill="1" applyBorder="1" applyAlignment="1">
      <alignment vertical="center"/>
    </xf>
    <xf numFmtId="165" fontId="3" fillId="0" borderId="59" xfId="0" applyNumberFormat="1" applyFont="1" applyFill="1" applyBorder="1" applyAlignment="1">
      <alignment vertical="center"/>
    </xf>
    <xf numFmtId="165" fontId="3" fillId="0" borderId="60" xfId="0" applyNumberFormat="1" applyFont="1" applyFill="1" applyBorder="1" applyAlignment="1">
      <alignment vertical="center"/>
    </xf>
    <xf numFmtId="165" fontId="3" fillId="0" borderId="61" xfId="0" applyNumberFormat="1" applyFont="1" applyFill="1" applyBorder="1" applyAlignment="1">
      <alignment vertical="center"/>
    </xf>
    <xf numFmtId="3" fontId="6" fillId="4" borderId="62" xfId="0" applyNumberFormat="1" applyFont="1" applyFill="1" applyBorder="1" applyAlignment="1">
      <alignment horizontal="center" vertical="center"/>
    </xf>
    <xf numFmtId="3" fontId="6" fillId="4" borderId="63" xfId="0" applyNumberFormat="1" applyFont="1" applyFill="1" applyBorder="1" applyAlignment="1">
      <alignment horizontal="center" vertical="center"/>
    </xf>
    <xf numFmtId="165" fontId="4" fillId="4" borderId="63" xfId="0" applyNumberFormat="1" applyFont="1" applyFill="1" applyBorder="1" applyAlignment="1">
      <alignment vertical="center"/>
    </xf>
    <xf numFmtId="165" fontId="3" fillId="4" borderId="65" xfId="0" applyNumberFormat="1" applyFont="1" applyFill="1" applyBorder="1" applyAlignment="1">
      <alignment vertical="center"/>
    </xf>
    <xf numFmtId="165" fontId="3" fillId="4" borderId="64" xfId="0" applyNumberFormat="1" applyFont="1" applyFill="1" applyBorder="1" applyAlignment="1">
      <alignment vertical="center"/>
    </xf>
    <xf numFmtId="165" fontId="3" fillId="4" borderId="66" xfId="0" applyNumberFormat="1" applyFont="1" applyFill="1" applyBorder="1" applyAlignment="1">
      <alignment vertical="center"/>
    </xf>
    <xf numFmtId="3" fontId="3" fillId="2" borderId="39" xfId="0" applyNumberFormat="1" applyFont="1" applyFill="1" applyBorder="1" applyAlignment="1">
      <alignment vertical="center"/>
    </xf>
    <xf numFmtId="164" fontId="3" fillId="0" borderId="35" xfId="0" applyNumberFormat="1" applyFont="1" applyFill="1" applyBorder="1" applyAlignment="1">
      <alignment vertical="center"/>
    </xf>
    <xf numFmtId="164" fontId="3" fillId="0" borderId="11" xfId="0" applyNumberFormat="1" applyFont="1" applyBorder="1" applyAlignment="1">
      <alignment vertical="center"/>
    </xf>
    <xf numFmtId="164" fontId="3" fillId="4" borderId="66" xfId="0" applyNumberFormat="1" applyFont="1" applyFill="1" applyBorder="1" applyAlignment="1">
      <alignment vertical="center"/>
    </xf>
    <xf numFmtId="164" fontId="3" fillId="4" borderId="65" xfId="0" applyNumberFormat="1" applyFont="1" applyFill="1" applyBorder="1" applyAlignment="1">
      <alignment vertical="center"/>
    </xf>
    <xf numFmtId="164" fontId="3" fillId="3" borderId="42" xfId="0" applyNumberFormat="1" applyFont="1" applyFill="1" applyBorder="1" applyAlignment="1">
      <alignment horizontal="center" vertical="center"/>
    </xf>
    <xf numFmtId="164" fontId="4" fillId="3" borderId="43" xfId="0" applyNumberFormat="1" applyFont="1" applyFill="1" applyBorder="1" applyAlignment="1">
      <alignment vertical="center"/>
    </xf>
    <xf numFmtId="164" fontId="3" fillId="3" borderId="45" xfId="0" applyNumberFormat="1" applyFont="1" applyFill="1" applyBorder="1" applyAlignment="1">
      <alignment vertical="center"/>
    </xf>
    <xf numFmtId="164" fontId="3" fillId="3" borderId="51" xfId="0" applyNumberFormat="1" applyFont="1" applyFill="1" applyBorder="1" applyAlignment="1">
      <alignment vertical="center"/>
    </xf>
    <xf numFmtId="164" fontId="3" fillId="3" borderId="53" xfId="0" applyNumberFormat="1" applyFont="1" applyFill="1" applyBorder="1" applyAlignment="1">
      <alignment vertical="center"/>
    </xf>
    <xf numFmtId="1" fontId="3" fillId="0" borderId="10" xfId="0" applyNumberFormat="1" applyFont="1" applyBorder="1" applyAlignment="1">
      <alignment horizontal="right" vertical="center"/>
    </xf>
    <xf numFmtId="3" fontId="6" fillId="4" borderId="64" xfId="0" applyNumberFormat="1" applyFont="1" applyFill="1" applyBorder="1" applyAlignment="1">
      <alignment horizontal="center" vertical="center"/>
    </xf>
    <xf numFmtId="3" fontId="3" fillId="0" borderId="22" xfId="0" applyNumberFormat="1" applyFont="1" applyFill="1" applyBorder="1" applyAlignment="1">
      <alignment horizontal="center" vertical="center"/>
    </xf>
    <xf numFmtId="3" fontId="3" fillId="0" borderId="32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22" xfId="0" applyNumberFormat="1" applyFont="1" applyFill="1" applyBorder="1" applyAlignment="1">
      <alignment vertical="center"/>
    </xf>
    <xf numFmtId="164" fontId="3" fillId="0" borderId="63" xfId="0" applyNumberFormat="1" applyFont="1" applyFill="1" applyBorder="1" applyAlignment="1">
      <alignment vertical="center"/>
    </xf>
    <xf numFmtId="165" fontId="3" fillId="0" borderId="50" xfId="0" applyNumberFormat="1" applyFont="1" applyFill="1" applyBorder="1" applyAlignment="1">
      <alignment vertical="center"/>
    </xf>
    <xf numFmtId="165" fontId="3" fillId="0" borderId="63" xfId="0" applyNumberFormat="1" applyFont="1" applyFill="1" applyBorder="1" applyAlignment="1">
      <alignment vertical="center"/>
    </xf>
    <xf numFmtId="3" fontId="3" fillId="0" borderId="55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55" xfId="0" applyNumberFormat="1" applyFont="1" applyFill="1" applyBorder="1" applyAlignment="1">
      <alignment vertical="center"/>
    </xf>
    <xf numFmtId="164" fontId="3" fillId="0" borderId="50" xfId="0" applyNumberFormat="1" applyFont="1" applyFill="1" applyBorder="1" applyAlignment="1">
      <alignment vertical="center"/>
    </xf>
    <xf numFmtId="165" fontId="3" fillId="0" borderId="56" xfId="0" applyNumberFormat="1" applyFont="1" applyFill="1" applyBorder="1" applyAlignment="1">
      <alignment vertical="center"/>
    </xf>
    <xf numFmtId="3" fontId="3" fillId="0" borderId="10" xfId="0" applyNumberFormat="1" applyFont="1" applyFill="1" applyBorder="1" applyAlignment="1">
      <alignment horizontal="center" vertical="center"/>
    </xf>
    <xf numFmtId="164" fontId="3" fillId="0" borderId="65" xfId="0" applyNumberFormat="1" applyFont="1" applyFill="1" applyBorder="1" applyAlignment="1">
      <alignment vertical="center"/>
    </xf>
    <xf numFmtId="165" fontId="3" fillId="0" borderId="65" xfId="0" applyNumberFormat="1" applyFont="1" applyFill="1" applyBorder="1" applyAlignment="1">
      <alignment vertical="center"/>
    </xf>
    <xf numFmtId="3" fontId="3" fillId="0" borderId="13" xfId="0" applyNumberFormat="1" applyFont="1" applyFill="1" applyBorder="1" applyAlignment="1">
      <alignment vertical="center"/>
    </xf>
    <xf numFmtId="164" fontId="3" fillId="0" borderId="13" xfId="0" applyNumberFormat="1" applyFont="1" applyFill="1" applyBorder="1" applyAlignment="1">
      <alignment vertical="center"/>
    </xf>
    <xf numFmtId="164" fontId="3" fillId="0" borderId="45" xfId="0" applyNumberFormat="1" applyFont="1" applyFill="1" applyBorder="1" applyAlignment="1">
      <alignment vertical="center"/>
    </xf>
    <xf numFmtId="3" fontId="3" fillId="0" borderId="23" xfId="0" applyNumberFormat="1" applyFont="1" applyFill="1" applyBorder="1" applyAlignment="1">
      <alignment horizontal="center" vertical="center"/>
    </xf>
    <xf numFmtId="3" fontId="3" fillId="0" borderId="12" xfId="0" applyNumberFormat="1" applyFont="1" applyFill="1" applyBorder="1" applyAlignment="1">
      <alignment vertical="center"/>
    </xf>
    <xf numFmtId="3" fontId="3" fillId="0" borderId="23" xfId="0" applyNumberFormat="1" applyFont="1" applyFill="1" applyBorder="1" applyAlignment="1">
      <alignment vertical="center"/>
    </xf>
    <xf numFmtId="164" fontId="3" fillId="0" borderId="67" xfId="0" applyNumberFormat="1" applyFont="1" applyFill="1" applyBorder="1" applyAlignment="1">
      <alignment vertical="center"/>
    </xf>
    <xf numFmtId="165" fontId="3" fillId="0" borderId="67" xfId="0" applyNumberFormat="1" applyFont="1" applyFill="1" applyBorder="1" applyAlignment="1">
      <alignment vertical="center"/>
    </xf>
    <xf numFmtId="3" fontId="3" fillId="0" borderId="14" xfId="0" applyNumberFormat="1" applyFont="1" applyFill="1" applyBorder="1" applyAlignment="1">
      <alignment vertical="center"/>
    </xf>
    <xf numFmtId="164" fontId="3" fillId="0" borderId="12" xfId="0" applyNumberFormat="1" applyFont="1" applyFill="1" applyBorder="1" applyAlignment="1">
      <alignment vertical="center"/>
    </xf>
    <xf numFmtId="164" fontId="3" fillId="0" borderId="14" xfId="0" applyNumberFormat="1" applyFont="1" applyFill="1" applyBorder="1" applyAlignment="1">
      <alignment vertical="center"/>
    </xf>
    <xf numFmtId="164" fontId="3" fillId="0" borderId="47" xfId="0" applyNumberFormat="1" applyFont="1" applyFill="1" applyBorder="1" applyAlignment="1">
      <alignment vertical="center"/>
    </xf>
    <xf numFmtId="165" fontId="8" fillId="0" borderId="0" xfId="0" applyNumberFormat="1" applyFont="1" applyAlignment="1">
      <alignment horizontal="right"/>
    </xf>
    <xf numFmtId="3" fontId="3" fillId="0" borderId="22" xfId="0" applyNumberFormat="1" applyFont="1" applyFill="1" applyBorder="1" applyAlignment="1">
      <alignment horizontal="center" vertical="center"/>
    </xf>
    <xf numFmtId="3" fontId="3" fillId="0" borderId="32" xfId="0" applyNumberFormat="1" applyFont="1" applyFill="1" applyBorder="1" applyAlignment="1">
      <alignment horizontal="center" vertical="center"/>
    </xf>
    <xf numFmtId="3" fontId="3" fillId="2" borderId="35" xfId="0" applyNumberFormat="1" applyFont="1" applyFill="1" applyBorder="1" applyAlignment="1">
      <alignment vertical="center"/>
    </xf>
    <xf numFmtId="3" fontId="3" fillId="2" borderId="54" xfId="0" applyNumberFormat="1" applyFont="1" applyFill="1" applyBorder="1" applyAlignment="1">
      <alignment vertical="center"/>
    </xf>
    <xf numFmtId="3" fontId="3" fillId="0" borderId="25" xfId="0" applyNumberFormat="1" applyFont="1" applyFill="1" applyBorder="1" applyAlignment="1">
      <alignment horizontal="center" vertical="center"/>
    </xf>
    <xf numFmtId="3" fontId="3" fillId="0" borderId="17" xfId="0" applyNumberFormat="1" applyFont="1" applyFill="1" applyBorder="1" applyAlignment="1">
      <alignment horizontal="center" vertical="center"/>
    </xf>
    <xf numFmtId="3" fontId="3" fillId="0" borderId="22" xfId="0" applyNumberFormat="1" applyFont="1" applyFill="1" applyBorder="1" applyAlignment="1">
      <alignment horizontal="center" vertical="center"/>
    </xf>
    <xf numFmtId="3" fontId="3" fillId="0" borderId="32" xfId="0" applyNumberFormat="1" applyFont="1" applyFill="1" applyBorder="1" applyAlignment="1">
      <alignment horizontal="center" vertical="center"/>
    </xf>
    <xf numFmtId="3" fontId="3" fillId="0" borderId="34" xfId="0" applyNumberFormat="1" applyFont="1" applyFill="1" applyBorder="1" applyAlignment="1">
      <alignment horizontal="center" vertical="center"/>
    </xf>
    <xf numFmtId="3" fontId="3" fillId="0" borderId="19" xfId="0" applyNumberFormat="1" applyFont="1" applyFill="1" applyBorder="1" applyAlignment="1">
      <alignment horizontal="center" vertical="center"/>
    </xf>
    <xf numFmtId="3" fontId="3" fillId="0" borderId="29" xfId="0" applyNumberFormat="1" applyFont="1" applyFill="1" applyBorder="1" applyAlignment="1">
      <alignment horizontal="center" vertical="center"/>
    </xf>
    <xf numFmtId="3" fontId="3" fillId="0" borderId="33" xfId="0" applyNumberFormat="1" applyFont="1" applyFill="1" applyBorder="1" applyAlignment="1">
      <alignment horizontal="center" vertical="center"/>
    </xf>
    <xf numFmtId="3" fontId="3" fillId="2" borderId="25" xfId="0" applyNumberFormat="1" applyFont="1" applyFill="1" applyBorder="1" applyAlignment="1">
      <alignment horizontal="center" vertical="center"/>
    </xf>
    <xf numFmtId="3" fontId="3" fillId="2" borderId="3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U56"/>
  <sheetViews>
    <sheetView tabSelected="1" workbookViewId="0">
      <selection activeCell="AU53" sqref="AU53"/>
    </sheetView>
  </sheetViews>
  <sheetFormatPr defaultRowHeight="21" x14ac:dyDescent="0.35"/>
  <cols>
    <col min="1" max="1" width="8.85546875" style="19" customWidth="1"/>
    <col min="2" max="2" width="6.140625" style="19" customWidth="1"/>
    <col min="3" max="4" width="8.5703125" style="25" customWidth="1"/>
    <col min="5" max="5" width="10" style="21" bestFit="1" customWidth="1"/>
    <col min="6" max="6" width="9" style="25" customWidth="1"/>
    <col min="7" max="7" width="8.85546875" style="24" bestFit="1" customWidth="1"/>
    <col min="8" max="8" width="9.28515625" style="24" bestFit="1" customWidth="1"/>
    <col min="9" max="9" width="9.140625" style="25" bestFit="1" customWidth="1"/>
    <col min="10" max="10" width="8" style="24" customWidth="1"/>
    <col min="11" max="11" width="9.28515625" style="24" bestFit="1" customWidth="1"/>
    <col min="12" max="12" width="10" style="24" bestFit="1" customWidth="1"/>
    <col min="13" max="13" width="9.42578125" style="25" bestFit="1" customWidth="1"/>
    <col min="14" max="14" width="8.85546875" style="24" bestFit="1" customWidth="1"/>
    <col min="15" max="15" width="9.28515625" style="24" bestFit="1" customWidth="1"/>
    <col min="16" max="16" width="8.5703125" style="25" customWidth="1"/>
    <col min="17" max="17" width="8.85546875" style="24" bestFit="1" customWidth="1"/>
    <col min="18" max="18" width="9.28515625" style="24" bestFit="1" customWidth="1"/>
    <col min="19" max="19" width="10" style="24" bestFit="1" customWidth="1"/>
    <col min="20" max="20" width="11.7109375" style="21" bestFit="1" customWidth="1"/>
    <col min="21" max="21" width="11" style="24" customWidth="1"/>
    <col min="22" max="22" width="9.28515625" style="24" bestFit="1" customWidth="1"/>
    <col min="23" max="23" width="12.85546875" style="21" bestFit="1" customWidth="1"/>
    <col min="24" max="24" width="11.42578125" style="24" customWidth="1"/>
    <col min="25" max="25" width="9.28515625" style="24" bestFit="1" customWidth="1"/>
    <col min="26" max="26" width="10" style="24" bestFit="1" customWidth="1"/>
    <col min="27" max="27" width="11.28515625" style="21" customWidth="1"/>
    <col min="28" max="28" width="8.85546875" style="24" bestFit="1" customWidth="1"/>
    <col min="29" max="29" width="9.28515625" style="24" bestFit="1" customWidth="1"/>
    <col min="30" max="30" width="11.28515625" style="21" customWidth="1"/>
    <col min="31" max="31" width="9.28515625" style="21" customWidth="1"/>
    <col min="32" max="32" width="9.28515625" style="24" bestFit="1" customWidth="1"/>
    <col min="33" max="33" width="11.7109375" style="24" bestFit="1" customWidth="1"/>
    <col min="34" max="34" width="11.28515625" style="21" customWidth="1"/>
    <col min="35" max="35" width="8.5703125" style="24" bestFit="1" customWidth="1"/>
    <col min="36" max="36" width="9" style="24" bestFit="1" customWidth="1"/>
    <col min="37" max="37" width="11.28515625" style="21" customWidth="1"/>
    <col min="38" max="38" width="8.85546875" style="24" customWidth="1"/>
    <col min="39" max="39" width="9" style="24" bestFit="1" customWidth="1"/>
    <col min="40" max="40" width="11.42578125" style="24" bestFit="1" customWidth="1"/>
    <col min="41" max="41" width="11.28515625" style="21" customWidth="1"/>
    <col min="42" max="42" width="8.42578125" style="24" bestFit="1" customWidth="1"/>
    <col min="43" max="43" width="8.85546875" style="24" bestFit="1" customWidth="1"/>
    <col min="44" max="44" width="11.28515625" style="21" customWidth="1"/>
    <col min="45" max="45" width="9.140625" style="24" customWidth="1"/>
    <col min="46" max="46" width="8.85546875" style="24" bestFit="1" customWidth="1"/>
    <col min="47" max="47" width="9" style="24" customWidth="1"/>
    <col min="48" max="16384" width="9.140625" style="20"/>
  </cols>
  <sheetData>
    <row r="1" spans="1:47" x14ac:dyDescent="0.35">
      <c r="A1" s="1" t="s">
        <v>25</v>
      </c>
      <c r="V1" s="21"/>
    </row>
    <row r="2" spans="1:47" x14ac:dyDescent="0.35">
      <c r="A2" s="1"/>
    </row>
    <row r="3" spans="1:47" s="26" customFormat="1" ht="30" customHeight="1" x14ac:dyDescent="0.3">
      <c r="A3" s="194" t="s">
        <v>8</v>
      </c>
      <c r="B3" s="195"/>
      <c r="C3" s="53" t="s">
        <v>16</v>
      </c>
      <c r="D3" s="47"/>
      <c r="E3" s="115" t="s">
        <v>20</v>
      </c>
      <c r="F3" s="53" t="s">
        <v>1</v>
      </c>
      <c r="G3" s="55"/>
      <c r="H3" s="55"/>
      <c r="I3" s="54"/>
      <c r="J3" s="55"/>
      <c r="K3" s="127"/>
      <c r="L3" s="121" t="s">
        <v>20</v>
      </c>
      <c r="M3" s="53" t="s">
        <v>4</v>
      </c>
      <c r="N3" s="28"/>
      <c r="O3" s="28"/>
      <c r="P3" s="27"/>
      <c r="Q3" s="28"/>
      <c r="R3" s="128"/>
      <c r="S3" s="121" t="s">
        <v>20</v>
      </c>
      <c r="T3" s="56" t="s">
        <v>17</v>
      </c>
      <c r="U3" s="28"/>
      <c r="V3" s="28"/>
      <c r="W3" s="32"/>
      <c r="X3" s="28"/>
      <c r="Y3" s="128"/>
      <c r="Z3" s="121" t="s">
        <v>20</v>
      </c>
      <c r="AA3" s="56" t="s">
        <v>5</v>
      </c>
      <c r="AB3" s="28"/>
      <c r="AC3" s="28"/>
      <c r="AD3" s="32"/>
      <c r="AE3" s="32"/>
      <c r="AF3" s="128"/>
      <c r="AG3" s="121" t="s">
        <v>20</v>
      </c>
      <c r="AH3" s="56" t="s">
        <v>6</v>
      </c>
      <c r="AI3" s="28"/>
      <c r="AJ3" s="28"/>
      <c r="AK3" s="32"/>
      <c r="AL3" s="28"/>
      <c r="AM3" s="128"/>
      <c r="AN3" s="121" t="s">
        <v>20</v>
      </c>
      <c r="AO3" s="56" t="s">
        <v>7</v>
      </c>
      <c r="AP3" s="28"/>
      <c r="AQ3" s="28"/>
      <c r="AR3" s="32"/>
      <c r="AS3" s="28"/>
      <c r="AT3" s="28"/>
      <c r="AU3" s="144" t="s">
        <v>20</v>
      </c>
    </row>
    <row r="4" spans="1:47" s="26" customFormat="1" ht="30" customHeight="1" x14ac:dyDescent="0.3">
      <c r="A4" s="196"/>
      <c r="B4" s="197"/>
      <c r="C4" s="200" t="s">
        <v>22</v>
      </c>
      <c r="D4" s="202" t="s">
        <v>23</v>
      </c>
      <c r="E4" s="116" t="s">
        <v>21</v>
      </c>
      <c r="F4" s="53" t="s">
        <v>22</v>
      </c>
      <c r="G4" s="28"/>
      <c r="H4" s="31"/>
      <c r="I4" s="29"/>
      <c r="J4" s="30" t="s">
        <v>23</v>
      </c>
      <c r="K4" s="128"/>
      <c r="L4" s="122" t="s">
        <v>21</v>
      </c>
      <c r="M4" s="53" t="s">
        <v>22</v>
      </c>
      <c r="N4" s="28"/>
      <c r="O4" s="31"/>
      <c r="P4" s="29"/>
      <c r="Q4" s="30" t="s">
        <v>23</v>
      </c>
      <c r="R4" s="128"/>
      <c r="S4" s="122" t="s">
        <v>21</v>
      </c>
      <c r="T4" s="53" t="s">
        <v>22</v>
      </c>
      <c r="U4" s="28"/>
      <c r="V4" s="31"/>
      <c r="W4" s="29"/>
      <c r="X4" s="30" t="s">
        <v>23</v>
      </c>
      <c r="Y4" s="128"/>
      <c r="Z4" s="122" t="s">
        <v>21</v>
      </c>
      <c r="AA4" s="53" t="s">
        <v>22</v>
      </c>
      <c r="AB4" s="28"/>
      <c r="AC4" s="31"/>
      <c r="AD4" s="29"/>
      <c r="AE4" s="30" t="s">
        <v>23</v>
      </c>
      <c r="AF4" s="128"/>
      <c r="AG4" s="122" t="s">
        <v>21</v>
      </c>
      <c r="AH4" s="53" t="s">
        <v>22</v>
      </c>
      <c r="AI4" s="28"/>
      <c r="AJ4" s="31"/>
      <c r="AK4" s="29"/>
      <c r="AL4" s="30" t="s">
        <v>23</v>
      </c>
      <c r="AM4" s="128"/>
      <c r="AN4" s="122" t="s">
        <v>21</v>
      </c>
      <c r="AO4" s="53" t="s">
        <v>22</v>
      </c>
      <c r="AP4" s="28"/>
      <c r="AQ4" s="31"/>
      <c r="AR4" s="29"/>
      <c r="AS4" s="30" t="s">
        <v>23</v>
      </c>
      <c r="AT4" s="128"/>
      <c r="AU4" s="145" t="s">
        <v>21</v>
      </c>
    </row>
    <row r="5" spans="1:47" s="26" customFormat="1" ht="30" customHeight="1" x14ac:dyDescent="0.3">
      <c r="A5" s="198"/>
      <c r="B5" s="199"/>
      <c r="C5" s="201"/>
      <c r="D5" s="203"/>
      <c r="E5" s="117" t="s">
        <v>24</v>
      </c>
      <c r="F5" s="129" t="s">
        <v>2</v>
      </c>
      <c r="G5" s="33" t="s">
        <v>3</v>
      </c>
      <c r="H5" s="30" t="s">
        <v>19</v>
      </c>
      <c r="I5" s="35" t="s">
        <v>2</v>
      </c>
      <c r="J5" s="36" t="s">
        <v>3</v>
      </c>
      <c r="K5" s="130" t="s">
        <v>19</v>
      </c>
      <c r="L5" s="117" t="s">
        <v>24</v>
      </c>
      <c r="M5" s="129" t="s">
        <v>2</v>
      </c>
      <c r="N5" s="33" t="s">
        <v>3</v>
      </c>
      <c r="O5" s="30" t="s">
        <v>19</v>
      </c>
      <c r="P5" s="35" t="s">
        <v>2</v>
      </c>
      <c r="Q5" s="37" t="s">
        <v>3</v>
      </c>
      <c r="R5" s="130" t="s">
        <v>19</v>
      </c>
      <c r="S5" s="117" t="s">
        <v>24</v>
      </c>
      <c r="T5" s="137" t="s">
        <v>2</v>
      </c>
      <c r="U5" s="60" t="s">
        <v>15</v>
      </c>
      <c r="V5" s="30" t="s">
        <v>19</v>
      </c>
      <c r="W5" s="40" t="s">
        <v>2</v>
      </c>
      <c r="X5" s="57" t="s">
        <v>15</v>
      </c>
      <c r="Y5" s="130" t="s">
        <v>19</v>
      </c>
      <c r="Z5" s="117" t="s">
        <v>24</v>
      </c>
      <c r="AA5" s="137" t="s">
        <v>2</v>
      </c>
      <c r="AB5" s="38" t="s">
        <v>3</v>
      </c>
      <c r="AC5" s="30" t="s">
        <v>19</v>
      </c>
      <c r="AD5" s="40" t="s">
        <v>2</v>
      </c>
      <c r="AE5" s="155" t="s">
        <v>3</v>
      </c>
      <c r="AF5" s="130" t="s">
        <v>19</v>
      </c>
      <c r="AG5" s="117" t="s">
        <v>24</v>
      </c>
      <c r="AH5" s="137" t="s">
        <v>2</v>
      </c>
      <c r="AI5" s="38" t="s">
        <v>3</v>
      </c>
      <c r="AJ5" s="34" t="s">
        <v>19</v>
      </c>
      <c r="AK5" s="41" t="s">
        <v>2</v>
      </c>
      <c r="AL5" s="39" t="s">
        <v>3</v>
      </c>
      <c r="AM5" s="130" t="s">
        <v>19</v>
      </c>
      <c r="AN5" s="117" t="s">
        <v>24</v>
      </c>
      <c r="AO5" s="137" t="s">
        <v>2</v>
      </c>
      <c r="AP5" s="38" t="s">
        <v>3</v>
      </c>
      <c r="AQ5" s="34" t="s">
        <v>19</v>
      </c>
      <c r="AR5" s="42" t="s">
        <v>2</v>
      </c>
      <c r="AS5" s="43" t="s">
        <v>3</v>
      </c>
      <c r="AT5" s="44" t="s">
        <v>19</v>
      </c>
      <c r="AU5" s="161" t="s">
        <v>24</v>
      </c>
    </row>
    <row r="6" spans="1:47" s="71" customFormat="1" ht="35.1" customHeight="1" x14ac:dyDescent="0.2">
      <c r="A6" s="88" t="s">
        <v>0</v>
      </c>
      <c r="B6" s="61"/>
      <c r="C6" s="62">
        <v>369832.99739999947</v>
      </c>
      <c r="D6" s="63">
        <v>364039.33209999983</v>
      </c>
      <c r="E6" s="118">
        <f t="shared" ref="E6:E12" si="0">(D6-C6)/C6%</f>
        <v>-1.5665625676265447</v>
      </c>
      <c r="F6" s="48">
        <v>1218640.4214999957</v>
      </c>
      <c r="G6" s="64">
        <f>F6/C6</f>
        <v>3.2951100363333818</v>
      </c>
      <c r="H6" s="65">
        <v>100</v>
      </c>
      <c r="I6" s="67">
        <v>1239290.2852999994</v>
      </c>
      <c r="J6" s="66">
        <f t="shared" ref="J6:J12" si="1">I6/D6</f>
        <v>3.4042757911652592</v>
      </c>
      <c r="K6" s="131">
        <v>100</v>
      </c>
      <c r="L6" s="123">
        <f t="shared" ref="L6:L12" si="2">(I6-F6)/F6%</f>
        <v>1.6945001524392429</v>
      </c>
      <c r="M6" s="134">
        <v>655418.19869999948</v>
      </c>
      <c r="N6" s="64">
        <f t="shared" ref="N6:N12" si="3">M6/C6</f>
        <v>1.7722004345413243</v>
      </c>
      <c r="O6" s="50">
        <v>100</v>
      </c>
      <c r="P6" s="67">
        <v>659103.11300000222</v>
      </c>
      <c r="Q6" s="66">
        <f t="shared" ref="Q6:Q12" si="4">P6/D6</f>
        <v>1.8105272009974731</v>
      </c>
      <c r="R6" s="131">
        <v>100</v>
      </c>
      <c r="S6" s="123">
        <f t="shared" ref="S6:S12" si="5">(P6-M6)/M6%</f>
        <v>0.56222337239210729</v>
      </c>
      <c r="T6" s="138">
        <v>96859567.205339149</v>
      </c>
      <c r="U6" s="64">
        <f>T6/M6/12</f>
        <v>12.315237227856571</v>
      </c>
      <c r="V6" s="68">
        <v>100</v>
      </c>
      <c r="W6" s="69">
        <v>99926325.941505834</v>
      </c>
      <c r="X6" s="66">
        <f t="shared" ref="X6:X12" si="6">W6/P6/12</f>
        <v>12.634129113055472</v>
      </c>
      <c r="Y6" s="131">
        <v>100</v>
      </c>
      <c r="Z6" s="123">
        <f t="shared" ref="Z6:Z12" si="7">(W6-T6)/T6%</f>
        <v>3.1661908313767877</v>
      </c>
      <c r="AA6" s="138">
        <v>1114904.9823801606</v>
      </c>
      <c r="AB6" s="64">
        <f t="shared" ref="AB6:AB12" si="8">AA6/C6</f>
        <v>3.0146173819485211</v>
      </c>
      <c r="AC6" s="50">
        <v>100</v>
      </c>
      <c r="AD6" s="70">
        <v>1093687.007298416</v>
      </c>
      <c r="AE6" s="156">
        <f>AD6/D6</f>
        <v>3.0043100040574338</v>
      </c>
      <c r="AF6" s="131">
        <v>100</v>
      </c>
      <c r="AG6" s="123">
        <f t="shared" ref="AG6:AG12" si="9">(AD6-AA6)/AA6%</f>
        <v>-1.9031195857109995</v>
      </c>
      <c r="AH6" s="138">
        <v>827435.70785754663</v>
      </c>
      <c r="AI6" s="64">
        <f t="shared" ref="AI6:AI12" si="10">AH6/C6</f>
        <v>2.2373225582211065</v>
      </c>
      <c r="AJ6" s="50">
        <v>100</v>
      </c>
      <c r="AK6" s="70">
        <v>806123.46772172116</v>
      </c>
      <c r="AL6" s="66">
        <f t="shared" ref="AL6:AL12" si="11">AK6/D6</f>
        <v>2.2143856353969</v>
      </c>
      <c r="AM6" s="131">
        <v>100</v>
      </c>
      <c r="AN6" s="123">
        <f t="shared" ref="AN6:AN12" si="12">(AK6-AH6)/AH6%</f>
        <v>-2.5756974147282801</v>
      </c>
      <c r="AO6" s="138">
        <v>287469.27452261321</v>
      </c>
      <c r="AP6" s="64">
        <f t="shared" ref="AP6:AP12" si="13">AO6/C6</f>
        <v>0.77729482372741254</v>
      </c>
      <c r="AQ6" s="49">
        <v>100</v>
      </c>
      <c r="AR6" s="69">
        <v>287563.53957669908</v>
      </c>
      <c r="AS6" s="66">
        <f>AR6/D6</f>
        <v>0.78992436866054572</v>
      </c>
      <c r="AT6" s="49">
        <v>100</v>
      </c>
      <c r="AU6" s="146">
        <f t="shared" ref="AU6:AU12" si="14">(AR6-AO6)/AO6%</f>
        <v>3.2791349351131725E-2</v>
      </c>
    </row>
    <row r="7" spans="1:47" s="7" customFormat="1" ht="35.1" customHeight="1" x14ac:dyDescent="0.2">
      <c r="A7" s="45" t="s">
        <v>9</v>
      </c>
      <c r="B7" s="46"/>
      <c r="C7" s="9">
        <v>364228.99929999973</v>
      </c>
      <c r="D7" s="72">
        <v>359193.6676000001</v>
      </c>
      <c r="E7" s="119">
        <f t="shared" si="0"/>
        <v>-1.3824631508410581</v>
      </c>
      <c r="F7" s="8">
        <v>968564.85780000035</v>
      </c>
      <c r="G7" s="73">
        <f t="shared" ref="G7:G12" si="15">F7/C7</f>
        <v>2.6592195010871036</v>
      </c>
      <c r="H7" s="74">
        <f t="shared" ref="H7:H12" si="16">F7/$F$6%</f>
        <v>79.479134346111451</v>
      </c>
      <c r="I7" s="77">
        <v>1022048.1284000003</v>
      </c>
      <c r="J7" s="75">
        <f t="shared" si="1"/>
        <v>2.8453957310242961</v>
      </c>
      <c r="K7" s="132">
        <f t="shared" ref="K7:K12" si="17">I7/$I$6%</f>
        <v>82.470438163128946</v>
      </c>
      <c r="L7" s="124">
        <f t="shared" si="2"/>
        <v>5.5219090564035032</v>
      </c>
      <c r="M7" s="8">
        <v>410959.53849999834</v>
      </c>
      <c r="N7" s="73">
        <f t="shared" si="3"/>
        <v>1.1282998863072642</v>
      </c>
      <c r="O7" s="76">
        <f t="shared" ref="O7:O12" si="18">M7/$M$6%</f>
        <v>62.701880923526865</v>
      </c>
      <c r="P7" s="77">
        <v>446338.40979999996</v>
      </c>
      <c r="Q7" s="75">
        <f t="shared" si="4"/>
        <v>1.2426121339562275</v>
      </c>
      <c r="R7" s="132">
        <f t="shared" ref="R7:R12" si="19">P7/$P$6%</f>
        <v>67.719056547681404</v>
      </c>
      <c r="S7" s="124">
        <f t="shared" si="5"/>
        <v>8.6088453936692773</v>
      </c>
      <c r="T7" s="51">
        <v>53904141.35536278</v>
      </c>
      <c r="U7" s="73">
        <f t="shared" ref="U7:U11" si="20">T7/M7/12</f>
        <v>10.930545123759387</v>
      </c>
      <c r="V7" s="78">
        <f t="shared" ref="V7:V12" si="21">T7/$T$6%</f>
        <v>55.65185031344167</v>
      </c>
      <c r="W7" s="59">
        <v>60493304.897117488</v>
      </c>
      <c r="X7" s="75">
        <f t="shared" si="6"/>
        <v>11.294364613803529</v>
      </c>
      <c r="Y7" s="132">
        <f t="shared" ref="Y7:Y12" si="22">W7/$W$6%</f>
        <v>60.53790562912183</v>
      </c>
      <c r="Z7" s="124">
        <f t="shared" si="7"/>
        <v>12.223854004677824</v>
      </c>
      <c r="AA7" s="51">
        <v>580407.33503049053</v>
      </c>
      <c r="AB7" s="73">
        <f t="shared" si="8"/>
        <v>1.593523130080134</v>
      </c>
      <c r="AC7" s="76">
        <f t="shared" ref="AC7:AC12" si="23">AA7/$AA$6%</f>
        <v>52.058905844281455</v>
      </c>
      <c r="AD7" s="17">
        <v>611273.17961925</v>
      </c>
      <c r="AE7" s="157">
        <f t="shared" ref="AE7:AE12" si="24">AD7/D7</f>
        <v>1.7017927507006245</v>
      </c>
      <c r="AF7" s="132">
        <f t="shared" ref="AF7:AF12" si="25">AD7/$AD$6%</f>
        <v>55.891052516861635</v>
      </c>
      <c r="AG7" s="124">
        <f t="shared" si="9"/>
        <v>5.317962528357433</v>
      </c>
      <c r="AH7" s="51">
        <v>396044.69525867567</v>
      </c>
      <c r="AI7" s="73">
        <f t="shared" si="10"/>
        <v>1.0873508040815572</v>
      </c>
      <c r="AJ7" s="76">
        <f t="shared" ref="AJ7:AJ12" si="26">AH7/$AH$6%</f>
        <v>47.864104908421446</v>
      </c>
      <c r="AK7" s="17">
        <v>409297.07016296999</v>
      </c>
      <c r="AL7" s="75">
        <f t="shared" si="11"/>
        <v>1.1394885463815172</v>
      </c>
      <c r="AM7" s="132">
        <f t="shared" ref="AM7:AM12" si="27">AK7/$AK$6%</f>
        <v>50.773496437181244</v>
      </c>
      <c r="AN7" s="124">
        <f t="shared" si="12"/>
        <v>3.3461816464019463</v>
      </c>
      <c r="AO7" s="51">
        <v>184362.63977181548</v>
      </c>
      <c r="AP7" s="73">
        <f t="shared" si="13"/>
        <v>0.50617232599857842</v>
      </c>
      <c r="AQ7" s="78">
        <f t="shared" ref="AQ7:AQ12" si="28">AO7/$AO$6%</f>
        <v>64.132989544005326</v>
      </c>
      <c r="AR7" s="59">
        <v>201976.10945627734</v>
      </c>
      <c r="AS7" s="75">
        <f>AR7/D7</f>
        <v>0.5623042043191</v>
      </c>
      <c r="AT7" s="78">
        <f t="shared" ref="AT7:AT12" si="29">AR7/$AR$6%</f>
        <v>70.237036918376845</v>
      </c>
      <c r="AU7" s="147">
        <f t="shared" si="14"/>
        <v>9.5537087699882921</v>
      </c>
    </row>
    <row r="8" spans="1:47" s="7" customFormat="1" ht="35.1" customHeight="1" x14ac:dyDescent="0.2">
      <c r="A8" s="45" t="s">
        <v>10</v>
      </c>
      <c r="B8" s="46"/>
      <c r="C8" s="9">
        <v>2938.9996999999962</v>
      </c>
      <c r="D8" s="72">
        <v>2718.6652999999906</v>
      </c>
      <c r="E8" s="119">
        <f t="shared" si="0"/>
        <v>-7.4969180840680565</v>
      </c>
      <c r="F8" s="8">
        <v>58262.909500000002</v>
      </c>
      <c r="G8" s="73">
        <f>F8/C8</f>
        <v>19.824061057236609</v>
      </c>
      <c r="H8" s="74">
        <f t="shared" si="16"/>
        <v>4.780976280787204</v>
      </c>
      <c r="I8" s="77">
        <v>53834.360899999738</v>
      </c>
      <c r="J8" s="75">
        <f t="shared" si="1"/>
        <v>19.801761143602313</v>
      </c>
      <c r="K8" s="132">
        <f t="shared" si="17"/>
        <v>4.3439669897007107</v>
      </c>
      <c r="L8" s="124">
        <f t="shared" si="2"/>
        <v>-7.6009739953001549</v>
      </c>
      <c r="M8" s="8">
        <v>55189.552499999947</v>
      </c>
      <c r="N8" s="73">
        <f t="shared" si="3"/>
        <v>18.778345741239789</v>
      </c>
      <c r="O8" s="76">
        <f t="shared" si="18"/>
        <v>8.4205096241554802</v>
      </c>
      <c r="P8" s="77">
        <v>51141.965099999863</v>
      </c>
      <c r="Q8" s="75">
        <f t="shared" si="4"/>
        <v>18.811423789460232</v>
      </c>
      <c r="R8" s="132">
        <f t="shared" si="19"/>
        <v>7.7593268930592494</v>
      </c>
      <c r="S8" s="124">
        <f t="shared" si="5"/>
        <v>-7.3339739437098865</v>
      </c>
      <c r="T8" s="51">
        <v>8486081.0551980957</v>
      </c>
      <c r="U8" s="73">
        <f t="shared" si="20"/>
        <v>12.813537875062652</v>
      </c>
      <c r="V8" s="78">
        <f t="shared" si="21"/>
        <v>8.7612213228331672</v>
      </c>
      <c r="W8" s="59">
        <v>8332585.7504139654</v>
      </c>
      <c r="X8" s="75">
        <f t="shared" si="6"/>
        <v>13.57754135004547</v>
      </c>
      <c r="Y8" s="132">
        <f>W8/$W$6%</f>
        <v>8.3387292306650362</v>
      </c>
      <c r="Z8" s="124">
        <f t="shared" si="7"/>
        <v>-1.8087890486281382</v>
      </c>
      <c r="AA8" s="51">
        <v>129004.38774353708</v>
      </c>
      <c r="AB8" s="73">
        <f t="shared" si="8"/>
        <v>43.89397785360007</v>
      </c>
      <c r="AC8" s="76">
        <f t="shared" si="23"/>
        <v>11.570886289173396</v>
      </c>
      <c r="AD8" s="17">
        <v>97962.12274466244</v>
      </c>
      <c r="AE8" s="157">
        <f t="shared" si="24"/>
        <v>36.033167725597842</v>
      </c>
      <c r="AF8" s="132">
        <f>AD8/$AD$6%</f>
        <v>8.957052803127354</v>
      </c>
      <c r="AG8" s="124">
        <f t="shared" si="9"/>
        <v>-24.062952851330291</v>
      </c>
      <c r="AH8" s="51">
        <v>108512.61584109701</v>
      </c>
      <c r="AI8" s="73">
        <f t="shared" si="10"/>
        <v>36.921615147186692</v>
      </c>
      <c r="AJ8" s="76">
        <f t="shared" si="26"/>
        <v>13.114325960389762</v>
      </c>
      <c r="AK8" s="17">
        <v>78903.407265268252</v>
      </c>
      <c r="AL8" s="75">
        <f t="shared" si="11"/>
        <v>29.022847080612873</v>
      </c>
      <c r="AM8" s="132">
        <f t="shared" si="27"/>
        <v>9.7880052404709552</v>
      </c>
      <c r="AN8" s="124">
        <f t="shared" si="12"/>
        <v>-27.286420428005993</v>
      </c>
      <c r="AO8" s="51">
        <v>20491.771902440276</v>
      </c>
      <c r="AP8" s="73">
        <f t="shared" si="13"/>
        <v>6.9723627064134446</v>
      </c>
      <c r="AQ8" s="78">
        <f t="shared" si="28"/>
        <v>7.128334649492543</v>
      </c>
      <c r="AR8" s="59">
        <v>19058.715479394221</v>
      </c>
      <c r="AS8" s="75">
        <f t="shared" ref="AS8:AS12" si="30">AR8/D8</f>
        <v>7.0103206449849811</v>
      </c>
      <c r="AT8" s="78">
        <f t="shared" si="29"/>
        <v>6.6276536682811527</v>
      </c>
      <c r="AU8" s="147">
        <f t="shared" si="14"/>
        <v>-6.9933260523722618</v>
      </c>
    </row>
    <row r="9" spans="1:47" s="7" customFormat="1" ht="35.1" customHeight="1" x14ac:dyDescent="0.2">
      <c r="A9" s="45" t="s">
        <v>11</v>
      </c>
      <c r="B9" s="46"/>
      <c r="C9" s="9">
        <v>538.00019999999995</v>
      </c>
      <c r="D9" s="72">
        <v>421.99980000000005</v>
      </c>
      <c r="E9" s="119">
        <f t="shared" si="0"/>
        <v>-21.561404624013136</v>
      </c>
      <c r="F9" s="8">
        <v>15020.089100000005</v>
      </c>
      <c r="G9" s="73">
        <f t="shared" si="15"/>
        <v>27.918370848189287</v>
      </c>
      <c r="H9" s="74">
        <f t="shared" si="16"/>
        <v>1.2325283845018149</v>
      </c>
      <c r="I9" s="77">
        <v>11811.061100000003</v>
      </c>
      <c r="J9" s="75">
        <f t="shared" si="1"/>
        <v>27.98830971009939</v>
      </c>
      <c r="K9" s="132">
        <f t="shared" si="17"/>
        <v>0.95305040635744653</v>
      </c>
      <c r="L9" s="124">
        <f t="shared" si="2"/>
        <v>-21.364906550387914</v>
      </c>
      <c r="M9" s="8">
        <v>14384.588899999999</v>
      </c>
      <c r="N9" s="73">
        <f t="shared" si="3"/>
        <v>26.737144149760539</v>
      </c>
      <c r="O9" s="76">
        <f t="shared" si="18"/>
        <v>2.1947191775466961</v>
      </c>
      <c r="P9" s="77">
        <v>11242.7947</v>
      </c>
      <c r="Q9" s="75">
        <f t="shared" si="4"/>
        <v>26.641706228296787</v>
      </c>
      <c r="R9" s="132">
        <f t="shared" si="19"/>
        <v>1.7057717492528308</v>
      </c>
      <c r="S9" s="124">
        <f t="shared" si="5"/>
        <v>-21.841390267329771</v>
      </c>
      <c r="T9" s="51">
        <v>2366617.4074246995</v>
      </c>
      <c r="U9" s="73">
        <f t="shared" si="20"/>
        <v>13.710375642740241</v>
      </c>
      <c r="V9" s="78">
        <f>T9/$T$6%</f>
        <v>2.4433491452708509</v>
      </c>
      <c r="W9" s="59">
        <v>1930582.5732287988</v>
      </c>
      <c r="X9" s="75">
        <f t="shared" si="6"/>
        <v>14.309776652098778</v>
      </c>
      <c r="Y9" s="132">
        <f t="shared" si="22"/>
        <v>1.9320059604301969</v>
      </c>
      <c r="Z9" s="124">
        <f t="shared" si="7"/>
        <v>-18.424390559620878</v>
      </c>
      <c r="AA9" s="51">
        <v>32457.565621536603</v>
      </c>
      <c r="AB9" s="73">
        <f t="shared" si="8"/>
        <v>60.330025196155333</v>
      </c>
      <c r="AC9" s="76">
        <f t="shared" si="23"/>
        <v>2.9112405213441961</v>
      </c>
      <c r="AD9" s="17">
        <v>38928.602123787612</v>
      </c>
      <c r="AE9" s="157">
        <f t="shared" si="24"/>
        <v>92.247916050641749</v>
      </c>
      <c r="AF9" s="132">
        <f t="shared" si="25"/>
        <v>3.5593914770869923</v>
      </c>
      <c r="AG9" s="124">
        <f t="shared" si="9"/>
        <v>19.936912637580171</v>
      </c>
      <c r="AH9" s="51">
        <v>26913.316245209895</v>
      </c>
      <c r="AI9" s="73">
        <f t="shared" si="10"/>
        <v>50.024732788593568</v>
      </c>
      <c r="AJ9" s="76">
        <f t="shared" si="26"/>
        <v>3.2526172111783409</v>
      </c>
      <c r="AK9" s="17">
        <v>34298.900765767488</v>
      </c>
      <c r="AL9" s="75">
        <f t="shared" si="11"/>
        <v>81.277054552555441</v>
      </c>
      <c r="AM9" s="132">
        <f t="shared" si="27"/>
        <v>4.2547949711355733</v>
      </c>
      <c r="AN9" s="124">
        <f t="shared" si="12"/>
        <v>27.442119927796337</v>
      </c>
      <c r="AO9" s="51">
        <v>5544.2493763267003</v>
      </c>
      <c r="AP9" s="73">
        <f t="shared" si="13"/>
        <v>10.305292407561746</v>
      </c>
      <c r="AQ9" s="78">
        <f t="shared" si="28"/>
        <v>1.9286406818724458</v>
      </c>
      <c r="AR9" s="59">
        <v>4629.7013580201028</v>
      </c>
      <c r="AS9" s="75">
        <f t="shared" si="30"/>
        <v>10.97086149808626</v>
      </c>
      <c r="AT9" s="78">
        <f t="shared" si="29"/>
        <v>1.6099750910129782</v>
      </c>
      <c r="AU9" s="147">
        <f t="shared" si="14"/>
        <v>-16.495434390300176</v>
      </c>
    </row>
    <row r="10" spans="1:47" s="7" customFormat="1" ht="35.1" customHeight="1" x14ac:dyDescent="0.2">
      <c r="A10" s="45" t="s">
        <v>12</v>
      </c>
      <c r="B10" s="46"/>
      <c r="C10" s="9">
        <v>1008.9987999999996</v>
      </c>
      <c r="D10" s="72">
        <v>847.99990000000003</v>
      </c>
      <c r="E10" s="119">
        <f t="shared" si="0"/>
        <v>-15.956302425731295</v>
      </c>
      <c r="F10" s="8">
        <v>40915.488199999985</v>
      </c>
      <c r="G10" s="73">
        <f t="shared" si="15"/>
        <v>40.550581626063384</v>
      </c>
      <c r="H10" s="74">
        <f t="shared" si="16"/>
        <v>3.3574701345978726</v>
      </c>
      <c r="I10" s="77">
        <v>32003.394700000023</v>
      </c>
      <c r="J10" s="75">
        <f t="shared" si="1"/>
        <v>37.739856691020861</v>
      </c>
      <c r="K10" s="132">
        <f t="shared" si="17"/>
        <v>2.5823969637793818</v>
      </c>
      <c r="L10" s="124">
        <f t="shared" si="2"/>
        <v>-21.781711259160694</v>
      </c>
      <c r="M10" s="8">
        <v>39627.008199999982</v>
      </c>
      <c r="N10" s="73">
        <f t="shared" si="3"/>
        <v>39.273592991389087</v>
      </c>
      <c r="O10" s="76">
        <f t="shared" si="18"/>
        <v>6.0460646772700022</v>
      </c>
      <c r="P10" s="77">
        <v>31240.608800000002</v>
      </c>
      <c r="Q10" s="75">
        <f t="shared" si="4"/>
        <v>36.840344910418032</v>
      </c>
      <c r="R10" s="132">
        <f t="shared" si="19"/>
        <v>4.7398666739417896</v>
      </c>
      <c r="S10" s="124">
        <f t="shared" si="5"/>
        <v>-21.163342328730192</v>
      </c>
      <c r="T10" s="51">
        <v>6240016.241828898</v>
      </c>
      <c r="U10" s="73">
        <f t="shared" si="20"/>
        <v>13.122397503774755</v>
      </c>
      <c r="V10" s="78">
        <f t="shared" si="21"/>
        <v>6.4423333924260318</v>
      </c>
      <c r="W10" s="59">
        <v>5156453.3462675009</v>
      </c>
      <c r="X10" s="75">
        <f t="shared" si="6"/>
        <v>13.754675789874227</v>
      </c>
      <c r="Y10" s="132">
        <f t="shared" si="22"/>
        <v>5.1602551156398455</v>
      </c>
      <c r="Z10" s="124">
        <f t="shared" si="7"/>
        <v>-17.364744795020176</v>
      </c>
      <c r="AA10" s="51">
        <v>78003.030947276362</v>
      </c>
      <c r="AB10" s="73">
        <f t="shared" si="8"/>
        <v>77.307357498617833</v>
      </c>
      <c r="AC10" s="76">
        <f t="shared" si="23"/>
        <v>6.9963837439089378</v>
      </c>
      <c r="AD10" s="17">
        <v>87185.193535857296</v>
      </c>
      <c r="AE10" s="157">
        <f t="shared" si="24"/>
        <v>102.81274035039071</v>
      </c>
      <c r="AF10" s="132">
        <f>AD10/$AD$6%</f>
        <v>7.9716768100975104</v>
      </c>
      <c r="AG10" s="124">
        <f t="shared" si="9"/>
        <v>11.771545896450256</v>
      </c>
      <c r="AH10" s="51">
        <v>63235.636301282706</v>
      </c>
      <c r="AI10" s="73">
        <f t="shared" si="10"/>
        <v>62.671666508704206</v>
      </c>
      <c r="AJ10" s="76">
        <f t="shared" si="26"/>
        <v>7.6423625063289524</v>
      </c>
      <c r="AK10" s="17">
        <v>73553.937337658674</v>
      </c>
      <c r="AL10" s="75">
        <f t="shared" si="11"/>
        <v>86.738143881454079</v>
      </c>
      <c r="AM10" s="132">
        <f t="shared" si="27"/>
        <v>9.1244009488444711</v>
      </c>
      <c r="AN10" s="124">
        <f t="shared" si="12"/>
        <v>16.317224969817637</v>
      </c>
      <c r="AO10" s="51">
        <v>14767.394645993696</v>
      </c>
      <c r="AP10" s="73">
        <f t="shared" si="13"/>
        <v>14.635690989913666</v>
      </c>
      <c r="AQ10" s="78">
        <f t="shared" si="28"/>
        <v>5.1370340953888789</v>
      </c>
      <c r="AR10" s="59">
        <v>13631.256198198598</v>
      </c>
      <c r="AS10" s="75">
        <f t="shared" si="30"/>
        <v>16.074596468936608</v>
      </c>
      <c r="AT10" s="78">
        <f t="shared" si="29"/>
        <v>4.7402588722701626</v>
      </c>
      <c r="AU10" s="147">
        <f t="shared" si="14"/>
        <v>-7.6935605435541419</v>
      </c>
    </row>
    <row r="11" spans="1:47" s="7" customFormat="1" ht="35.1" customHeight="1" x14ac:dyDescent="0.2">
      <c r="A11" s="45" t="s">
        <v>13</v>
      </c>
      <c r="B11" s="46"/>
      <c r="C11" s="9">
        <v>1009.9994000000005</v>
      </c>
      <c r="D11" s="72">
        <v>762.99960000000033</v>
      </c>
      <c r="E11" s="119">
        <f t="shared" si="0"/>
        <v>-24.455440270558583</v>
      </c>
      <c r="F11" s="8">
        <v>92510.876900000047</v>
      </c>
      <c r="G11" s="73">
        <f t="shared" si="15"/>
        <v>91.594982036622994</v>
      </c>
      <c r="H11" s="74">
        <f t="shared" si="16"/>
        <v>7.5913185930703495</v>
      </c>
      <c r="I11" s="77">
        <v>71553.710000000036</v>
      </c>
      <c r="J11" s="75">
        <f t="shared" si="1"/>
        <v>93.779485598681845</v>
      </c>
      <c r="K11" s="132">
        <f t="shared" si="17"/>
        <v>5.7737651015862497</v>
      </c>
      <c r="L11" s="124">
        <f t="shared" si="2"/>
        <v>-22.653732839062517</v>
      </c>
      <c r="M11" s="8">
        <v>91891.310600000055</v>
      </c>
      <c r="N11" s="73">
        <f t="shared" si="3"/>
        <v>90.981549692009722</v>
      </c>
      <c r="O11" s="76">
        <f t="shared" si="18"/>
        <v>14.020256194024435</v>
      </c>
      <c r="P11" s="77">
        <v>71116.704400000061</v>
      </c>
      <c r="Q11" s="75">
        <f t="shared" si="4"/>
        <v>93.206738771553788</v>
      </c>
      <c r="R11" s="132">
        <f t="shared" si="19"/>
        <v>10.789920878434664</v>
      </c>
      <c r="S11" s="124">
        <f t="shared" si="5"/>
        <v>-22.60780270120555</v>
      </c>
      <c r="T11" s="51">
        <v>16671508.344124814</v>
      </c>
      <c r="U11" s="73">
        <f t="shared" si="20"/>
        <v>15.118865461152758</v>
      </c>
      <c r="V11" s="78">
        <f>T11/$T$6%</f>
        <v>17.212040921865526</v>
      </c>
      <c r="W11" s="59">
        <v>14174073.079676798</v>
      </c>
      <c r="X11" s="75">
        <f t="shared" si="6"/>
        <v>16.608935504043576</v>
      </c>
      <c r="Y11" s="132">
        <f>W11/$W$6%</f>
        <v>14.18452339373902</v>
      </c>
      <c r="Z11" s="124">
        <f t="shared" si="7"/>
        <v>-14.980259811513307</v>
      </c>
      <c r="AA11" s="51">
        <v>223552.86817782093</v>
      </c>
      <c r="AB11" s="73">
        <f t="shared" si="8"/>
        <v>221.33960493226115</v>
      </c>
      <c r="AC11" s="76">
        <f t="shared" si="23"/>
        <v>20.051293312957302</v>
      </c>
      <c r="AD11" s="17">
        <v>197849.16622332376</v>
      </c>
      <c r="AE11" s="157">
        <f t="shared" si="24"/>
        <v>259.30441670391923</v>
      </c>
      <c r="AF11" s="132">
        <f>AD11/$AD$6%</f>
        <v>18.090108495669455</v>
      </c>
      <c r="AG11" s="124">
        <f t="shared" si="9"/>
        <v>-11.497818016833335</v>
      </c>
      <c r="AH11" s="51">
        <v>176964.77429418339</v>
      </c>
      <c r="AI11" s="73">
        <f t="shared" si="10"/>
        <v>175.21275190280639</v>
      </c>
      <c r="AJ11" s="76">
        <f t="shared" si="26"/>
        <v>21.387132874938736</v>
      </c>
      <c r="AK11" s="17">
        <v>167791.86136043468</v>
      </c>
      <c r="AL11" s="75">
        <f t="shared" si="11"/>
        <v>219.91081169693223</v>
      </c>
      <c r="AM11" s="132">
        <f t="shared" si="27"/>
        <v>20.814660294489464</v>
      </c>
      <c r="AN11" s="124">
        <f t="shared" si="12"/>
        <v>-5.1834682751606866</v>
      </c>
      <c r="AO11" s="51">
        <v>46588.093883637252</v>
      </c>
      <c r="AP11" s="73">
        <f t="shared" si="13"/>
        <v>46.126853029454502</v>
      </c>
      <c r="AQ11" s="78">
        <f t="shared" si="28"/>
        <v>16.206286379997973</v>
      </c>
      <c r="AR11" s="59">
        <v>30057.304862889221</v>
      </c>
      <c r="AS11" s="75">
        <f t="shared" si="30"/>
        <v>39.393605006987173</v>
      </c>
      <c r="AT11" s="78">
        <f t="shared" si="29"/>
        <v>10.452404677983289</v>
      </c>
      <c r="AU11" s="147">
        <f t="shared" si="14"/>
        <v>-35.482861913253764</v>
      </c>
    </row>
    <row r="12" spans="1:47" s="7" customFormat="1" ht="35.1" customHeight="1" x14ac:dyDescent="0.2">
      <c r="A12" s="92" t="s">
        <v>14</v>
      </c>
      <c r="B12" s="93"/>
      <c r="C12" s="13">
        <v>108</v>
      </c>
      <c r="D12" s="94">
        <v>93.999899999999997</v>
      </c>
      <c r="E12" s="120">
        <f t="shared" si="0"/>
        <v>-12.963055555555558</v>
      </c>
      <c r="F12" s="12">
        <v>43366.200000000004</v>
      </c>
      <c r="G12" s="79">
        <f t="shared" si="15"/>
        <v>401.53888888888895</v>
      </c>
      <c r="H12" s="80">
        <f t="shared" si="16"/>
        <v>3.558572260931701</v>
      </c>
      <c r="I12" s="82">
        <v>48039.630199999985</v>
      </c>
      <c r="J12" s="81">
        <f t="shared" si="1"/>
        <v>511.06043942599922</v>
      </c>
      <c r="K12" s="133">
        <f t="shared" si="17"/>
        <v>3.8763823754473199</v>
      </c>
      <c r="L12" s="125">
        <f t="shared" si="2"/>
        <v>10.776665236981751</v>
      </c>
      <c r="M12" s="135">
        <v>43366.200000000004</v>
      </c>
      <c r="N12" s="79">
        <f t="shared" si="3"/>
        <v>401.53888888888895</v>
      </c>
      <c r="O12" s="99">
        <f t="shared" si="18"/>
        <v>6.616569403476352</v>
      </c>
      <c r="P12" s="96">
        <v>48022.6302</v>
      </c>
      <c r="Q12" s="97">
        <f t="shared" si="4"/>
        <v>510.87958816977465</v>
      </c>
      <c r="R12" s="136">
        <f t="shared" si="19"/>
        <v>7.2860572576297082</v>
      </c>
      <c r="S12" s="126">
        <f t="shared" si="5"/>
        <v>10.73746420022966</v>
      </c>
      <c r="T12" s="139">
        <v>9191202.8013999984</v>
      </c>
      <c r="U12" s="100">
        <f>T12/M12/12</f>
        <v>17.661994059505631</v>
      </c>
      <c r="V12" s="98">
        <f t="shared" si="21"/>
        <v>9.4892049041628965</v>
      </c>
      <c r="W12" s="101">
        <v>9839326.2948010005</v>
      </c>
      <c r="X12" s="97">
        <f t="shared" si="6"/>
        <v>17.074113901826298</v>
      </c>
      <c r="Y12" s="136">
        <f t="shared" si="22"/>
        <v>9.8465806704037888</v>
      </c>
      <c r="Z12" s="126">
        <f t="shared" si="7"/>
        <v>7.0515634069382127</v>
      </c>
      <c r="AA12" s="139">
        <v>71479.79485950002</v>
      </c>
      <c r="AB12" s="100">
        <f t="shared" si="8"/>
        <v>661.84995240277794</v>
      </c>
      <c r="AC12" s="99">
        <f t="shared" si="23"/>
        <v>6.4112902883347971</v>
      </c>
      <c r="AD12" s="18">
        <v>60488.743051538193</v>
      </c>
      <c r="AE12" s="158">
        <f t="shared" si="24"/>
        <v>643.4979510780139</v>
      </c>
      <c r="AF12" s="136">
        <f t="shared" si="25"/>
        <v>5.5307178971573574</v>
      </c>
      <c r="AG12" s="126">
        <f t="shared" si="9"/>
        <v>-15.376445650922376</v>
      </c>
      <c r="AH12" s="139">
        <v>55764.669917099993</v>
      </c>
      <c r="AI12" s="100">
        <f t="shared" si="10"/>
        <v>516.33953626944435</v>
      </c>
      <c r="AJ12" s="99">
        <f t="shared" si="26"/>
        <v>6.7394565387430179</v>
      </c>
      <c r="AK12" s="18">
        <v>42278.290829619087</v>
      </c>
      <c r="AL12" s="97">
        <f t="shared" si="11"/>
        <v>449.76952985714973</v>
      </c>
      <c r="AM12" s="136">
        <f t="shared" si="27"/>
        <v>5.2446421078779233</v>
      </c>
      <c r="AN12" s="126">
        <f t="shared" si="12"/>
        <v>-24.184450670164132</v>
      </c>
      <c r="AO12" s="139">
        <v>15715.124942400002</v>
      </c>
      <c r="AP12" s="100">
        <f t="shared" si="13"/>
        <v>145.51041613333334</v>
      </c>
      <c r="AQ12" s="98">
        <f t="shared" si="28"/>
        <v>5.4667146492429062</v>
      </c>
      <c r="AR12" s="101">
        <v>18210.452221919095</v>
      </c>
      <c r="AS12" s="97">
        <f t="shared" si="30"/>
        <v>193.72842122086402</v>
      </c>
      <c r="AT12" s="98">
        <f t="shared" si="29"/>
        <v>6.3326707720753985</v>
      </c>
      <c r="AU12" s="148">
        <f t="shared" si="14"/>
        <v>15.87850741667733</v>
      </c>
    </row>
    <row r="13" spans="1:47" s="3" customFormat="1" x14ac:dyDescent="0.35">
      <c r="B13" s="5"/>
      <c r="C13" s="90"/>
      <c r="D13" s="90"/>
      <c r="E13" s="4"/>
      <c r="F13" s="90"/>
      <c r="G13" s="23"/>
      <c r="H13" s="23"/>
      <c r="I13" s="90"/>
      <c r="J13" s="23"/>
      <c r="K13" s="23"/>
      <c r="L13" s="23"/>
      <c r="M13" s="90"/>
      <c r="N13" s="23"/>
      <c r="O13" s="23"/>
      <c r="P13" s="90"/>
      <c r="Q13" s="23"/>
      <c r="R13" s="23"/>
      <c r="S13" s="23"/>
      <c r="T13" s="4"/>
      <c r="U13" s="23"/>
      <c r="V13" s="23"/>
      <c r="W13" s="4"/>
      <c r="X13" s="23"/>
      <c r="Y13" s="23"/>
      <c r="Z13" s="23"/>
      <c r="AA13" s="4"/>
      <c r="AB13" s="23"/>
      <c r="AC13" s="23"/>
      <c r="AD13" s="4"/>
      <c r="AE13" s="4"/>
      <c r="AF13" s="23"/>
      <c r="AG13" s="23"/>
      <c r="AH13" s="4"/>
      <c r="AI13" s="23"/>
      <c r="AJ13" s="23"/>
      <c r="AK13" s="4"/>
      <c r="AL13" s="23"/>
      <c r="AM13" s="23"/>
      <c r="AN13" s="23"/>
      <c r="AO13" s="4"/>
      <c r="AP13" s="23"/>
      <c r="AQ13" s="22"/>
      <c r="AR13" s="2"/>
      <c r="AS13" s="22"/>
      <c r="AT13" s="22"/>
      <c r="AU13" s="22"/>
    </row>
    <row r="14" spans="1:47" x14ac:dyDescent="0.35">
      <c r="A14" s="1" t="s">
        <v>26</v>
      </c>
      <c r="V14" s="21"/>
    </row>
    <row r="15" spans="1:47" x14ac:dyDescent="0.35">
      <c r="A15" s="1"/>
    </row>
    <row r="16" spans="1:47" s="26" customFormat="1" ht="30" customHeight="1" x14ac:dyDescent="0.3">
      <c r="A16" s="194" t="s">
        <v>18</v>
      </c>
      <c r="B16" s="195"/>
      <c r="C16" s="53" t="s">
        <v>16</v>
      </c>
      <c r="D16" s="47"/>
      <c r="E16" s="115" t="s">
        <v>20</v>
      </c>
      <c r="F16" s="53" t="s">
        <v>1</v>
      </c>
      <c r="G16" s="55"/>
      <c r="H16" s="55"/>
      <c r="I16" s="54"/>
      <c r="J16" s="55"/>
      <c r="K16" s="127"/>
      <c r="L16" s="121" t="s">
        <v>20</v>
      </c>
      <c r="M16" s="53" t="s">
        <v>4</v>
      </c>
      <c r="N16" s="28"/>
      <c r="O16" s="28"/>
      <c r="P16" s="27"/>
      <c r="Q16" s="28"/>
      <c r="R16" s="128"/>
      <c r="S16" s="121" t="s">
        <v>20</v>
      </c>
      <c r="T16" s="56" t="s">
        <v>17</v>
      </c>
      <c r="U16" s="28"/>
      <c r="V16" s="28"/>
      <c r="W16" s="32"/>
      <c r="X16" s="28"/>
      <c r="Y16" s="128"/>
      <c r="Z16" s="121" t="s">
        <v>20</v>
      </c>
      <c r="AA16" s="56" t="s">
        <v>5</v>
      </c>
      <c r="AB16" s="28"/>
      <c r="AC16" s="28"/>
      <c r="AD16" s="32"/>
      <c r="AE16" s="32"/>
      <c r="AF16" s="128"/>
      <c r="AG16" s="121" t="s">
        <v>20</v>
      </c>
      <c r="AH16" s="56" t="s">
        <v>6</v>
      </c>
      <c r="AI16" s="28"/>
      <c r="AJ16" s="28"/>
      <c r="AK16" s="32"/>
      <c r="AL16" s="28"/>
      <c r="AM16" s="128"/>
      <c r="AN16" s="121" t="s">
        <v>20</v>
      </c>
      <c r="AO16" s="56" t="s">
        <v>7</v>
      </c>
      <c r="AP16" s="28"/>
      <c r="AQ16" s="28"/>
      <c r="AR16" s="32"/>
      <c r="AS16" s="28"/>
      <c r="AT16" s="28"/>
      <c r="AU16" s="144" t="s">
        <v>20</v>
      </c>
    </row>
    <row r="17" spans="1:47" s="26" customFormat="1" ht="30" customHeight="1" x14ac:dyDescent="0.3">
      <c r="A17" s="196"/>
      <c r="B17" s="197"/>
      <c r="C17" s="200" t="s">
        <v>22</v>
      </c>
      <c r="D17" s="202" t="s">
        <v>23</v>
      </c>
      <c r="E17" s="116" t="s">
        <v>21</v>
      </c>
      <c r="F17" s="53" t="s">
        <v>22</v>
      </c>
      <c r="G17" s="28"/>
      <c r="H17" s="31"/>
      <c r="I17" s="29"/>
      <c r="J17" s="30" t="s">
        <v>23</v>
      </c>
      <c r="K17" s="128"/>
      <c r="L17" s="122" t="s">
        <v>21</v>
      </c>
      <c r="M17" s="53" t="s">
        <v>22</v>
      </c>
      <c r="N17" s="28"/>
      <c r="O17" s="31"/>
      <c r="P17" s="29"/>
      <c r="Q17" s="30" t="s">
        <v>23</v>
      </c>
      <c r="R17" s="128"/>
      <c r="S17" s="122" t="s">
        <v>21</v>
      </c>
      <c r="T17" s="53" t="s">
        <v>22</v>
      </c>
      <c r="U17" s="28"/>
      <c r="V17" s="31"/>
      <c r="W17" s="29"/>
      <c r="X17" s="30" t="s">
        <v>23</v>
      </c>
      <c r="Y17" s="128"/>
      <c r="Z17" s="122" t="s">
        <v>21</v>
      </c>
      <c r="AA17" s="53" t="s">
        <v>22</v>
      </c>
      <c r="AB17" s="28"/>
      <c r="AC17" s="31"/>
      <c r="AD17" s="29"/>
      <c r="AE17" s="30" t="s">
        <v>23</v>
      </c>
      <c r="AF17" s="128"/>
      <c r="AG17" s="122" t="s">
        <v>21</v>
      </c>
      <c r="AH17" s="53" t="s">
        <v>22</v>
      </c>
      <c r="AI17" s="28"/>
      <c r="AJ17" s="31"/>
      <c r="AK17" s="29"/>
      <c r="AL17" s="30" t="s">
        <v>23</v>
      </c>
      <c r="AM17" s="128"/>
      <c r="AN17" s="122" t="s">
        <v>21</v>
      </c>
      <c r="AO17" s="53" t="s">
        <v>22</v>
      </c>
      <c r="AP17" s="28"/>
      <c r="AQ17" s="31"/>
      <c r="AR17" s="29"/>
      <c r="AS17" s="30" t="s">
        <v>23</v>
      </c>
      <c r="AT17" s="128"/>
      <c r="AU17" s="145" t="s">
        <v>21</v>
      </c>
    </row>
    <row r="18" spans="1:47" s="26" customFormat="1" ht="30" customHeight="1" x14ac:dyDescent="0.3">
      <c r="A18" s="198"/>
      <c r="B18" s="199"/>
      <c r="C18" s="201"/>
      <c r="D18" s="203"/>
      <c r="E18" s="117" t="s">
        <v>24</v>
      </c>
      <c r="F18" s="129" t="s">
        <v>2</v>
      </c>
      <c r="G18" s="33" t="s">
        <v>3</v>
      </c>
      <c r="H18" s="30" t="s">
        <v>19</v>
      </c>
      <c r="I18" s="35" t="s">
        <v>2</v>
      </c>
      <c r="J18" s="36" t="s">
        <v>3</v>
      </c>
      <c r="K18" s="130" t="s">
        <v>19</v>
      </c>
      <c r="L18" s="117" t="s">
        <v>24</v>
      </c>
      <c r="M18" s="129" t="s">
        <v>2</v>
      </c>
      <c r="N18" s="33" t="s">
        <v>3</v>
      </c>
      <c r="O18" s="30" t="s">
        <v>19</v>
      </c>
      <c r="P18" s="35" t="s">
        <v>2</v>
      </c>
      <c r="Q18" s="37" t="s">
        <v>3</v>
      </c>
      <c r="R18" s="130" t="s">
        <v>19</v>
      </c>
      <c r="S18" s="117" t="s">
        <v>24</v>
      </c>
      <c r="T18" s="137" t="s">
        <v>2</v>
      </c>
      <c r="U18" s="60" t="s">
        <v>15</v>
      </c>
      <c r="V18" s="30" t="s">
        <v>19</v>
      </c>
      <c r="W18" s="40" t="s">
        <v>2</v>
      </c>
      <c r="X18" s="57" t="s">
        <v>15</v>
      </c>
      <c r="Y18" s="130" t="s">
        <v>19</v>
      </c>
      <c r="Z18" s="117" t="s">
        <v>24</v>
      </c>
      <c r="AA18" s="137" t="s">
        <v>2</v>
      </c>
      <c r="AB18" s="38" t="s">
        <v>3</v>
      </c>
      <c r="AC18" s="30" t="s">
        <v>19</v>
      </c>
      <c r="AD18" s="40" t="s">
        <v>2</v>
      </c>
      <c r="AE18" s="155" t="s">
        <v>3</v>
      </c>
      <c r="AF18" s="130" t="s">
        <v>19</v>
      </c>
      <c r="AG18" s="117" t="s">
        <v>24</v>
      </c>
      <c r="AH18" s="137" t="s">
        <v>2</v>
      </c>
      <c r="AI18" s="38" t="s">
        <v>3</v>
      </c>
      <c r="AJ18" s="34" t="s">
        <v>19</v>
      </c>
      <c r="AK18" s="41" t="s">
        <v>2</v>
      </c>
      <c r="AL18" s="39" t="s">
        <v>3</v>
      </c>
      <c r="AM18" s="130" t="s">
        <v>19</v>
      </c>
      <c r="AN18" s="117" t="s">
        <v>24</v>
      </c>
      <c r="AO18" s="137" t="s">
        <v>2</v>
      </c>
      <c r="AP18" s="38" t="s">
        <v>3</v>
      </c>
      <c r="AQ18" s="34" t="s">
        <v>19</v>
      </c>
      <c r="AR18" s="42" t="s">
        <v>2</v>
      </c>
      <c r="AS18" s="43" t="s">
        <v>3</v>
      </c>
      <c r="AT18" s="44" t="s">
        <v>19</v>
      </c>
      <c r="AU18" s="161" t="s">
        <v>24</v>
      </c>
    </row>
    <row r="19" spans="1:47" s="52" customFormat="1" ht="35.1" customHeight="1" x14ac:dyDescent="0.2">
      <c r="A19" s="104">
        <v>45</v>
      </c>
      <c r="B19" s="105" t="s">
        <v>27</v>
      </c>
      <c r="C19" s="106">
        <v>35961.998999999989</v>
      </c>
      <c r="D19" s="150">
        <v>35965.000699999997</v>
      </c>
      <c r="E19" s="153">
        <f t="shared" ref="E19:E45" si="31">(D19-C19)/C19%</f>
        <v>8.3468663686019975E-3</v>
      </c>
      <c r="F19" s="106">
        <v>139963.02259999988</v>
      </c>
      <c r="G19" s="107">
        <f>F19/C19</f>
        <v>3.8919700375944042</v>
      </c>
      <c r="H19" s="108">
        <f>F19/$F$6%</f>
        <v>11.48517808294285</v>
      </c>
      <c r="I19" s="192">
        <v>129060.01189999994</v>
      </c>
      <c r="J19" s="109">
        <f t="shared" ref="J19:J27" si="32">I19/D19</f>
        <v>3.5884890695970415</v>
      </c>
      <c r="K19" s="110">
        <f t="shared" ref="K19:K45" si="33">I19/$I$6%</f>
        <v>10.414025949437498</v>
      </c>
      <c r="L19" s="149">
        <f t="shared" ref="L19:L45" si="34">(I19-F19)/F19%</f>
        <v>-7.7899222933757573</v>
      </c>
      <c r="M19" s="106">
        <v>90194.85269999993</v>
      </c>
      <c r="N19" s="114">
        <f t="shared" ref="N19:N45" si="35">M19/C19</f>
        <v>2.5080600413786773</v>
      </c>
      <c r="O19" s="110">
        <f t="shared" ref="O19:O45" si="36">M19/$M$6%</f>
        <v>13.761420247240384</v>
      </c>
      <c r="P19" s="193">
        <v>79004.373900000021</v>
      </c>
      <c r="Q19" s="109">
        <f t="shared" ref="Q19:Q26" si="37">P19/D19</f>
        <v>2.1967015810457089</v>
      </c>
      <c r="R19" s="110">
        <f t="shared" ref="R19:R45" si="38">P19/$P$6%</f>
        <v>11.986648574666914</v>
      </c>
      <c r="S19" s="149">
        <f t="shared" ref="S19:S45" si="39">(P19-M19)/M19%</f>
        <v>-12.407003797900673</v>
      </c>
      <c r="T19" s="151">
        <v>15260703.593159888</v>
      </c>
      <c r="U19" s="107">
        <f t="shared" ref="U19:U45" si="40">T19/M19/12</f>
        <v>14.099754712831762</v>
      </c>
      <c r="V19" s="110">
        <f t="shared" ref="V19:V45" si="41">T19/$T$6%</f>
        <v>15.755494303219104</v>
      </c>
      <c r="W19" s="111">
        <v>13209603.306558799</v>
      </c>
      <c r="X19" s="109">
        <f t="shared" ref="X19:X26" si="42">W19/P19/12</f>
        <v>13.933409268452747</v>
      </c>
      <c r="Y19" s="110">
        <f t="shared" ref="Y19:Y45" si="43">W19/$W$6%</f>
        <v>13.219342532708891</v>
      </c>
      <c r="Z19" s="149">
        <f t="shared" ref="Z19:Z45" si="44">(W19-T19)/T19%</f>
        <v>-13.440404461563801</v>
      </c>
      <c r="AA19" s="151">
        <v>264588.82360845275</v>
      </c>
      <c r="AB19" s="107">
        <f t="shared" ref="AB19:AB45" si="45">AA19/C19</f>
        <v>7.3574559525585004</v>
      </c>
      <c r="AC19" s="110">
        <f t="shared" ref="AC19:AC45" si="46">AA19/$AA$6%</f>
        <v>23.731961717813292</v>
      </c>
      <c r="AD19" s="111">
        <v>204260.06933321565</v>
      </c>
      <c r="AE19" s="159">
        <f t="shared" ref="AE19:AE26" si="47">AD19/D19</f>
        <v>5.6794123552794948</v>
      </c>
      <c r="AF19" s="110">
        <f t="shared" ref="AF19:AF45" si="48">AD19/$AD$6%</f>
        <v>18.676281968254436</v>
      </c>
      <c r="AG19" s="149">
        <f t="shared" ref="AG19:AG45" si="49">(AD19-AA19)/AA19%</f>
        <v>-22.800945804314686</v>
      </c>
      <c r="AH19" s="151">
        <v>209264.08263841466</v>
      </c>
      <c r="AI19" s="107">
        <f t="shared" ref="AI19:AI45" si="50">AH19/C19</f>
        <v>5.8190336593473218</v>
      </c>
      <c r="AJ19" s="108">
        <f t="shared" ref="AJ19:AJ45" si="51">AH19/$AH$6%</f>
        <v>25.29067583755306</v>
      </c>
      <c r="AK19" s="112">
        <v>160192.827036314</v>
      </c>
      <c r="AL19" s="109">
        <f t="shared" ref="AL19:AL26" si="52">AK19/D19</f>
        <v>4.4541310696071807</v>
      </c>
      <c r="AM19" s="110">
        <f t="shared" ref="AM19:AM45" si="53">AK19/$AK$6%</f>
        <v>19.871996468364021</v>
      </c>
      <c r="AN19" s="149">
        <f t="shared" ref="AN19:AN45" si="54">(AK19-AH19)/AH19%</f>
        <v>-23.449440048864187</v>
      </c>
      <c r="AO19" s="151">
        <v>55324.740970038278</v>
      </c>
      <c r="AP19" s="107">
        <f t="shared" ref="AP19:AP45" si="55">AO19/C19</f>
        <v>1.5384222932111837</v>
      </c>
      <c r="AQ19" s="110">
        <f t="shared" ref="AQ19:AQ45" si="56">AO19/$AO$6%</f>
        <v>19.245444947782154</v>
      </c>
      <c r="AR19" s="111">
        <v>44067.242296901779</v>
      </c>
      <c r="AS19" s="109">
        <f t="shared" ref="AS19:AS26" si="57">AR19/D19</f>
        <v>1.225281285672317</v>
      </c>
      <c r="AT19" s="140">
        <f t="shared" ref="AT19:AT45" si="58">AR19/$AR$6%</f>
        <v>15.324349659129211</v>
      </c>
      <c r="AU19" s="149">
        <f t="shared" ref="AU19:AU45" si="59">(AR19-AO19)/AO19%</f>
        <v>-20.348036838045243</v>
      </c>
    </row>
    <row r="20" spans="1:47" s="7" customFormat="1" ht="35.1" customHeight="1" x14ac:dyDescent="0.2">
      <c r="A20" s="91">
        <v>46</v>
      </c>
      <c r="B20" s="14" t="s">
        <v>28</v>
      </c>
      <c r="C20" s="10">
        <v>17110.000600000021</v>
      </c>
      <c r="D20" s="77">
        <v>16752.001299999996</v>
      </c>
      <c r="E20" s="154">
        <f t="shared" si="31"/>
        <v>-2.0923394941320139</v>
      </c>
      <c r="F20" s="10">
        <v>100137.1601000001</v>
      </c>
      <c r="G20" s="73">
        <f t="shared" ref="G20:G45" si="60">F20/C20</f>
        <v>5.8525515247497983</v>
      </c>
      <c r="H20" s="76">
        <f t="shared" ref="H20:H45" si="61">F20/$F$6%</f>
        <v>8.2171211731795033</v>
      </c>
      <c r="I20" s="58">
        <v>106455.28939999989</v>
      </c>
      <c r="J20" s="75">
        <f t="shared" si="32"/>
        <v>6.3547803927164166</v>
      </c>
      <c r="K20" s="78">
        <f t="shared" si="33"/>
        <v>8.5900204869458712</v>
      </c>
      <c r="L20" s="147">
        <f t="shared" si="34"/>
        <v>6.3094752174820172</v>
      </c>
      <c r="M20" s="10">
        <v>68805.173100000073</v>
      </c>
      <c r="N20" s="73">
        <f t="shared" si="35"/>
        <v>4.0213425299353869</v>
      </c>
      <c r="O20" s="78">
        <f t="shared" si="36"/>
        <v>10.497903969781872</v>
      </c>
      <c r="P20" s="89">
        <v>78595.181899999952</v>
      </c>
      <c r="Q20" s="75">
        <f t="shared" si="37"/>
        <v>4.6916890998569807</v>
      </c>
      <c r="R20" s="78">
        <f t="shared" si="38"/>
        <v>11.924565420767431</v>
      </c>
      <c r="S20" s="147">
        <f t="shared" si="39"/>
        <v>14.228594099707118</v>
      </c>
      <c r="T20" s="6">
        <v>10331166.05841681</v>
      </c>
      <c r="U20" s="73">
        <f t="shared" si="40"/>
        <v>12.512583953779291</v>
      </c>
      <c r="V20" s="78">
        <f t="shared" si="41"/>
        <v>10.666128660801336</v>
      </c>
      <c r="W20" s="59">
        <v>12746295.899653206</v>
      </c>
      <c r="X20" s="75">
        <f t="shared" si="42"/>
        <v>13.514712979767289</v>
      </c>
      <c r="Y20" s="78">
        <f t="shared" si="43"/>
        <v>12.755693536770822</v>
      </c>
      <c r="Z20" s="147">
        <f t="shared" si="44"/>
        <v>23.377127301799465</v>
      </c>
      <c r="AA20" s="6">
        <v>191642.47271143345</v>
      </c>
      <c r="AB20" s="73">
        <f t="shared" si="45"/>
        <v>11.20061168854858</v>
      </c>
      <c r="AC20" s="78">
        <f t="shared" si="46"/>
        <v>17.189130530415653</v>
      </c>
      <c r="AD20" s="59">
        <v>195310.50754199462</v>
      </c>
      <c r="AE20" s="157">
        <f t="shared" si="47"/>
        <v>11.658935791868322</v>
      </c>
      <c r="AF20" s="78">
        <f t="shared" si="48"/>
        <v>17.857989190567711</v>
      </c>
      <c r="AG20" s="147">
        <f t="shared" si="49"/>
        <v>1.9139989057041287</v>
      </c>
      <c r="AH20" s="6">
        <v>160518.93696808614</v>
      </c>
      <c r="AI20" s="73">
        <f t="shared" si="50"/>
        <v>9.3815857007092056</v>
      </c>
      <c r="AJ20" s="76">
        <f t="shared" si="51"/>
        <v>19.399566086374591</v>
      </c>
      <c r="AK20" s="16">
        <v>157743.79031150264</v>
      </c>
      <c r="AL20" s="75">
        <f t="shared" si="52"/>
        <v>9.4164146412466359</v>
      </c>
      <c r="AM20" s="78">
        <f t="shared" si="53"/>
        <v>19.568192296562291</v>
      </c>
      <c r="AN20" s="147">
        <f t="shared" si="54"/>
        <v>-1.7288593539186257</v>
      </c>
      <c r="AO20" s="6">
        <v>31123.535743347213</v>
      </c>
      <c r="AP20" s="73">
        <f t="shared" si="55"/>
        <v>1.8190259878393678</v>
      </c>
      <c r="AQ20" s="78">
        <f t="shared" si="56"/>
        <v>10.826734716269282</v>
      </c>
      <c r="AR20" s="59">
        <v>37566.717230492141</v>
      </c>
      <c r="AS20" s="75">
        <f t="shared" si="57"/>
        <v>2.242521150621696</v>
      </c>
      <c r="AT20" s="141">
        <f t="shared" si="58"/>
        <v>13.063797060570097</v>
      </c>
      <c r="AU20" s="147">
        <f t="shared" si="59"/>
        <v>20.701958608678272</v>
      </c>
    </row>
    <row r="21" spans="1:47" s="7" customFormat="1" ht="35.1" customHeight="1" x14ac:dyDescent="0.2">
      <c r="A21" s="91">
        <v>47</v>
      </c>
      <c r="B21" s="14" t="s">
        <v>29</v>
      </c>
      <c r="C21" s="10">
        <v>159290.00090000019</v>
      </c>
      <c r="D21" s="77">
        <v>159162.00030000004</v>
      </c>
      <c r="E21" s="154">
        <f t="shared" si="31"/>
        <v>-8.0356958551655561E-2</v>
      </c>
      <c r="F21" s="10">
        <v>430383.17600000056</v>
      </c>
      <c r="G21" s="73">
        <f t="shared" si="60"/>
        <v>2.7018844470356207</v>
      </c>
      <c r="H21" s="76">
        <f>F21/$F$6%</f>
        <v>35.316666705528455</v>
      </c>
      <c r="I21" s="58">
        <v>464547.18310000084</v>
      </c>
      <c r="J21" s="75">
        <f t="shared" si="32"/>
        <v>2.918706614797431</v>
      </c>
      <c r="K21" s="78">
        <f t="shared" si="33"/>
        <v>37.484937032936251</v>
      </c>
      <c r="L21" s="147">
        <f t="shared" si="34"/>
        <v>7.938044283589802</v>
      </c>
      <c r="M21" s="10">
        <v>179193.85720000052</v>
      </c>
      <c r="N21" s="73">
        <f t="shared" si="35"/>
        <v>1.1249535826953487</v>
      </c>
      <c r="O21" s="78">
        <f t="shared" si="36"/>
        <v>27.340384742966503</v>
      </c>
      <c r="P21" s="89">
        <v>202840.35460000005</v>
      </c>
      <c r="Q21" s="75">
        <f t="shared" si="37"/>
        <v>1.2744270254060133</v>
      </c>
      <c r="R21" s="78">
        <f t="shared" si="38"/>
        <v>30.775208097067413</v>
      </c>
      <c r="S21" s="147">
        <f t="shared" si="39"/>
        <v>13.196042414337548</v>
      </c>
      <c r="T21" s="6">
        <v>26839825.954123799</v>
      </c>
      <c r="U21" s="73">
        <f t="shared" si="40"/>
        <v>12.481745734996339</v>
      </c>
      <c r="V21" s="78">
        <f t="shared" si="41"/>
        <v>27.710041174584475</v>
      </c>
      <c r="W21" s="59">
        <v>30767305.578485101</v>
      </c>
      <c r="X21" s="75">
        <f t="shared" si="42"/>
        <v>12.640197442942275</v>
      </c>
      <c r="Y21" s="78">
        <f t="shared" si="43"/>
        <v>30.789989813590715</v>
      </c>
      <c r="Z21" s="147">
        <f t="shared" si="44"/>
        <v>14.633029405907404</v>
      </c>
      <c r="AA21" s="6">
        <v>455435.94674535916</v>
      </c>
      <c r="AB21" s="73">
        <f t="shared" si="45"/>
        <v>2.8591621832639378</v>
      </c>
      <c r="AC21" s="78">
        <f t="shared" si="46"/>
        <v>40.849754368580307</v>
      </c>
      <c r="AD21" s="59">
        <v>468571.67040525615</v>
      </c>
      <c r="AE21" s="157">
        <f t="shared" si="47"/>
        <v>2.9439920931004786</v>
      </c>
      <c r="AF21" s="78">
        <f t="shared" si="48"/>
        <v>42.843305925586883</v>
      </c>
      <c r="AG21" s="147">
        <f t="shared" si="49"/>
        <v>2.8842088012085183</v>
      </c>
      <c r="AH21" s="6">
        <v>363387.65661037742</v>
      </c>
      <c r="AI21" s="73">
        <f t="shared" si="50"/>
        <v>2.2812960923925578</v>
      </c>
      <c r="AJ21" s="76">
        <f t="shared" si="51"/>
        <v>43.917328338570947</v>
      </c>
      <c r="AK21" s="16">
        <v>367922.11866928567</v>
      </c>
      <c r="AL21" s="75">
        <f t="shared" si="52"/>
        <v>2.3116203489262479</v>
      </c>
      <c r="AM21" s="78">
        <f t="shared" si="53"/>
        <v>45.640914004043694</v>
      </c>
      <c r="AN21" s="147">
        <f t="shared" si="54"/>
        <v>1.2478305127931402</v>
      </c>
      <c r="AO21" s="6">
        <v>92048.290134980809</v>
      </c>
      <c r="AP21" s="73">
        <f t="shared" si="55"/>
        <v>0.5778660908713743</v>
      </c>
      <c r="AQ21" s="78">
        <f>AO21/$AO$6%</f>
        <v>32.020218608698656</v>
      </c>
      <c r="AR21" s="59">
        <v>100649.55173597154</v>
      </c>
      <c r="AS21" s="75">
        <f t="shared" si="57"/>
        <v>0.63237174417423758</v>
      </c>
      <c r="AT21" s="141">
        <f t="shared" si="58"/>
        <v>35.000804303678507</v>
      </c>
      <c r="AU21" s="147">
        <f t="shared" si="59"/>
        <v>9.3442926407190559</v>
      </c>
    </row>
    <row r="22" spans="1:47" s="7" customFormat="1" ht="35.1" customHeight="1" x14ac:dyDescent="0.2">
      <c r="A22" s="91">
        <v>55</v>
      </c>
      <c r="B22" s="14" t="s">
        <v>30</v>
      </c>
      <c r="C22" s="10">
        <v>6100.9988999999641</v>
      </c>
      <c r="D22" s="77">
        <v>1053.3320000000001</v>
      </c>
      <c r="E22" s="154">
        <f t="shared" si="31"/>
        <v>-82.735089494934897</v>
      </c>
      <c r="F22" s="10">
        <v>75373.375399999539</v>
      </c>
      <c r="G22" s="73">
        <f t="shared" si="60"/>
        <v>12.35426798716518</v>
      </c>
      <c r="H22" s="76">
        <f>F22/$F$6%</f>
        <v>6.1850381843747009</v>
      </c>
      <c r="I22" s="58">
        <v>15697.312499999987</v>
      </c>
      <c r="J22" s="75">
        <f t="shared" si="32"/>
        <v>14.902530731051545</v>
      </c>
      <c r="K22" s="78">
        <f t="shared" si="33"/>
        <v>1.2666372589372863</v>
      </c>
      <c r="L22" s="147">
        <f t="shared" si="34"/>
        <v>-79.173929233372121</v>
      </c>
      <c r="M22" s="10">
        <v>66397.044799999538</v>
      </c>
      <c r="N22" s="73">
        <f t="shared" si="35"/>
        <v>10.882979310158527</v>
      </c>
      <c r="O22" s="78">
        <f t="shared" si="36"/>
        <v>10.130485380432814</v>
      </c>
      <c r="P22" s="89">
        <v>14182.980799999999</v>
      </c>
      <c r="Q22" s="75">
        <f t="shared" si="37"/>
        <v>13.464872234015484</v>
      </c>
      <c r="R22" s="78">
        <f t="shared" si="38"/>
        <v>2.1518606907262403</v>
      </c>
      <c r="S22" s="147">
        <f t="shared" si="39"/>
        <v>-78.639138469608369</v>
      </c>
      <c r="T22" s="6">
        <v>12152836.019648315</v>
      </c>
      <c r="U22" s="73">
        <f t="shared" si="40"/>
        <v>15.252732075971851</v>
      </c>
      <c r="V22" s="78">
        <f t="shared" si="41"/>
        <v>12.54686178174294</v>
      </c>
      <c r="W22" s="59">
        <v>2749720.9810028998</v>
      </c>
      <c r="X22" s="75">
        <f t="shared" si="42"/>
        <v>16.156224020522892</v>
      </c>
      <c r="Y22" s="78">
        <f t="shared" si="43"/>
        <v>2.7517483056592233</v>
      </c>
      <c r="Z22" s="147">
        <f t="shared" si="44"/>
        <v>-77.373832934491688</v>
      </c>
      <c r="AA22" s="6">
        <v>38021.477968606239</v>
      </c>
      <c r="AB22" s="73">
        <f t="shared" si="45"/>
        <v>6.2320086582225844</v>
      </c>
      <c r="AC22" s="78">
        <f t="shared" si="46"/>
        <v>3.4102886406907871</v>
      </c>
      <c r="AD22" s="59">
        <v>10624.5398103389</v>
      </c>
      <c r="AE22" s="157">
        <f t="shared" si="47"/>
        <v>10.086601195386544</v>
      </c>
      <c r="AF22" s="78">
        <f t="shared" si="48"/>
        <v>0.97144244554785675</v>
      </c>
      <c r="AG22" s="147">
        <f t="shared" si="49"/>
        <v>-72.056478658953168</v>
      </c>
      <c r="AH22" s="6">
        <v>15204.616325761022</v>
      </c>
      <c r="AI22" s="73">
        <f t="shared" si="50"/>
        <v>2.4921519533073693</v>
      </c>
      <c r="AJ22" s="76">
        <f t="shared" si="51"/>
        <v>1.837558638257208</v>
      </c>
      <c r="AK22" s="16">
        <v>3832.153232444201</v>
      </c>
      <c r="AL22" s="75">
        <f t="shared" si="52"/>
        <v>3.6381247626049533</v>
      </c>
      <c r="AM22" s="78">
        <f t="shared" si="53"/>
        <v>0.47538043313323863</v>
      </c>
      <c r="AN22" s="147">
        <f t="shared" si="54"/>
        <v>-74.796120136544161</v>
      </c>
      <c r="AO22" s="6">
        <v>22816.861642845251</v>
      </c>
      <c r="AP22" s="73">
        <f t="shared" si="55"/>
        <v>3.7398567049152205</v>
      </c>
      <c r="AQ22" s="78">
        <f t="shared" si="56"/>
        <v>7.9371479545896335</v>
      </c>
      <c r="AR22" s="59">
        <v>6792.3865778947029</v>
      </c>
      <c r="AS22" s="75">
        <f t="shared" si="57"/>
        <v>6.448476432781594</v>
      </c>
      <c r="AT22" s="141">
        <f t="shared" si="58"/>
        <v>2.3620472149888232</v>
      </c>
      <c r="AU22" s="147">
        <f t="shared" si="59"/>
        <v>-70.230846449364293</v>
      </c>
    </row>
    <row r="23" spans="1:47" s="7" customFormat="1" ht="35.1" customHeight="1" x14ac:dyDescent="0.2">
      <c r="A23" s="91">
        <v>56</v>
      </c>
      <c r="B23" s="14" t="s">
        <v>31</v>
      </c>
      <c r="C23" s="10">
        <v>66855.999799999976</v>
      </c>
      <c r="D23" s="77">
        <v>66836.999899999937</v>
      </c>
      <c r="E23" s="154">
        <f t="shared" si="31"/>
        <v>-2.8419139728486888E-2</v>
      </c>
      <c r="F23" s="10">
        <v>213084.95809999984</v>
      </c>
      <c r="G23" s="73">
        <f t="shared" si="60"/>
        <v>3.1872226686826082</v>
      </c>
      <c r="H23" s="76">
        <f t="shared" si="61"/>
        <v>17.48546612607176</v>
      </c>
      <c r="I23" s="58">
        <v>241133.75969999962</v>
      </c>
      <c r="J23" s="75">
        <f t="shared" si="32"/>
        <v>3.6077885012908824</v>
      </c>
      <c r="K23" s="78">
        <f t="shared" si="33"/>
        <v>19.457407401658724</v>
      </c>
      <c r="L23" s="147">
        <f t="shared" si="34"/>
        <v>13.163201124143447</v>
      </c>
      <c r="M23" s="10">
        <v>104900.34159999997</v>
      </c>
      <c r="N23" s="73">
        <f t="shared" si="35"/>
        <v>1.5690490294634709</v>
      </c>
      <c r="O23" s="78">
        <f t="shared" si="36"/>
        <v>16.005100530938318</v>
      </c>
      <c r="P23" s="89">
        <v>115307.95219999987</v>
      </c>
      <c r="Q23" s="75">
        <f t="shared" si="37"/>
        <v>1.725211370536097</v>
      </c>
      <c r="R23" s="78">
        <f t="shared" si="38"/>
        <v>17.494675707896327</v>
      </c>
      <c r="S23" s="147">
        <f t="shared" si="39"/>
        <v>9.9214267954299018</v>
      </c>
      <c r="T23" s="6">
        <v>11491044.114614591</v>
      </c>
      <c r="U23" s="73">
        <f t="shared" si="40"/>
        <v>9.1285404312850797</v>
      </c>
      <c r="V23" s="78">
        <f t="shared" si="41"/>
        <v>11.863612904912067</v>
      </c>
      <c r="W23" s="59">
        <v>14255545.111011079</v>
      </c>
      <c r="X23" s="75">
        <f t="shared" si="42"/>
        <v>10.302516608080547</v>
      </c>
      <c r="Y23" s="78">
        <f t="shared" si="43"/>
        <v>14.266055493079861</v>
      </c>
      <c r="Z23" s="147">
        <f t="shared" si="44"/>
        <v>24.057874713756668</v>
      </c>
      <c r="AA23" s="6">
        <v>62587.860969531976</v>
      </c>
      <c r="AB23" s="73">
        <f t="shared" si="45"/>
        <v>0.93615922515202588</v>
      </c>
      <c r="AC23" s="78">
        <f t="shared" si="46"/>
        <v>5.6137394628837303</v>
      </c>
      <c r="AD23" s="59">
        <v>104688.56637827976</v>
      </c>
      <c r="AE23" s="157">
        <f t="shared" si="47"/>
        <v>1.5663265337300076</v>
      </c>
      <c r="AF23" s="78">
        <f t="shared" si="48"/>
        <v>9.5720773566541197</v>
      </c>
      <c r="AG23" s="147">
        <f t="shared" si="49"/>
        <v>67.266566961351472</v>
      </c>
      <c r="AH23" s="6">
        <v>34857.651880670179</v>
      </c>
      <c r="AI23" s="73">
        <f t="shared" si="50"/>
        <v>0.52138404907483249</v>
      </c>
      <c r="AJ23" s="76">
        <f t="shared" si="51"/>
        <v>4.2127323669564625</v>
      </c>
      <c r="AK23" s="16">
        <v>68433.285892333239</v>
      </c>
      <c r="AL23" s="75">
        <f t="shared" si="52"/>
        <v>1.0238832681706485</v>
      </c>
      <c r="AM23" s="78">
        <f t="shared" si="53"/>
        <v>8.4891816988953899</v>
      </c>
      <c r="AN23" s="147">
        <f t="shared" si="54"/>
        <v>96.32213359237187</v>
      </c>
      <c r="AO23" s="6">
        <v>27730.209088861782</v>
      </c>
      <c r="AP23" s="73">
        <f t="shared" si="55"/>
        <v>0.41477517607719316</v>
      </c>
      <c r="AQ23" s="78">
        <f t="shared" si="56"/>
        <v>9.6463210320170898</v>
      </c>
      <c r="AR23" s="59">
        <v>36255.28048594654</v>
      </c>
      <c r="AS23" s="75">
        <f t="shared" si="57"/>
        <v>0.54244326555935929</v>
      </c>
      <c r="AT23" s="141">
        <f t="shared" si="58"/>
        <v>12.607745940015638</v>
      </c>
      <c r="AU23" s="147">
        <f t="shared" si="59"/>
        <v>30.742903415427069</v>
      </c>
    </row>
    <row r="24" spans="1:47" s="7" customFormat="1" ht="35.1" customHeight="1" x14ac:dyDescent="0.2">
      <c r="A24" s="91">
        <v>59</v>
      </c>
      <c r="B24" s="14" t="s">
        <v>32</v>
      </c>
      <c r="C24" s="10">
        <v>116.0001</v>
      </c>
      <c r="D24" s="77">
        <v>106.99990000000001</v>
      </c>
      <c r="E24" s="154">
        <f t="shared" si="31"/>
        <v>-7.7587864148392907</v>
      </c>
      <c r="F24" s="10">
        <v>900.75010000000009</v>
      </c>
      <c r="G24" s="73">
        <f t="shared" si="60"/>
        <v>7.7650803749307116</v>
      </c>
      <c r="H24" s="76">
        <f t="shared" si="61"/>
        <v>7.3914346193382302E-2</v>
      </c>
      <c r="I24" s="58">
        <v>887.89799999999991</v>
      </c>
      <c r="J24" s="75">
        <f t="shared" si="32"/>
        <v>8.2981199047849561</v>
      </c>
      <c r="K24" s="78">
        <f t="shared" si="33"/>
        <v>7.1645683866961268E-2</v>
      </c>
      <c r="L24" s="147">
        <f t="shared" si="34"/>
        <v>-1.4268219342967796</v>
      </c>
      <c r="M24" s="10">
        <v>724.75</v>
      </c>
      <c r="N24" s="73">
        <f t="shared" si="35"/>
        <v>6.2478394415177227</v>
      </c>
      <c r="O24" s="78">
        <f t="shared" si="36"/>
        <v>0.110578253920553</v>
      </c>
      <c r="P24" s="89">
        <v>735.09800000000018</v>
      </c>
      <c r="Q24" s="75">
        <f t="shared" si="37"/>
        <v>6.8700811869917642</v>
      </c>
      <c r="R24" s="78">
        <f t="shared" si="38"/>
        <v>0.11153004522374296</v>
      </c>
      <c r="S24" s="147">
        <f t="shared" si="39"/>
        <v>1.427802690582985</v>
      </c>
      <c r="T24" s="6">
        <v>111101.3245</v>
      </c>
      <c r="U24" s="73">
        <f t="shared" si="40"/>
        <v>12.774672243302289</v>
      </c>
      <c r="V24" s="78">
        <f t="shared" si="41"/>
        <v>0.1147035111817801</v>
      </c>
      <c r="W24" s="59">
        <v>103262.85075700001</v>
      </c>
      <c r="X24" s="75">
        <f t="shared" si="42"/>
        <v>11.706245375559901</v>
      </c>
      <c r="Y24" s="78">
        <f t="shared" si="43"/>
        <v>0.10333898478109491</v>
      </c>
      <c r="Z24" s="147">
        <f t="shared" si="44"/>
        <v>-7.0552477913978375</v>
      </c>
      <c r="AA24" s="6">
        <v>712.52376995029999</v>
      </c>
      <c r="AB24" s="73">
        <f t="shared" si="45"/>
        <v>6.1424409974672436</v>
      </c>
      <c r="AC24" s="78">
        <f t="shared" si="46"/>
        <v>6.3908923290410355E-2</v>
      </c>
      <c r="AD24" s="59">
        <v>797.99049600000023</v>
      </c>
      <c r="AE24" s="157">
        <f t="shared" si="47"/>
        <v>7.457862072768294</v>
      </c>
      <c r="AF24" s="78">
        <f t="shared" si="48"/>
        <v>7.2963333263980704E-2</v>
      </c>
      <c r="AG24" s="147">
        <f t="shared" si="49"/>
        <v>11.994929805031168</v>
      </c>
      <c r="AH24" s="6">
        <v>200.46419114079998</v>
      </c>
      <c r="AI24" s="73">
        <f t="shared" si="50"/>
        <v>1.7281380890257851</v>
      </c>
      <c r="AJ24" s="76">
        <f t="shared" si="51"/>
        <v>2.422716221177542E-2</v>
      </c>
      <c r="AK24" s="16">
        <v>383.02464556000007</v>
      </c>
      <c r="AL24" s="75">
        <f t="shared" si="52"/>
        <v>3.579672930161617</v>
      </c>
      <c r="AM24" s="78">
        <f t="shared" si="53"/>
        <v>4.7514389655781933E-2</v>
      </c>
      <c r="AN24" s="147">
        <f t="shared" si="54"/>
        <v>91.068860418554834</v>
      </c>
      <c r="AO24" s="6">
        <v>512.05957880949995</v>
      </c>
      <c r="AP24" s="73">
        <f t="shared" si="55"/>
        <v>4.4143029084414573</v>
      </c>
      <c r="AQ24" s="78">
        <f t="shared" si="56"/>
        <v>0.17812671620640272</v>
      </c>
      <c r="AR24" s="59">
        <v>414.96585043999994</v>
      </c>
      <c r="AS24" s="75">
        <f t="shared" si="57"/>
        <v>3.8781891426066744</v>
      </c>
      <c r="AT24" s="141">
        <f t="shared" si="58"/>
        <v>0.14430405574046012</v>
      </c>
      <c r="AU24" s="147">
        <f t="shared" si="59"/>
        <v>-18.961412380027269</v>
      </c>
    </row>
    <row r="25" spans="1:47" s="7" customFormat="1" ht="35.1" customHeight="1" x14ac:dyDescent="0.2">
      <c r="A25" s="91">
        <v>60</v>
      </c>
      <c r="B25" s="14" t="s">
        <v>33</v>
      </c>
      <c r="C25" s="10">
        <v>151.00020000000001</v>
      </c>
      <c r="D25" s="77">
        <v>147.99999999999997</v>
      </c>
      <c r="E25" s="154">
        <f t="shared" si="31"/>
        <v>-1.9868847855830887</v>
      </c>
      <c r="F25" s="10">
        <v>658.57190000000003</v>
      </c>
      <c r="G25" s="73">
        <f t="shared" si="60"/>
        <v>4.3613975345728022</v>
      </c>
      <c r="H25" s="76">
        <f t="shared" si="61"/>
        <v>5.4041527622182388E-2</v>
      </c>
      <c r="I25" s="58">
        <v>664.69999999999982</v>
      </c>
      <c r="J25" s="75">
        <f t="shared" si="32"/>
        <v>4.4912162162162161</v>
      </c>
      <c r="K25" s="78">
        <f t="shared" si="33"/>
        <v>5.3635537039580163E-2</v>
      </c>
      <c r="L25" s="147">
        <f t="shared" si="34"/>
        <v>0.93051343368883344</v>
      </c>
      <c r="M25" s="10">
        <v>430.00009999999997</v>
      </c>
      <c r="N25" s="73">
        <f t="shared" si="35"/>
        <v>2.8476790096966758</v>
      </c>
      <c r="O25" s="78">
        <f t="shared" si="36"/>
        <v>6.5606982054036811E-2</v>
      </c>
      <c r="P25" s="89">
        <v>454.59999999999991</v>
      </c>
      <c r="Q25" s="75">
        <f t="shared" si="37"/>
        <v>3.0716216216216217</v>
      </c>
      <c r="R25" s="78">
        <f t="shared" si="38"/>
        <v>6.8972515989315072E-2</v>
      </c>
      <c r="S25" s="147">
        <f t="shared" si="39"/>
        <v>5.7209056463009968</v>
      </c>
      <c r="T25" s="6">
        <v>68101.442290000021</v>
      </c>
      <c r="U25" s="73">
        <f t="shared" si="40"/>
        <v>13.197950862879649</v>
      </c>
      <c r="V25" s="78">
        <f t="shared" si="41"/>
        <v>7.0309463747269457E-2</v>
      </c>
      <c r="W25" s="59">
        <v>88438.753999999986</v>
      </c>
      <c r="X25" s="75">
        <f t="shared" si="42"/>
        <v>16.211826147528964</v>
      </c>
      <c r="Y25" s="78">
        <f t="shared" si="43"/>
        <v>8.8503958458124074E-2</v>
      </c>
      <c r="Z25" s="147">
        <f t="shared" si="44"/>
        <v>29.863261373226869</v>
      </c>
      <c r="AA25" s="6">
        <v>293.86358848590004</v>
      </c>
      <c r="AB25" s="73">
        <f t="shared" si="45"/>
        <v>1.9461139024047651</v>
      </c>
      <c r="AC25" s="78">
        <f t="shared" si="46"/>
        <v>2.6357724929934732E-2</v>
      </c>
      <c r="AD25" s="59">
        <v>232.11531599999992</v>
      </c>
      <c r="AE25" s="157">
        <f t="shared" si="47"/>
        <v>1.5683467297297295</v>
      </c>
      <c r="AF25" s="78">
        <f t="shared" si="48"/>
        <v>2.1223194062930519E-2</v>
      </c>
      <c r="AG25" s="147">
        <f t="shared" si="49"/>
        <v>-21.012563279462871</v>
      </c>
      <c r="AH25" s="6">
        <v>184.7142210106</v>
      </c>
      <c r="AI25" s="73">
        <f t="shared" si="50"/>
        <v>1.2232713665981898</v>
      </c>
      <c r="AJ25" s="76">
        <f t="shared" si="51"/>
        <v>2.2323694669749601E-2</v>
      </c>
      <c r="AK25" s="16">
        <v>104.29718069999997</v>
      </c>
      <c r="AL25" s="75">
        <f t="shared" si="52"/>
        <v>0.7047106804054053</v>
      </c>
      <c r="AM25" s="78">
        <f t="shared" si="53"/>
        <v>1.2938114926087726E-2</v>
      </c>
      <c r="AN25" s="147">
        <f t="shared" si="54"/>
        <v>-43.535922610953286</v>
      </c>
      <c r="AO25" s="6">
        <v>109.14936747529998</v>
      </c>
      <c r="AP25" s="73">
        <f t="shared" si="55"/>
        <v>0.72284253580657498</v>
      </c>
      <c r="AQ25" s="78">
        <f t="shared" si="56"/>
        <v>3.7969055182178767E-2</v>
      </c>
      <c r="AR25" s="59">
        <v>127.81813529999998</v>
      </c>
      <c r="AS25" s="75">
        <f t="shared" si="57"/>
        <v>0.86363604932432436</v>
      </c>
      <c r="AT25" s="141">
        <f t="shared" si="58"/>
        <v>4.444865836891268E-2</v>
      </c>
      <c r="AU25" s="147">
        <f t="shared" si="59"/>
        <v>17.103871746141504</v>
      </c>
    </row>
    <row r="26" spans="1:47" s="7" customFormat="1" ht="35.1" customHeight="1" x14ac:dyDescent="0.2">
      <c r="A26" s="91">
        <v>62</v>
      </c>
      <c r="B26" s="14" t="s">
        <v>34</v>
      </c>
      <c r="C26" s="10">
        <v>28</v>
      </c>
      <c r="D26" s="77">
        <v>24</v>
      </c>
      <c r="E26" s="154">
        <f t="shared" si="31"/>
        <v>-14.285714285714285</v>
      </c>
      <c r="F26" s="10">
        <v>401.99999999999994</v>
      </c>
      <c r="G26" s="73">
        <f t="shared" si="60"/>
        <v>14.357142857142856</v>
      </c>
      <c r="H26" s="76">
        <f t="shared" si="61"/>
        <v>3.2987581316660054E-2</v>
      </c>
      <c r="I26" s="58">
        <v>211.00000000000003</v>
      </c>
      <c r="J26" s="75">
        <f t="shared" si="32"/>
        <v>8.7916666666666679</v>
      </c>
      <c r="K26" s="78">
        <f t="shared" si="33"/>
        <v>1.7025873800739309E-2</v>
      </c>
      <c r="L26" s="147">
        <f t="shared" si="34"/>
        <v>-47.512437810945258</v>
      </c>
      <c r="M26" s="10">
        <v>388</v>
      </c>
      <c r="N26" s="73">
        <f t="shared" si="35"/>
        <v>13.857142857142858</v>
      </c>
      <c r="O26" s="78">
        <f t="shared" si="36"/>
        <v>5.9198844458329861E-2</v>
      </c>
      <c r="P26" s="89">
        <v>195</v>
      </c>
      <c r="Q26" s="75">
        <f t="shared" si="37"/>
        <v>8.125</v>
      </c>
      <c r="R26" s="78">
        <f t="shared" si="38"/>
        <v>2.9585659080326534E-2</v>
      </c>
      <c r="S26" s="147">
        <f t="shared" si="39"/>
        <v>-49.742268041237118</v>
      </c>
      <c r="T26" s="6">
        <v>105772.42499999999</v>
      </c>
      <c r="U26" s="73">
        <f t="shared" si="40"/>
        <v>22.717445231958759</v>
      </c>
      <c r="V26" s="78">
        <f t="shared" si="41"/>
        <v>0.10920183524645105</v>
      </c>
      <c r="W26" s="59">
        <v>56793.790999999997</v>
      </c>
      <c r="X26" s="75">
        <f t="shared" si="42"/>
        <v>24.270850854700853</v>
      </c>
      <c r="Y26" s="78">
        <f t="shared" si="43"/>
        <v>5.6835664140444379E-2</v>
      </c>
      <c r="Z26" s="147">
        <f t="shared" si="44"/>
        <v>-46.305673714108373</v>
      </c>
      <c r="AA26" s="6">
        <v>353.634387</v>
      </c>
      <c r="AB26" s="73">
        <f t="shared" si="45"/>
        <v>12.629799535714286</v>
      </c>
      <c r="AC26" s="78">
        <f t="shared" si="46"/>
        <v>3.1718791519349192E-2</v>
      </c>
      <c r="AD26" s="59">
        <v>228.05220100000003</v>
      </c>
      <c r="AE26" s="157">
        <f t="shared" si="47"/>
        <v>9.5021750416666677</v>
      </c>
      <c r="AF26" s="78">
        <f t="shared" si="48"/>
        <v>2.0851687866652625E-2</v>
      </c>
      <c r="AG26" s="147">
        <f t="shared" si="49"/>
        <v>-35.511870625861953</v>
      </c>
      <c r="AH26" s="6">
        <v>199.62798499999997</v>
      </c>
      <c r="AI26" s="73">
        <f t="shared" si="50"/>
        <v>7.1295708928571413</v>
      </c>
      <c r="AJ26" s="76">
        <f t="shared" si="51"/>
        <v>2.4126102258372494E-2</v>
      </c>
      <c r="AK26" s="16">
        <v>145.09100299999997</v>
      </c>
      <c r="AL26" s="75">
        <f t="shared" si="52"/>
        <v>6.0454584583333322</v>
      </c>
      <c r="AM26" s="78">
        <f t="shared" si="53"/>
        <v>1.7998608006048807E-2</v>
      </c>
      <c r="AN26" s="147">
        <f t="shared" si="54"/>
        <v>-27.319306959893424</v>
      </c>
      <c r="AO26" s="6">
        <v>154.00640200000001</v>
      </c>
      <c r="AP26" s="73">
        <f t="shared" si="55"/>
        <v>5.5002286428571434</v>
      </c>
      <c r="AQ26" s="78">
        <f t="shared" si="56"/>
        <v>5.357316960421292E-2</v>
      </c>
      <c r="AR26" s="59">
        <v>82.96119800000001</v>
      </c>
      <c r="AS26" s="75">
        <f t="shared" si="57"/>
        <v>3.4567165833333338</v>
      </c>
      <c r="AT26" s="141">
        <f t="shared" si="58"/>
        <v>2.8849692879048931E-2</v>
      </c>
      <c r="AU26" s="147">
        <f t="shared" si="59"/>
        <v>-46.131331605292615</v>
      </c>
    </row>
    <row r="27" spans="1:47" s="7" customFormat="1" ht="35.1" customHeight="1" x14ac:dyDescent="0.2">
      <c r="A27" s="91">
        <v>63</v>
      </c>
      <c r="B27" s="14" t="s">
        <v>35</v>
      </c>
      <c r="C27" s="10">
        <v>9</v>
      </c>
      <c r="D27" s="77">
        <v>4</v>
      </c>
      <c r="E27" s="154">
        <f t="shared" si="31"/>
        <v>-55.555555555555557</v>
      </c>
      <c r="F27" s="10">
        <v>43</v>
      </c>
      <c r="G27" s="73">
        <f t="shared" si="60"/>
        <v>4.7777777777777777</v>
      </c>
      <c r="H27" s="76">
        <f t="shared" si="61"/>
        <v>3.5285223796427431E-3</v>
      </c>
      <c r="I27" s="58">
        <v>14</v>
      </c>
      <c r="J27" s="75">
        <f t="shared" si="32"/>
        <v>3.5</v>
      </c>
      <c r="K27" s="78">
        <f t="shared" si="33"/>
        <v>1.1296788303808071E-3</v>
      </c>
      <c r="L27" s="147">
        <f t="shared" si="34"/>
        <v>-67.441860465116278</v>
      </c>
      <c r="M27" s="10">
        <v>34</v>
      </c>
      <c r="N27" s="73">
        <f t="shared" si="35"/>
        <v>3.7777777777777777</v>
      </c>
      <c r="O27" s="78">
        <f t="shared" si="36"/>
        <v>5.1875276071732352E-3</v>
      </c>
      <c r="P27" s="89">
        <v>2</v>
      </c>
      <c r="Q27" s="75">
        <f>P27/D27</f>
        <v>0.5</v>
      </c>
      <c r="R27" s="78">
        <f>P27/$P$6%</f>
        <v>3.0344265723411827E-4</v>
      </c>
      <c r="S27" s="147">
        <f t="shared" si="39"/>
        <v>-94.117647058823522</v>
      </c>
      <c r="T27" s="6">
        <v>8592.52</v>
      </c>
      <c r="U27" s="73">
        <f t="shared" si="40"/>
        <v>21.060098039215688</v>
      </c>
      <c r="V27" s="78">
        <f t="shared" si="41"/>
        <v>8.8711112881437269E-3</v>
      </c>
      <c r="W27" s="59">
        <v>330</v>
      </c>
      <c r="X27" s="75">
        <f>W27/P27/12</f>
        <v>13.75</v>
      </c>
      <c r="Y27" s="78">
        <f>W27/$W$6%</f>
        <v>3.3024330364470029E-4</v>
      </c>
      <c r="Z27" s="147">
        <f t="shared" si="44"/>
        <v>-96.159450312597471</v>
      </c>
      <c r="AA27" s="6">
        <v>31.909700999999998</v>
      </c>
      <c r="AB27" s="73">
        <f t="shared" si="45"/>
        <v>3.545522333333333</v>
      </c>
      <c r="AC27" s="78">
        <f t="shared" si="46"/>
        <v>2.8621004932525649E-3</v>
      </c>
      <c r="AD27" s="59">
        <v>5.8768799999999999</v>
      </c>
      <c r="AE27" s="157">
        <f>AD27/D27</f>
        <v>1.46922</v>
      </c>
      <c r="AF27" s="78">
        <f>AD27/$AD$6%</f>
        <v>5.3734569038328846E-4</v>
      </c>
      <c r="AG27" s="147">
        <f t="shared" si="49"/>
        <v>-81.582779481387192</v>
      </c>
      <c r="AH27" s="6">
        <v>17.709616</v>
      </c>
      <c r="AI27" s="73">
        <f t="shared" si="50"/>
        <v>1.9677351111111112</v>
      </c>
      <c r="AJ27" s="76">
        <f t="shared" si="51"/>
        <v>2.1403011535307023E-3</v>
      </c>
      <c r="AK27" s="16">
        <v>3.6172800000000001</v>
      </c>
      <c r="AL27" s="75">
        <f>AK27/D27</f>
        <v>0.90432000000000001</v>
      </c>
      <c r="AM27" s="78">
        <f>AK27/$AK$6%</f>
        <v>4.4872530633839673E-4</v>
      </c>
      <c r="AN27" s="147">
        <f t="shared" si="54"/>
        <v>-79.574486538838556</v>
      </c>
      <c r="AO27" s="6">
        <v>14.200085</v>
      </c>
      <c r="AP27" s="73">
        <f t="shared" si="55"/>
        <v>1.5777872222222222</v>
      </c>
      <c r="AQ27" s="78">
        <f t="shared" si="56"/>
        <v>4.9396879105015369E-3</v>
      </c>
      <c r="AR27" s="59">
        <v>2.2595999999999998</v>
      </c>
      <c r="AS27" s="75">
        <f>AR27/D27</f>
        <v>0.56489999999999996</v>
      </c>
      <c r="AT27" s="141">
        <f>AR27/$AR$6%</f>
        <v>7.8577416432075821E-4</v>
      </c>
      <c r="AU27" s="147">
        <f t="shared" si="59"/>
        <v>-84.087419195025944</v>
      </c>
    </row>
    <row r="28" spans="1:47" s="7" customFormat="1" ht="35.1" customHeight="1" x14ac:dyDescent="0.2">
      <c r="A28" s="91">
        <v>68</v>
      </c>
      <c r="B28" s="14" t="s">
        <v>36</v>
      </c>
      <c r="C28" s="10">
        <v>21458.999800000001</v>
      </c>
      <c r="D28" s="77">
        <v>21452.999400000012</v>
      </c>
      <c r="E28" s="154">
        <f t="shared" si="31"/>
        <v>-2.7962160659463237E-2</v>
      </c>
      <c r="F28" s="10">
        <v>61064.602299999977</v>
      </c>
      <c r="G28" s="73">
        <f t="shared" si="60"/>
        <v>2.8456406574923392</v>
      </c>
      <c r="H28" s="76">
        <f t="shared" si="61"/>
        <v>5.010879437663573</v>
      </c>
      <c r="I28" s="58">
        <v>68043.606200000038</v>
      </c>
      <c r="J28" s="75">
        <f t="shared" ref="J28:J45" si="62">I28/D28</f>
        <v>3.1717525802009767</v>
      </c>
      <c r="K28" s="78">
        <f t="shared" si="33"/>
        <v>5.4905301047791628</v>
      </c>
      <c r="L28" s="147">
        <f t="shared" si="34"/>
        <v>11.428886191239576</v>
      </c>
      <c r="M28" s="10">
        <v>28210.949300000018</v>
      </c>
      <c r="N28" s="73">
        <f t="shared" si="35"/>
        <v>1.3146441848608441</v>
      </c>
      <c r="O28" s="78">
        <f t="shared" si="36"/>
        <v>4.3042670093621922</v>
      </c>
      <c r="P28" s="89">
        <v>37723.093200000047</v>
      </c>
      <c r="Q28" s="75">
        <f t="shared" ref="Q28:Q45" si="63">P28/D28</f>
        <v>1.7584064818460783</v>
      </c>
      <c r="R28" s="78">
        <f t="shared" si="38"/>
        <v>5.723397819849156</v>
      </c>
      <c r="S28" s="147">
        <f t="shared" si="39"/>
        <v>33.717914979911797</v>
      </c>
      <c r="T28" s="6">
        <v>4444232.7218929008</v>
      </c>
      <c r="U28" s="73">
        <f t="shared" si="40"/>
        <v>13.127978179181945</v>
      </c>
      <c r="V28" s="78">
        <f t="shared" si="41"/>
        <v>4.5883260168520792</v>
      </c>
      <c r="W28" s="59">
        <v>6000601.732142102</v>
      </c>
      <c r="X28" s="75">
        <f t="shared" ref="X28:X45" si="64">W28/P28/12</f>
        <v>13.25580968914751</v>
      </c>
      <c r="Y28" s="78">
        <f t="shared" si="43"/>
        <v>6.0050258784203594</v>
      </c>
      <c r="Z28" s="147">
        <f t="shared" si="44"/>
        <v>35.019970997070288</v>
      </c>
      <c r="AA28" s="6">
        <v>38659.490098141381</v>
      </c>
      <c r="AB28" s="73">
        <f t="shared" si="45"/>
        <v>1.801551351808176</v>
      </c>
      <c r="AC28" s="78">
        <f t="shared" si="46"/>
        <v>3.4675143361193856</v>
      </c>
      <c r="AD28" s="59">
        <v>48744.399879061035</v>
      </c>
      <c r="AE28" s="157">
        <f t="shared" ref="AE28:AE45" si="65">AD28/D28</f>
        <v>2.2721484753810701</v>
      </c>
      <c r="AF28" s="78">
        <f t="shared" si="48"/>
        <v>4.4568875330673983</v>
      </c>
      <c r="AG28" s="147">
        <f t="shared" si="49"/>
        <v>26.086504905569107</v>
      </c>
      <c r="AH28" s="6">
        <v>17321.292875666608</v>
      </c>
      <c r="AI28" s="73">
        <f t="shared" si="50"/>
        <v>0.80718081164559252</v>
      </c>
      <c r="AJ28" s="76">
        <f t="shared" si="51"/>
        <v>2.0933702414796782</v>
      </c>
      <c r="AK28" s="16">
        <v>24360.561113857311</v>
      </c>
      <c r="AL28" s="75">
        <f t="shared" ref="AL28:AL45" si="66">AK28/D28</f>
        <v>1.1355317109577368</v>
      </c>
      <c r="AM28" s="78">
        <f t="shared" si="53"/>
        <v>3.0219392052566727</v>
      </c>
      <c r="AN28" s="147">
        <f t="shared" si="54"/>
        <v>40.639392733088911</v>
      </c>
      <c r="AO28" s="6">
        <v>21338.197222474799</v>
      </c>
      <c r="AP28" s="73">
        <f t="shared" si="55"/>
        <v>0.99437054016258475</v>
      </c>
      <c r="AQ28" s="78">
        <f t="shared" si="56"/>
        <v>7.4227749236540657</v>
      </c>
      <c r="AR28" s="59">
        <v>24383.838765203705</v>
      </c>
      <c r="AS28" s="75">
        <f t="shared" ref="AS28:AS45" si="67">AR28/D28</f>
        <v>1.1366167644233325</v>
      </c>
      <c r="AT28" s="141">
        <f t="shared" si="58"/>
        <v>8.4794612005045362</v>
      </c>
      <c r="AU28" s="147">
        <f t="shared" si="59"/>
        <v>14.273190518274129</v>
      </c>
    </row>
    <row r="29" spans="1:47" s="7" customFormat="1" ht="35.1" customHeight="1" x14ac:dyDescent="0.2">
      <c r="A29" s="91">
        <v>69</v>
      </c>
      <c r="B29" s="14" t="s">
        <v>37</v>
      </c>
      <c r="C29" s="10">
        <v>978.00009999999997</v>
      </c>
      <c r="D29" s="77">
        <v>974.00019999999995</v>
      </c>
      <c r="E29" s="154">
        <f t="shared" si="31"/>
        <v>-0.4089876882425702</v>
      </c>
      <c r="F29" s="10">
        <v>3612.8351999999995</v>
      </c>
      <c r="G29" s="73">
        <f t="shared" si="60"/>
        <v>3.6941051437520298</v>
      </c>
      <c r="H29" s="76">
        <f t="shared" si="61"/>
        <v>0.29646441528281542</v>
      </c>
      <c r="I29" s="58">
        <v>3682.4682999999995</v>
      </c>
      <c r="J29" s="75">
        <f t="shared" si="62"/>
        <v>3.7807674988157083</v>
      </c>
      <c r="K29" s="78">
        <f t="shared" si="33"/>
        <v>0.29714332014702843</v>
      </c>
      <c r="L29" s="147">
        <f t="shared" si="34"/>
        <v>1.9273810219741003</v>
      </c>
      <c r="M29" s="10">
        <v>2464.5018</v>
      </c>
      <c r="N29" s="73">
        <f t="shared" si="35"/>
        <v>2.5199402331349456</v>
      </c>
      <c r="O29" s="78">
        <f t="shared" si="36"/>
        <v>0.37601973898318031</v>
      </c>
      <c r="P29" s="89">
        <v>2501.1014999999993</v>
      </c>
      <c r="Q29" s="75">
        <f t="shared" si="63"/>
        <v>2.5678654891446628</v>
      </c>
      <c r="R29" s="78">
        <f t="shared" si="38"/>
        <v>0.37947044258611945</v>
      </c>
      <c r="S29" s="147">
        <f t="shared" si="39"/>
        <v>1.4850749956846978</v>
      </c>
      <c r="T29" s="6">
        <v>537294.97551150003</v>
      </c>
      <c r="U29" s="73">
        <f t="shared" si="40"/>
        <v>18.167802227868126</v>
      </c>
      <c r="V29" s="78">
        <f t="shared" si="41"/>
        <v>0.55471544114217652</v>
      </c>
      <c r="W29" s="59">
        <v>580394.34039400017</v>
      </c>
      <c r="X29" s="75">
        <f t="shared" si="64"/>
        <v>19.337957708966773</v>
      </c>
      <c r="Y29" s="78">
        <f t="shared" si="43"/>
        <v>0.58082225572242829</v>
      </c>
      <c r="Z29" s="147">
        <f t="shared" si="44"/>
        <v>8.0215462356538758</v>
      </c>
      <c r="AA29" s="6">
        <v>1646.7949021734003</v>
      </c>
      <c r="AB29" s="73">
        <f t="shared" si="45"/>
        <v>1.6838391961037635</v>
      </c>
      <c r="AC29" s="78">
        <f t="shared" si="46"/>
        <v>0.14770719731270118</v>
      </c>
      <c r="AD29" s="59">
        <v>1661.3329679429996</v>
      </c>
      <c r="AE29" s="157">
        <f t="shared" si="65"/>
        <v>1.7056803149968549</v>
      </c>
      <c r="AF29" s="78">
        <f t="shared" si="48"/>
        <v>0.15190204847059133</v>
      </c>
      <c r="AG29" s="147">
        <f t="shared" si="49"/>
        <v>0.88280973850552857</v>
      </c>
      <c r="AH29" s="6">
        <v>485.07132573059999</v>
      </c>
      <c r="AI29" s="73">
        <f t="shared" si="50"/>
        <v>0.49598289993078731</v>
      </c>
      <c r="AJ29" s="76">
        <f t="shared" si="51"/>
        <v>5.8623446042300985E-2</v>
      </c>
      <c r="AK29" s="16">
        <v>223.86431319799993</v>
      </c>
      <c r="AL29" s="75">
        <f t="shared" si="66"/>
        <v>0.22984011009237981</v>
      </c>
      <c r="AM29" s="78">
        <f t="shared" si="53"/>
        <v>2.7770474643380474E-2</v>
      </c>
      <c r="AN29" s="147">
        <f t="shared" si="54"/>
        <v>-53.849196742185867</v>
      </c>
      <c r="AO29" s="6">
        <v>1161.7235764428001</v>
      </c>
      <c r="AP29" s="73">
        <f t="shared" si="55"/>
        <v>1.1878562961729759</v>
      </c>
      <c r="AQ29" s="78">
        <f t="shared" si="56"/>
        <v>0.40412095462098346</v>
      </c>
      <c r="AR29" s="59">
        <v>1437.4686547450001</v>
      </c>
      <c r="AS29" s="75">
        <f t="shared" si="67"/>
        <v>1.4758402049044756</v>
      </c>
      <c r="AT29" s="141">
        <f t="shared" si="58"/>
        <v>0.49987862051670073</v>
      </c>
      <c r="AU29" s="147">
        <f t="shared" si="59"/>
        <v>23.735859708256243</v>
      </c>
    </row>
    <row r="30" spans="1:47" s="7" customFormat="1" ht="35.1" customHeight="1" x14ac:dyDescent="0.2">
      <c r="A30" s="91">
        <v>70</v>
      </c>
      <c r="B30" s="14" t="s">
        <v>38</v>
      </c>
      <c r="C30" s="10">
        <v>47</v>
      </c>
      <c r="D30" s="77">
        <v>42.999900000000004</v>
      </c>
      <c r="E30" s="154">
        <f t="shared" si="31"/>
        <v>-8.5108510638297794</v>
      </c>
      <c r="F30" s="10">
        <v>361</v>
      </c>
      <c r="G30" s="73">
        <f t="shared" si="60"/>
        <v>7.6808510638297873</v>
      </c>
      <c r="H30" s="76">
        <f t="shared" si="61"/>
        <v>2.9623176257000703E-2</v>
      </c>
      <c r="I30" s="58">
        <v>285.99960000000004</v>
      </c>
      <c r="J30" s="75">
        <f t="shared" si="62"/>
        <v>6.6511689562068756</v>
      </c>
      <c r="K30" s="78">
        <f t="shared" si="33"/>
        <v>2.3077692401241336E-2</v>
      </c>
      <c r="L30" s="147">
        <f t="shared" si="34"/>
        <v>-20.77573407202215</v>
      </c>
      <c r="M30" s="10">
        <v>323.99999999999994</v>
      </c>
      <c r="N30" s="73">
        <f t="shared" si="35"/>
        <v>6.8936170212765946</v>
      </c>
      <c r="O30" s="78">
        <f t="shared" si="36"/>
        <v>4.9434086609533169E-2</v>
      </c>
      <c r="P30" s="89">
        <v>256.49970000000002</v>
      </c>
      <c r="Q30" s="75">
        <f t="shared" si="63"/>
        <v>5.9651231747050577</v>
      </c>
      <c r="R30" s="78">
        <f t="shared" si="38"/>
        <v>3.8916475273877087E-2</v>
      </c>
      <c r="S30" s="147">
        <f t="shared" si="39"/>
        <v>-20.833425925925908</v>
      </c>
      <c r="T30" s="6">
        <v>59361.379000000001</v>
      </c>
      <c r="U30" s="73">
        <f t="shared" si="40"/>
        <v>15.267844393004118</v>
      </c>
      <c r="V30" s="78">
        <f t="shared" si="41"/>
        <v>6.1286025441509358E-2</v>
      </c>
      <c r="W30" s="59">
        <v>65377.491740000005</v>
      </c>
      <c r="X30" s="75">
        <f t="shared" si="64"/>
        <v>21.240275570172859</v>
      </c>
      <c r="Y30" s="78">
        <f t="shared" si="43"/>
        <v>6.5425693503702143E-2</v>
      </c>
      <c r="Z30" s="147">
        <f t="shared" si="44"/>
        <v>10.134725374220171</v>
      </c>
      <c r="AA30" s="6">
        <v>245.71744299999997</v>
      </c>
      <c r="AB30" s="73">
        <f t="shared" si="45"/>
        <v>5.2280307021276586</v>
      </c>
      <c r="AC30" s="78">
        <f t="shared" si="46"/>
        <v>2.2039316971696442E-2</v>
      </c>
      <c r="AD30" s="59">
        <v>225.36378600000003</v>
      </c>
      <c r="AE30" s="157">
        <f t="shared" si="65"/>
        <v>5.2410304675127151</v>
      </c>
      <c r="AF30" s="78">
        <f t="shared" si="48"/>
        <v>2.0605875766658788E-2</v>
      </c>
      <c r="AG30" s="147">
        <f t="shared" si="49"/>
        <v>-8.2833586217971273</v>
      </c>
      <c r="AH30" s="6">
        <v>111.49821799999999</v>
      </c>
      <c r="AI30" s="73">
        <f t="shared" si="50"/>
        <v>2.3723025106382978</v>
      </c>
      <c r="AJ30" s="76">
        <f t="shared" si="51"/>
        <v>1.3475151838527594E-2</v>
      </c>
      <c r="AK30" s="16">
        <v>66.320395511200005</v>
      </c>
      <c r="AL30" s="75">
        <f t="shared" si="66"/>
        <v>1.5423383661636423</v>
      </c>
      <c r="AM30" s="78">
        <f t="shared" si="53"/>
        <v>8.2270766410802738E-3</v>
      </c>
      <c r="AN30" s="147">
        <f t="shared" si="54"/>
        <v>-40.518874022542668</v>
      </c>
      <c r="AO30" s="6">
        <v>134.21922499999999</v>
      </c>
      <c r="AP30" s="73">
        <f t="shared" si="55"/>
        <v>2.8557281914893617</v>
      </c>
      <c r="AQ30" s="78">
        <f t="shared" si="56"/>
        <v>4.6689937636949758E-2</v>
      </c>
      <c r="AR30" s="59">
        <v>159.04339048879999</v>
      </c>
      <c r="AS30" s="75">
        <f t="shared" si="67"/>
        <v>3.6986921013490721</v>
      </c>
      <c r="AT30" s="141">
        <f t="shared" si="58"/>
        <v>5.5307216875587199E-2</v>
      </c>
      <c r="AU30" s="147">
        <f t="shared" si="59"/>
        <v>18.495238285573468</v>
      </c>
    </row>
    <row r="31" spans="1:47" s="85" customFormat="1" ht="35.1" customHeight="1" x14ac:dyDescent="0.2">
      <c r="A31" s="91">
        <v>71</v>
      </c>
      <c r="B31" s="15" t="s">
        <v>39</v>
      </c>
      <c r="C31" s="84">
        <v>421.99990000000003</v>
      </c>
      <c r="D31" s="77">
        <v>407.99990000000003</v>
      </c>
      <c r="E31" s="154">
        <f t="shared" si="31"/>
        <v>-3.3175363311697463</v>
      </c>
      <c r="F31" s="84">
        <v>3375.4992999999999</v>
      </c>
      <c r="G31" s="73">
        <f t="shared" si="60"/>
        <v>7.998815402562891</v>
      </c>
      <c r="H31" s="76">
        <f t="shared" si="61"/>
        <v>0.2769889493608933</v>
      </c>
      <c r="I31" s="58">
        <v>3131.7498000000005</v>
      </c>
      <c r="J31" s="75">
        <f t="shared" si="62"/>
        <v>7.6758592342792245</v>
      </c>
      <c r="K31" s="78">
        <f t="shared" si="33"/>
        <v>0.25270510365066623</v>
      </c>
      <c r="L31" s="147">
        <f t="shared" si="34"/>
        <v>-7.2211391067389483</v>
      </c>
      <c r="M31" s="84">
        <v>2944.8328000000006</v>
      </c>
      <c r="N31" s="73">
        <f t="shared" si="35"/>
        <v>6.9782784308716668</v>
      </c>
      <c r="O31" s="78">
        <f t="shared" si="36"/>
        <v>0.44930592495615473</v>
      </c>
      <c r="P31" s="89">
        <v>2654.3333000000011</v>
      </c>
      <c r="Q31" s="75">
        <f t="shared" si="63"/>
        <v>6.5057204670883522</v>
      </c>
      <c r="R31" s="78">
        <f t="shared" si="38"/>
        <v>0.40271897486850322</v>
      </c>
      <c r="S31" s="147">
        <f t="shared" si="39"/>
        <v>-9.8647196540326281</v>
      </c>
      <c r="T31" s="152">
        <v>798345.24620000017</v>
      </c>
      <c r="U31" s="73">
        <f t="shared" si="40"/>
        <v>22.5916970622803</v>
      </c>
      <c r="V31" s="78">
        <f t="shared" si="41"/>
        <v>0.8242296236029365</v>
      </c>
      <c r="W31" s="59">
        <v>726603.14509999985</v>
      </c>
      <c r="X31" s="75">
        <f t="shared" si="64"/>
        <v>22.811853391458651</v>
      </c>
      <c r="Y31" s="78">
        <f t="shared" si="43"/>
        <v>0.7271388578074347</v>
      </c>
      <c r="Z31" s="147">
        <f t="shared" si="44"/>
        <v>-8.9863503843082455</v>
      </c>
      <c r="AA31" s="152">
        <v>4413.7771162700001</v>
      </c>
      <c r="AB31" s="73">
        <f t="shared" si="45"/>
        <v>10.459189957793829</v>
      </c>
      <c r="AC31" s="78">
        <f t="shared" si="46"/>
        <v>0.39588818652933322</v>
      </c>
      <c r="AD31" s="59">
        <v>2590.0679067448009</v>
      </c>
      <c r="AE31" s="157">
        <f t="shared" si="65"/>
        <v>6.3482072097194155</v>
      </c>
      <c r="AF31" s="78">
        <f t="shared" si="48"/>
        <v>0.23681984785964386</v>
      </c>
      <c r="AG31" s="147">
        <f t="shared" si="49"/>
        <v>-41.318561438063313</v>
      </c>
      <c r="AH31" s="152">
        <v>2501.3003198304</v>
      </c>
      <c r="AI31" s="73">
        <f t="shared" si="50"/>
        <v>5.9272533472884703</v>
      </c>
      <c r="AJ31" s="76">
        <f t="shared" si="51"/>
        <v>0.3022954286450773</v>
      </c>
      <c r="AK31" s="16">
        <v>1514.1318502135</v>
      </c>
      <c r="AL31" s="75">
        <f t="shared" si="66"/>
        <v>3.7111083855988687</v>
      </c>
      <c r="AM31" s="78">
        <f t="shared" si="53"/>
        <v>0.18782877696052733</v>
      </c>
      <c r="AN31" s="147">
        <f t="shared" si="54"/>
        <v>-39.466211305799327</v>
      </c>
      <c r="AO31" s="152">
        <v>1912.4767964396001</v>
      </c>
      <c r="AP31" s="73">
        <f t="shared" si="55"/>
        <v>4.5319366105053582</v>
      </c>
      <c r="AQ31" s="78">
        <f t="shared" si="56"/>
        <v>0.66528041983462793</v>
      </c>
      <c r="AR31" s="59">
        <v>1075.9360565312998</v>
      </c>
      <c r="AS31" s="75">
        <f t="shared" si="67"/>
        <v>2.6370988241205442</v>
      </c>
      <c r="AT31" s="141">
        <f t="shared" si="58"/>
        <v>0.37415593719395207</v>
      </c>
      <c r="AU31" s="147">
        <f t="shared" si="59"/>
        <v>-43.741222976700314</v>
      </c>
    </row>
    <row r="32" spans="1:47" s="85" customFormat="1" ht="35.1" customHeight="1" x14ac:dyDescent="0.2">
      <c r="A32" s="160">
        <v>72</v>
      </c>
      <c r="B32" s="86" t="s">
        <v>40</v>
      </c>
      <c r="C32" s="84">
        <v>3</v>
      </c>
      <c r="D32" s="77">
        <v>1</v>
      </c>
      <c r="E32" s="154">
        <f t="shared" si="31"/>
        <v>-66.666666666666671</v>
      </c>
      <c r="F32" s="84">
        <v>122</v>
      </c>
      <c r="G32" s="73">
        <f t="shared" si="60"/>
        <v>40.666666666666664</v>
      </c>
      <c r="H32" s="76">
        <f t="shared" si="61"/>
        <v>1.0011156518986387E-2</v>
      </c>
      <c r="I32" s="58">
        <v>58</v>
      </c>
      <c r="J32" s="75">
        <f t="shared" si="62"/>
        <v>58</v>
      </c>
      <c r="K32" s="78">
        <f t="shared" si="33"/>
        <v>4.6800980115776292E-3</v>
      </c>
      <c r="L32" s="147">
        <f t="shared" si="34"/>
        <v>-52.459016393442624</v>
      </c>
      <c r="M32" s="84">
        <v>120</v>
      </c>
      <c r="N32" s="73">
        <f t="shared" si="35"/>
        <v>40</v>
      </c>
      <c r="O32" s="78">
        <f t="shared" si="36"/>
        <v>1.830892096649377E-2</v>
      </c>
      <c r="P32" s="89">
        <v>58</v>
      </c>
      <c r="Q32" s="75">
        <f t="shared" si="63"/>
        <v>58</v>
      </c>
      <c r="R32" s="78">
        <f t="shared" si="38"/>
        <v>8.7998370597894299E-3</v>
      </c>
      <c r="S32" s="147">
        <f t="shared" si="39"/>
        <v>-51.666666666666671</v>
      </c>
      <c r="T32" s="152">
        <v>16908</v>
      </c>
      <c r="U32" s="73">
        <f t="shared" si="40"/>
        <v>11.741666666666667</v>
      </c>
      <c r="V32" s="78">
        <f t="shared" si="41"/>
        <v>1.7456200236942613E-2</v>
      </c>
      <c r="W32" s="59">
        <v>7198</v>
      </c>
      <c r="X32" s="75">
        <f t="shared" si="64"/>
        <v>10.341954022988505</v>
      </c>
      <c r="Y32" s="78">
        <f t="shared" si="43"/>
        <v>7.2033069685895536E-3</v>
      </c>
      <c r="Z32" s="147">
        <f t="shared" si="44"/>
        <v>-57.428436243198483</v>
      </c>
      <c r="AA32" s="152">
        <v>53.8</v>
      </c>
      <c r="AB32" s="73">
        <f t="shared" si="45"/>
        <v>17.933333333333334</v>
      </c>
      <c r="AC32" s="78">
        <f t="shared" si="46"/>
        <v>4.8255233271219927E-3</v>
      </c>
      <c r="AD32" s="59">
        <v>90.326459</v>
      </c>
      <c r="AE32" s="157">
        <f t="shared" si="65"/>
        <v>90.326459</v>
      </c>
      <c r="AF32" s="78">
        <f t="shared" si="48"/>
        <v>8.2588947657996764E-3</v>
      </c>
      <c r="AG32" s="147">
        <f t="shared" si="49"/>
        <v>67.893046468401508</v>
      </c>
      <c r="AH32" s="152">
        <v>24.602388000000001</v>
      </c>
      <c r="AI32" s="73">
        <f t="shared" si="50"/>
        <v>8.2007960000000004</v>
      </c>
      <c r="AJ32" s="76">
        <f t="shared" si="51"/>
        <v>2.9733292588619599E-3</v>
      </c>
      <c r="AK32" s="16">
        <v>18.396000000000001</v>
      </c>
      <c r="AL32" s="75">
        <f t="shared" si="66"/>
        <v>18.396000000000001</v>
      </c>
      <c r="AM32" s="78">
        <f t="shared" si="53"/>
        <v>2.2820325591055013E-3</v>
      </c>
      <c r="AN32" s="147">
        <f t="shared" si="54"/>
        <v>-25.226770669578904</v>
      </c>
      <c r="AO32" s="152">
        <v>29.197611999999999</v>
      </c>
      <c r="AP32" s="73">
        <f t="shared" si="55"/>
        <v>9.7325373333333332</v>
      </c>
      <c r="AQ32" s="78">
        <f t="shared" si="56"/>
        <v>1.015677659759886E-2</v>
      </c>
      <c r="AR32" s="59">
        <v>71.930458999999999</v>
      </c>
      <c r="AS32" s="75">
        <f t="shared" si="67"/>
        <v>71.930458999999999</v>
      </c>
      <c r="AT32" s="141">
        <f t="shared" si="58"/>
        <v>2.5013761864902444E-2</v>
      </c>
      <c r="AU32" s="147">
        <f t="shared" si="59"/>
        <v>146.35733566156026</v>
      </c>
    </row>
    <row r="33" spans="1:47" s="85" customFormat="1" ht="35.1" customHeight="1" x14ac:dyDescent="0.2">
      <c r="A33" s="160">
        <v>73</v>
      </c>
      <c r="B33" s="86" t="s">
        <v>41</v>
      </c>
      <c r="C33" s="84">
        <v>699.00010000000009</v>
      </c>
      <c r="D33" s="77">
        <v>699.99990000000003</v>
      </c>
      <c r="E33" s="154">
        <f t="shared" si="31"/>
        <v>0.14303288368627362</v>
      </c>
      <c r="F33" s="84">
        <v>1947.8986000000002</v>
      </c>
      <c r="G33" s="73">
        <f t="shared" si="60"/>
        <v>2.7866928774402178</v>
      </c>
      <c r="H33" s="76">
        <f t="shared" si="61"/>
        <v>0.15984194891569228</v>
      </c>
      <c r="I33" s="58">
        <v>2629.4996999999998</v>
      </c>
      <c r="J33" s="75">
        <f t="shared" si="62"/>
        <v>3.7564286794898112</v>
      </c>
      <c r="K33" s="78">
        <f t="shared" si="33"/>
        <v>0.21217786754162021</v>
      </c>
      <c r="L33" s="147">
        <f t="shared" si="34"/>
        <v>34.991610959625902</v>
      </c>
      <c r="M33" s="84">
        <v>869.73180000000013</v>
      </c>
      <c r="N33" s="73">
        <f t="shared" si="35"/>
        <v>1.2442513241414415</v>
      </c>
      <c r="O33" s="78">
        <f t="shared" si="36"/>
        <v>0.13269875656871974</v>
      </c>
      <c r="P33" s="89">
        <v>1576.857</v>
      </c>
      <c r="Q33" s="75">
        <f t="shared" si="63"/>
        <v>2.252653178950454</v>
      </c>
      <c r="R33" s="78">
        <f t="shared" si="38"/>
        <v>0.23924283907911001</v>
      </c>
      <c r="S33" s="147">
        <f t="shared" si="39"/>
        <v>81.303822626699372</v>
      </c>
      <c r="T33" s="152">
        <v>117722.69892899999</v>
      </c>
      <c r="U33" s="73">
        <f t="shared" si="40"/>
        <v>11.279597814809115</v>
      </c>
      <c r="V33" s="78">
        <f t="shared" si="41"/>
        <v>0.1215395673608903</v>
      </c>
      <c r="W33" s="59">
        <v>261057.99290540002</v>
      </c>
      <c r="X33" s="75">
        <f t="shared" si="64"/>
        <v>13.796325692257872</v>
      </c>
      <c r="Y33" s="78">
        <f t="shared" si="43"/>
        <v>0.26125046672707281</v>
      </c>
      <c r="Z33" s="147">
        <f t="shared" si="44"/>
        <v>121.75671750683131</v>
      </c>
      <c r="AA33" s="152">
        <v>555.19567929999994</v>
      </c>
      <c r="AB33" s="73">
        <f t="shared" si="45"/>
        <v>0.79427124445332675</v>
      </c>
      <c r="AC33" s="78">
        <f t="shared" si="46"/>
        <v>4.9797578096273068E-2</v>
      </c>
      <c r="AD33" s="59">
        <v>1339.8510069749998</v>
      </c>
      <c r="AE33" s="157">
        <f t="shared" si="65"/>
        <v>1.9140731405461626</v>
      </c>
      <c r="AF33" s="78">
        <f t="shared" si="48"/>
        <v>0.12250771912200445</v>
      </c>
      <c r="AG33" s="147">
        <f t="shared" si="49"/>
        <v>141.32950902361245</v>
      </c>
      <c r="AH33" s="152">
        <v>270.63923592200007</v>
      </c>
      <c r="AI33" s="73">
        <f t="shared" si="50"/>
        <v>0.38718053963368537</v>
      </c>
      <c r="AJ33" s="76">
        <f t="shared" si="51"/>
        <v>3.2708189089730944E-2</v>
      </c>
      <c r="AK33" s="16">
        <v>657.16064277360033</v>
      </c>
      <c r="AL33" s="75">
        <f t="shared" si="66"/>
        <v>0.93880105236243649</v>
      </c>
      <c r="AM33" s="78">
        <f t="shared" si="53"/>
        <v>8.1521090637750329E-2</v>
      </c>
      <c r="AN33" s="147">
        <f t="shared" si="54"/>
        <v>142.81794933939224</v>
      </c>
      <c r="AO33" s="152">
        <v>284.55644337800004</v>
      </c>
      <c r="AP33" s="73">
        <f t="shared" si="55"/>
        <v>0.40709070481964166</v>
      </c>
      <c r="AQ33" s="78">
        <f t="shared" si="56"/>
        <v>9.8986733051923417E-2</v>
      </c>
      <c r="AR33" s="59">
        <v>682.69036420140014</v>
      </c>
      <c r="AS33" s="75">
        <f t="shared" si="67"/>
        <v>0.97527208818372702</v>
      </c>
      <c r="AT33" s="141">
        <f t="shared" si="58"/>
        <v>0.2374050497522523</v>
      </c>
      <c r="AU33" s="147">
        <f t="shared" si="59"/>
        <v>139.91386597931492</v>
      </c>
    </row>
    <row r="34" spans="1:47" s="85" customFormat="1" ht="35.1" customHeight="1" x14ac:dyDescent="0.2">
      <c r="A34" s="160">
        <v>74</v>
      </c>
      <c r="B34" s="86" t="s">
        <v>42</v>
      </c>
      <c r="C34" s="84">
        <v>1148</v>
      </c>
      <c r="D34" s="77">
        <v>1136.9999</v>
      </c>
      <c r="E34" s="154">
        <f t="shared" si="31"/>
        <v>-0.95819686411149607</v>
      </c>
      <c r="F34" s="84">
        <v>4183.143</v>
      </c>
      <c r="G34" s="73">
        <f t="shared" si="60"/>
        <v>3.6438527874564461</v>
      </c>
      <c r="H34" s="76">
        <f t="shared" si="61"/>
        <v>0.34326310913362518</v>
      </c>
      <c r="I34" s="58">
        <v>4073.154700000001</v>
      </c>
      <c r="J34" s="75">
        <f t="shared" si="62"/>
        <v>3.5823703238672238</v>
      </c>
      <c r="K34" s="78">
        <f t="shared" si="33"/>
        <v>0.32866833124686345</v>
      </c>
      <c r="L34" s="147">
        <f t="shared" si="34"/>
        <v>-2.6293220193524123</v>
      </c>
      <c r="M34" s="84">
        <v>1726.8691000000006</v>
      </c>
      <c r="N34" s="73">
        <f t="shared" si="35"/>
        <v>1.5042413763066207</v>
      </c>
      <c r="O34" s="78">
        <f t="shared" si="36"/>
        <v>0.2634759155948353</v>
      </c>
      <c r="P34" s="89">
        <v>2055.8215000000005</v>
      </c>
      <c r="Q34" s="75">
        <f t="shared" si="63"/>
        <v>1.8081105372128885</v>
      </c>
      <c r="R34" s="78">
        <f t="shared" si="38"/>
        <v>0.31191196937951554</v>
      </c>
      <c r="S34" s="147">
        <f t="shared" si="39"/>
        <v>19.049063996802065</v>
      </c>
      <c r="T34" s="152">
        <v>299430.10303999996</v>
      </c>
      <c r="U34" s="73">
        <f t="shared" si="40"/>
        <v>14.449565741066683</v>
      </c>
      <c r="V34" s="78">
        <f t="shared" si="41"/>
        <v>0.30913838630438834</v>
      </c>
      <c r="W34" s="59">
        <v>452597.3396502001</v>
      </c>
      <c r="X34" s="75">
        <f t="shared" si="64"/>
        <v>18.346167199268027</v>
      </c>
      <c r="Y34" s="78">
        <f t="shared" si="43"/>
        <v>0.45293103232389265</v>
      </c>
      <c r="Z34" s="147">
        <f t="shared" si="44"/>
        <v>51.15291851258489</v>
      </c>
      <c r="AA34" s="152">
        <v>1495.4580053040002</v>
      </c>
      <c r="AB34" s="73">
        <f t="shared" si="45"/>
        <v>1.3026637676864112</v>
      </c>
      <c r="AC34" s="78">
        <f t="shared" si="46"/>
        <v>0.1341332247086576</v>
      </c>
      <c r="AD34" s="59">
        <v>2103.2731257516002</v>
      </c>
      <c r="AE34" s="157">
        <f t="shared" si="65"/>
        <v>1.849844600471469</v>
      </c>
      <c r="AF34" s="78">
        <f t="shared" si="48"/>
        <v>0.19231033300350028</v>
      </c>
      <c r="AG34" s="147">
        <f t="shared" si="49"/>
        <v>40.644078154775201</v>
      </c>
      <c r="AH34" s="152">
        <v>513.43874586909988</v>
      </c>
      <c r="AI34" s="73">
        <f t="shared" si="50"/>
        <v>0.44724629431106261</v>
      </c>
      <c r="AJ34" s="76">
        <f t="shared" si="51"/>
        <v>6.2051799432070773E-2</v>
      </c>
      <c r="AK34" s="16">
        <v>1246.3887125164993</v>
      </c>
      <c r="AL34" s="75">
        <f t="shared" si="66"/>
        <v>1.0962082868402181</v>
      </c>
      <c r="AM34" s="78">
        <f t="shared" si="53"/>
        <v>0.15461511324550106</v>
      </c>
      <c r="AN34" s="147">
        <f t="shared" si="54"/>
        <v>142.7531468056101</v>
      </c>
      <c r="AO34" s="152">
        <v>982.01925943490016</v>
      </c>
      <c r="AP34" s="73">
        <f t="shared" si="55"/>
        <v>0.85541747337534857</v>
      </c>
      <c r="AQ34" s="78">
        <f t="shared" si="56"/>
        <v>0.34160842443620931</v>
      </c>
      <c r="AR34" s="59">
        <v>856.88441323509994</v>
      </c>
      <c r="AS34" s="75">
        <f t="shared" si="67"/>
        <v>0.75363631363125005</v>
      </c>
      <c r="AT34" s="141">
        <f t="shared" si="58"/>
        <v>0.29798089649906795</v>
      </c>
      <c r="AU34" s="147">
        <f t="shared" si="59"/>
        <v>-12.742606114650812</v>
      </c>
    </row>
    <row r="35" spans="1:47" s="85" customFormat="1" ht="35.1" customHeight="1" x14ac:dyDescent="0.2">
      <c r="A35" s="160">
        <v>77</v>
      </c>
      <c r="B35" s="86" t="s">
        <v>43</v>
      </c>
      <c r="C35" s="84">
        <v>2440.0001999999999</v>
      </c>
      <c r="D35" s="77">
        <v>2422.0005000000006</v>
      </c>
      <c r="E35" s="154">
        <f t="shared" si="31"/>
        <v>-0.73769256248419135</v>
      </c>
      <c r="F35" s="84">
        <v>8484.8147000000026</v>
      </c>
      <c r="G35" s="73">
        <f t="shared" si="60"/>
        <v>3.4773827887391167</v>
      </c>
      <c r="H35" s="76">
        <f t="shared" si="61"/>
        <v>0.69625252455980779</v>
      </c>
      <c r="I35" s="58">
        <v>9614.7632000000049</v>
      </c>
      <c r="J35" s="75">
        <f t="shared" si="62"/>
        <v>3.9697610301897139</v>
      </c>
      <c r="K35" s="78">
        <f t="shared" si="33"/>
        <v>0.77582817472603083</v>
      </c>
      <c r="L35" s="147">
        <f t="shared" si="34"/>
        <v>13.317303205219106</v>
      </c>
      <c r="M35" s="84">
        <v>4542.924799999997</v>
      </c>
      <c r="N35" s="73">
        <f t="shared" si="35"/>
        <v>1.8618542736185011</v>
      </c>
      <c r="O35" s="78">
        <f t="shared" si="36"/>
        <v>0.69313375933270382</v>
      </c>
      <c r="P35" s="89">
        <v>6358.7338000000018</v>
      </c>
      <c r="Q35" s="75">
        <f t="shared" si="63"/>
        <v>2.6254056512374793</v>
      </c>
      <c r="R35" s="78">
        <f t="shared" si="38"/>
        <v>0.96475554045820144</v>
      </c>
      <c r="S35" s="147">
        <f t="shared" si="39"/>
        <v>39.970043087660308</v>
      </c>
      <c r="T35" s="152">
        <v>618707.77025799989</v>
      </c>
      <c r="U35" s="73">
        <f t="shared" si="40"/>
        <v>11.349292168523979</v>
      </c>
      <c r="V35" s="78">
        <f t="shared" si="41"/>
        <v>0.63876784514880125</v>
      </c>
      <c r="W35" s="59">
        <v>927120.89338440052</v>
      </c>
      <c r="X35" s="75">
        <f t="shared" si="64"/>
        <v>12.150229413393594</v>
      </c>
      <c r="Y35" s="78">
        <f t="shared" si="43"/>
        <v>0.92780444457360722</v>
      </c>
      <c r="Z35" s="147">
        <f t="shared" si="44"/>
        <v>49.84794727853393</v>
      </c>
      <c r="AA35" s="152">
        <v>4097.2385216660987</v>
      </c>
      <c r="AB35" s="73">
        <f t="shared" si="45"/>
        <v>1.6791959777979111</v>
      </c>
      <c r="AC35" s="78">
        <f t="shared" si="46"/>
        <v>0.36749665544763177</v>
      </c>
      <c r="AD35" s="59">
        <v>5040.7179956179016</v>
      </c>
      <c r="AE35" s="157">
        <f t="shared" si="65"/>
        <v>2.0812208732483337</v>
      </c>
      <c r="AF35" s="78">
        <f t="shared" si="48"/>
        <v>0.46089218962830064</v>
      </c>
      <c r="AG35" s="147">
        <f t="shared" si="49"/>
        <v>23.027204029316479</v>
      </c>
      <c r="AH35" s="152">
        <v>2575.6224995727007</v>
      </c>
      <c r="AI35" s="73">
        <f t="shared" si="50"/>
        <v>1.055582905104967</v>
      </c>
      <c r="AJ35" s="76">
        <f t="shared" si="51"/>
        <v>0.31127765880948982</v>
      </c>
      <c r="AK35" s="16">
        <v>2861.6127566864016</v>
      </c>
      <c r="AL35" s="75">
        <f t="shared" si="66"/>
        <v>1.1815079132669051</v>
      </c>
      <c r="AM35" s="78">
        <f t="shared" si="53"/>
        <v>0.3549844250005445</v>
      </c>
      <c r="AN35" s="147">
        <f t="shared" si="54"/>
        <v>11.103733453219446</v>
      </c>
      <c r="AO35" s="152">
        <v>1521.6160220933998</v>
      </c>
      <c r="AP35" s="73">
        <f t="shared" si="55"/>
        <v>0.62361307269294475</v>
      </c>
      <c r="AQ35" s="78">
        <f t="shared" si="56"/>
        <v>0.52931431528474704</v>
      </c>
      <c r="AR35" s="59">
        <v>2179.1052389314996</v>
      </c>
      <c r="AS35" s="75">
        <f t="shared" si="67"/>
        <v>0.8997129599814282</v>
      </c>
      <c r="AT35" s="141">
        <f t="shared" si="58"/>
        <v>0.75778217299008022</v>
      </c>
      <c r="AU35" s="147">
        <f t="shared" si="59"/>
        <v>43.209929922632071</v>
      </c>
    </row>
    <row r="36" spans="1:47" s="85" customFormat="1" ht="35.1" customHeight="1" x14ac:dyDescent="0.2">
      <c r="A36" s="160">
        <v>78</v>
      </c>
      <c r="B36" s="86" t="s">
        <v>44</v>
      </c>
      <c r="C36" s="84">
        <v>333.00009999999997</v>
      </c>
      <c r="D36" s="77">
        <v>327.00020000000001</v>
      </c>
      <c r="E36" s="154">
        <f t="shared" si="31"/>
        <v>-1.8017712306993208</v>
      </c>
      <c r="F36" s="84">
        <v>21326.950900000003</v>
      </c>
      <c r="G36" s="73">
        <f t="shared" si="60"/>
        <v>64.044878364901408</v>
      </c>
      <c r="H36" s="76">
        <f t="shared" si="61"/>
        <v>1.7500610125626035</v>
      </c>
      <c r="I36" s="58">
        <v>20379.044200000004</v>
      </c>
      <c r="J36" s="75">
        <f t="shared" si="62"/>
        <v>62.32119796868627</v>
      </c>
      <c r="K36" s="78">
        <f t="shared" si="33"/>
        <v>1.6444124868667696</v>
      </c>
      <c r="L36" s="147">
        <f t="shared" si="34"/>
        <v>-4.4446423890815048</v>
      </c>
      <c r="M36" s="84">
        <v>21230.4175</v>
      </c>
      <c r="N36" s="73">
        <f t="shared" si="35"/>
        <v>63.754988361865358</v>
      </c>
      <c r="O36" s="78">
        <f t="shared" si="36"/>
        <v>3.2392169674430522</v>
      </c>
      <c r="P36" s="89">
        <v>20148.0605</v>
      </c>
      <c r="Q36" s="75">
        <f t="shared" si="63"/>
        <v>61.614826229464079</v>
      </c>
      <c r="R36" s="78">
        <f t="shared" si="38"/>
        <v>3.0568905081168887</v>
      </c>
      <c r="S36" s="147">
        <f t="shared" si="39"/>
        <v>-5.0981427944127811</v>
      </c>
      <c r="T36" s="152">
        <v>3534509.9434691994</v>
      </c>
      <c r="U36" s="73">
        <f t="shared" si="40"/>
        <v>13.873608245768127</v>
      </c>
      <c r="V36" s="78">
        <f t="shared" si="41"/>
        <v>3.6491077189888252</v>
      </c>
      <c r="W36" s="59">
        <v>3195792.4307723995</v>
      </c>
      <c r="X36" s="75">
        <f t="shared" si="64"/>
        <v>13.217948988077536</v>
      </c>
      <c r="Y36" s="78">
        <f t="shared" si="43"/>
        <v>3.1981486366697101</v>
      </c>
      <c r="Z36" s="147">
        <f t="shared" si="44"/>
        <v>-9.583153481366109</v>
      </c>
      <c r="AA36" s="152">
        <v>7700.5586290300007</v>
      </c>
      <c r="AB36" s="73">
        <f t="shared" si="45"/>
        <v>23.124793743395276</v>
      </c>
      <c r="AC36" s="78">
        <f t="shared" si="46"/>
        <v>0.69069192000473656</v>
      </c>
      <c r="AD36" s="59">
        <v>5504.8439595151985</v>
      </c>
      <c r="AE36" s="157">
        <f t="shared" si="65"/>
        <v>16.834374901040423</v>
      </c>
      <c r="AF36" s="78">
        <f t="shared" si="48"/>
        <v>0.50332900754787735</v>
      </c>
      <c r="AG36" s="147">
        <f t="shared" si="49"/>
        <v>-28.513706281480321</v>
      </c>
      <c r="AH36" s="152">
        <v>3130.2044829189999</v>
      </c>
      <c r="AI36" s="73">
        <f t="shared" si="50"/>
        <v>9.4000106393932015</v>
      </c>
      <c r="AJ36" s="76">
        <f t="shared" si="51"/>
        <v>0.37830183701207926</v>
      </c>
      <c r="AK36" s="16">
        <v>1306.8055759827998</v>
      </c>
      <c r="AL36" s="75">
        <f t="shared" si="66"/>
        <v>3.9963448829168904</v>
      </c>
      <c r="AM36" s="78">
        <f t="shared" si="53"/>
        <v>0.16210985392549287</v>
      </c>
      <c r="AN36" s="147">
        <f>(AK36-AH36)/AH36%</f>
        <v>-58.251750544930267</v>
      </c>
      <c r="AO36" s="152">
        <v>4570.3541461109999</v>
      </c>
      <c r="AP36" s="73">
        <f t="shared" si="55"/>
        <v>13.724783104002071</v>
      </c>
      <c r="AQ36" s="78">
        <f t="shared" si="56"/>
        <v>1.5898583087534393</v>
      </c>
      <c r="AR36" s="59">
        <v>4198.0383835324019</v>
      </c>
      <c r="AS36" s="75">
        <f t="shared" si="67"/>
        <v>12.838030018123542</v>
      </c>
      <c r="AT36" s="141">
        <f t="shared" si="58"/>
        <v>1.4598646232105859</v>
      </c>
      <c r="AU36" s="147">
        <f t="shared" si="59"/>
        <v>-8.1463219408370886</v>
      </c>
    </row>
    <row r="37" spans="1:47" s="85" customFormat="1" ht="35.1" customHeight="1" x14ac:dyDescent="0.2">
      <c r="A37" s="160">
        <v>79</v>
      </c>
      <c r="B37" s="86" t="s">
        <v>45</v>
      </c>
      <c r="C37" s="84">
        <v>573.00000000000011</v>
      </c>
      <c r="D37" s="77">
        <v>565.99980000000005</v>
      </c>
      <c r="E37" s="154">
        <f t="shared" si="31"/>
        <v>-1.2216753926701678</v>
      </c>
      <c r="F37" s="84">
        <v>2809.0844000000011</v>
      </c>
      <c r="G37" s="73">
        <f t="shared" si="60"/>
        <v>4.9024160558464231</v>
      </c>
      <c r="H37" s="76">
        <f t="shared" si="61"/>
        <v>0.23050970166756535</v>
      </c>
      <c r="I37" s="58">
        <v>2319.3330000000001</v>
      </c>
      <c r="J37" s="75">
        <f t="shared" si="62"/>
        <v>4.0977629320717073</v>
      </c>
      <c r="K37" s="78">
        <f t="shared" si="33"/>
        <v>0.18715009933597204</v>
      </c>
      <c r="L37" s="147">
        <f t="shared" si="34"/>
        <v>-17.434556256123912</v>
      </c>
      <c r="M37" s="84">
        <v>2084.5754000000006</v>
      </c>
      <c r="N37" s="73">
        <f t="shared" si="35"/>
        <v>3.6380024432809779</v>
      </c>
      <c r="O37" s="78">
        <f t="shared" si="36"/>
        <v>0.31805271872747626</v>
      </c>
      <c r="P37" s="89">
        <v>1671.8331999999998</v>
      </c>
      <c r="Q37" s="75">
        <f t="shared" si="63"/>
        <v>2.9537699483286031</v>
      </c>
      <c r="R37" s="78">
        <f t="shared" si="38"/>
        <v>0.25365275433010953</v>
      </c>
      <c r="S37" s="147">
        <f t="shared" si="39"/>
        <v>-19.799821105055766</v>
      </c>
      <c r="T37" s="152">
        <v>414743.82459000003</v>
      </c>
      <c r="U37" s="73">
        <f t="shared" si="40"/>
        <v>16.579868198818804</v>
      </c>
      <c r="V37" s="78">
        <f t="shared" si="41"/>
        <v>0.42819087113073356</v>
      </c>
      <c r="W37" s="59">
        <v>336458.31250000006</v>
      </c>
      <c r="X37" s="75">
        <f t="shared" si="64"/>
        <v>16.770927092686843</v>
      </c>
      <c r="Y37" s="78">
        <f t="shared" si="43"/>
        <v>0.33670637775369994</v>
      </c>
      <c r="Z37" s="147">
        <f t="shared" si="44"/>
        <v>-18.875630557583357</v>
      </c>
      <c r="AA37" s="152">
        <v>1591.6349085978004</v>
      </c>
      <c r="AB37" s="73">
        <f t="shared" si="45"/>
        <v>2.777722353573822</v>
      </c>
      <c r="AC37" s="78">
        <f t="shared" si="46"/>
        <v>0.14275969107249753</v>
      </c>
      <c r="AD37" s="59">
        <v>1136.4684490499999</v>
      </c>
      <c r="AE37" s="157">
        <f t="shared" si="65"/>
        <v>2.007895495811129</v>
      </c>
      <c r="AF37" s="78">
        <f t="shared" si="48"/>
        <v>0.10391167138917203</v>
      </c>
      <c r="AG37" s="147">
        <f t="shared" si="49"/>
        <v>-28.597416222090366</v>
      </c>
      <c r="AH37" s="152">
        <v>623.05643116360022</v>
      </c>
      <c r="AI37" s="73">
        <f t="shared" si="50"/>
        <v>1.0873585186101222</v>
      </c>
      <c r="AJ37" s="76">
        <f t="shared" si="51"/>
        <v>7.5299678905187781E-2</v>
      </c>
      <c r="AK37" s="16">
        <v>527.30104632079997</v>
      </c>
      <c r="AL37" s="75">
        <f t="shared" si="66"/>
        <v>0.93162761951647322</v>
      </c>
      <c r="AM37" s="78">
        <f t="shared" si="53"/>
        <v>6.5411945866191756E-2</v>
      </c>
      <c r="AN37" s="147">
        <f t="shared" si="54"/>
        <v>-15.368653632861243</v>
      </c>
      <c r="AO37" s="152">
        <v>968.57847743420018</v>
      </c>
      <c r="AP37" s="73">
        <f t="shared" si="55"/>
        <v>1.6903638349636998</v>
      </c>
      <c r="AQ37" s="78">
        <f t="shared" si="56"/>
        <v>0.33693287014505224</v>
      </c>
      <c r="AR37" s="59">
        <v>609.16740272920015</v>
      </c>
      <c r="AS37" s="75">
        <f t="shared" si="67"/>
        <v>1.076267876294656</v>
      </c>
      <c r="AT37" s="141">
        <f t="shared" si="58"/>
        <v>0.21183749637590016</v>
      </c>
      <c r="AU37" s="147">
        <f t="shared" si="59"/>
        <v>-37.107068046472918</v>
      </c>
    </row>
    <row r="38" spans="1:47" s="85" customFormat="1" ht="35.1" customHeight="1" x14ac:dyDescent="0.2">
      <c r="A38" s="160">
        <v>80</v>
      </c>
      <c r="B38" s="86" t="s">
        <v>46</v>
      </c>
      <c r="C38" s="84">
        <v>314.99959999999999</v>
      </c>
      <c r="D38" s="77">
        <v>307.99979999999999</v>
      </c>
      <c r="E38" s="154">
        <f t="shared" si="31"/>
        <v>-2.2221615519511753</v>
      </c>
      <c r="F38" s="84">
        <v>12874.451299999995</v>
      </c>
      <c r="G38" s="73">
        <f t="shared" si="60"/>
        <v>40.871325868350297</v>
      </c>
      <c r="H38" s="76">
        <f t="shared" si="61"/>
        <v>1.0564602218062928</v>
      </c>
      <c r="I38" s="58">
        <v>23994.082100000003</v>
      </c>
      <c r="J38" s="75">
        <f t="shared" si="62"/>
        <v>77.902914547347123</v>
      </c>
      <c r="K38" s="78">
        <f t="shared" si="33"/>
        <v>1.9361147573420758</v>
      </c>
      <c r="L38" s="147">
        <f t="shared" si="34"/>
        <v>86.369745326544617</v>
      </c>
      <c r="M38" s="84">
        <v>12619.851700000005</v>
      </c>
      <c r="N38" s="73">
        <f t="shared" si="35"/>
        <v>40.063072143583689</v>
      </c>
      <c r="O38" s="78">
        <f t="shared" si="36"/>
        <v>1.9254655615347678</v>
      </c>
      <c r="P38" s="89">
        <v>23686.976299999998</v>
      </c>
      <c r="Q38" s="75">
        <f t="shared" si="63"/>
        <v>76.905817146634504</v>
      </c>
      <c r="R38" s="78">
        <f t="shared" si="38"/>
        <v>3.5938195151567913</v>
      </c>
      <c r="S38" s="147">
        <f t="shared" si="39"/>
        <v>87.696154147358087</v>
      </c>
      <c r="T38" s="152">
        <v>1768962.5676840998</v>
      </c>
      <c r="U38" s="73">
        <f t="shared" si="40"/>
        <v>11.681083962896984</v>
      </c>
      <c r="V38" s="78">
        <f t="shared" si="41"/>
        <v>1.8263168200348825</v>
      </c>
      <c r="W38" s="59">
        <v>4609244.9648009008</v>
      </c>
      <c r="X38" s="75">
        <f t="shared" si="64"/>
        <v>16.215820128411313</v>
      </c>
      <c r="Y38" s="78">
        <f t="shared" si="43"/>
        <v>4.6126432863137872</v>
      </c>
      <c r="Z38" s="147">
        <f t="shared" si="44"/>
        <v>160.56204065613764</v>
      </c>
      <c r="AA38" s="152">
        <v>2911.2021732846997</v>
      </c>
      <c r="AB38" s="73">
        <f t="shared" si="45"/>
        <v>9.2419233969970112</v>
      </c>
      <c r="AC38" s="78">
        <f t="shared" si="46"/>
        <v>0.26111661704746397</v>
      </c>
      <c r="AD38" s="59">
        <v>5857.1766254608983</v>
      </c>
      <c r="AE38" s="157">
        <f t="shared" si="65"/>
        <v>19.016819574106538</v>
      </c>
      <c r="AF38" s="78">
        <f t="shared" si="48"/>
        <v>0.53554413523930144</v>
      </c>
      <c r="AG38" s="147">
        <f t="shared" si="49"/>
        <v>101.19443023265764</v>
      </c>
      <c r="AH38" s="152">
        <v>533.76498671780007</v>
      </c>
      <c r="AI38" s="73">
        <f t="shared" si="50"/>
        <v>1.6944941730649821</v>
      </c>
      <c r="AJ38" s="76">
        <f t="shared" si="51"/>
        <v>6.4508333596076134E-2</v>
      </c>
      <c r="AK38" s="16">
        <v>517.94294422630003</v>
      </c>
      <c r="AL38" s="75">
        <f t="shared" si="66"/>
        <v>1.6816340277698234</v>
      </c>
      <c r="AM38" s="78">
        <f t="shared" si="53"/>
        <v>6.4251068845584972E-2</v>
      </c>
      <c r="AN38" s="147">
        <f t="shared" si="54"/>
        <v>-2.9642338641940764</v>
      </c>
      <c r="AO38" s="152">
        <v>2377.4371865669</v>
      </c>
      <c r="AP38" s="73">
        <f t="shared" si="55"/>
        <v>7.5474292239320304</v>
      </c>
      <c r="AQ38" s="78">
        <f t="shared" si="56"/>
        <v>0.82702305855643143</v>
      </c>
      <c r="AR38" s="59">
        <v>5339.2336812345975</v>
      </c>
      <c r="AS38" s="75">
        <f t="shared" si="67"/>
        <v>17.33518554633671</v>
      </c>
      <c r="AT38" s="141">
        <f t="shared" si="58"/>
        <v>1.8567144113937695</v>
      </c>
      <c r="AU38" s="147">
        <f t="shared" si="59"/>
        <v>124.57937948487431</v>
      </c>
    </row>
    <row r="39" spans="1:47" s="85" customFormat="1" ht="35.1" customHeight="1" x14ac:dyDescent="0.2">
      <c r="A39" s="160">
        <v>81</v>
      </c>
      <c r="B39" s="86" t="s">
        <v>47</v>
      </c>
      <c r="C39" s="84">
        <v>197.99960000000002</v>
      </c>
      <c r="D39" s="77">
        <v>187.99999999999997</v>
      </c>
      <c r="E39" s="154">
        <f t="shared" si="31"/>
        <v>-5.0503132329560483</v>
      </c>
      <c r="F39" s="84">
        <v>6162.9948999999997</v>
      </c>
      <c r="G39" s="73">
        <f t="shared" si="60"/>
        <v>31.1262997501005</v>
      </c>
      <c r="H39" s="76">
        <f t="shared" si="61"/>
        <v>0.50572710302962998</v>
      </c>
      <c r="I39" s="58">
        <v>5660.3832999999986</v>
      </c>
      <c r="J39" s="75">
        <f t="shared" si="62"/>
        <v>30.108421808510634</v>
      </c>
      <c r="K39" s="78">
        <f t="shared" si="33"/>
        <v>0.45674394184650363</v>
      </c>
      <c r="L39" s="147">
        <f t="shared" si="34"/>
        <v>-8.1553142288013429</v>
      </c>
      <c r="M39" s="84">
        <v>5921.9952999999996</v>
      </c>
      <c r="N39" s="73">
        <f t="shared" si="35"/>
        <v>29.909127594197155</v>
      </c>
      <c r="O39" s="78">
        <f t="shared" si="36"/>
        <v>0.90354453259706302</v>
      </c>
      <c r="P39" s="89">
        <v>5489.4998999999989</v>
      </c>
      <c r="Q39" s="75">
        <f t="shared" si="63"/>
        <v>29.199467553191489</v>
      </c>
      <c r="R39" s="78">
        <f t="shared" si="38"/>
        <v>0.83287421827121311</v>
      </c>
      <c r="S39" s="147">
        <f t="shared" si="39"/>
        <v>-7.3032040400302369</v>
      </c>
      <c r="T39" s="152">
        <v>674939.52112600009</v>
      </c>
      <c r="U39" s="73">
        <f t="shared" si="40"/>
        <v>9.4976367329831124</v>
      </c>
      <c r="V39" s="78">
        <f t="shared" si="41"/>
        <v>0.69682277197785758</v>
      </c>
      <c r="W39" s="59">
        <v>881260.02435999981</v>
      </c>
      <c r="X39" s="75">
        <f t="shared" si="64"/>
        <v>13.377964605361106</v>
      </c>
      <c r="Y39" s="78">
        <f t="shared" si="43"/>
        <v>0.88190976307471325</v>
      </c>
      <c r="Z39" s="147">
        <f t="shared" si="44"/>
        <v>30.568739387166968</v>
      </c>
      <c r="AA39" s="152">
        <v>1181.2515506300001</v>
      </c>
      <c r="AB39" s="73">
        <f t="shared" si="45"/>
        <v>5.9659289747555047</v>
      </c>
      <c r="AC39" s="78">
        <f t="shared" si="46"/>
        <v>0.10595087198446268</v>
      </c>
      <c r="AD39" s="59">
        <v>2026.8636238853003</v>
      </c>
      <c r="AE39" s="157">
        <f t="shared" si="65"/>
        <v>10.781189488751599</v>
      </c>
      <c r="AF39" s="78">
        <f t="shared" si="48"/>
        <v>0.18532391903347023</v>
      </c>
      <c r="AG39" s="147">
        <f t="shared" si="49"/>
        <v>71.586113288427654</v>
      </c>
      <c r="AH39" s="152">
        <v>294.25754944420004</v>
      </c>
      <c r="AI39" s="73">
        <f t="shared" si="50"/>
        <v>1.4861522419449333</v>
      </c>
      <c r="AJ39" s="76">
        <f t="shared" si="51"/>
        <v>3.5562587721300054E-2</v>
      </c>
      <c r="AK39" s="16">
        <v>819.4207291099998</v>
      </c>
      <c r="AL39" s="75">
        <f t="shared" si="66"/>
        <v>4.3586208995212763</v>
      </c>
      <c r="AM39" s="78">
        <f t="shared" si="53"/>
        <v>0.10164953160659862</v>
      </c>
      <c r="AN39" s="147">
        <f t="shared" si="54"/>
        <v>178.47058831888572</v>
      </c>
      <c r="AO39" s="152">
        <v>886.99400118580036</v>
      </c>
      <c r="AP39" s="73">
        <f t="shared" si="55"/>
        <v>4.4797767328105724</v>
      </c>
      <c r="AQ39" s="78">
        <f t="shared" si="56"/>
        <v>0.30855262798390887</v>
      </c>
      <c r="AR39" s="59">
        <v>1207.4428947752992</v>
      </c>
      <c r="AS39" s="75">
        <f t="shared" si="67"/>
        <v>6.4225685892303161</v>
      </c>
      <c r="AT39" s="141">
        <f t="shared" si="58"/>
        <v>0.41988733917821647</v>
      </c>
      <c r="AU39" s="147">
        <f t="shared" si="59"/>
        <v>36.127515311388649</v>
      </c>
    </row>
    <row r="40" spans="1:47" s="85" customFormat="1" ht="35.1" customHeight="1" x14ac:dyDescent="0.2">
      <c r="A40" s="160">
        <v>82</v>
      </c>
      <c r="B40" s="86" t="s">
        <v>48</v>
      </c>
      <c r="C40" s="84">
        <v>2373.9993000000004</v>
      </c>
      <c r="D40" s="77">
        <v>2359.0001999999995</v>
      </c>
      <c r="E40" s="154">
        <f t="shared" si="31"/>
        <v>-0.63180726295921419</v>
      </c>
      <c r="F40" s="84">
        <v>6114.4036000000015</v>
      </c>
      <c r="G40" s="73">
        <f t="shared" si="60"/>
        <v>2.5755709363520034</v>
      </c>
      <c r="H40" s="76">
        <f t="shared" si="61"/>
        <v>0.50173976606437576</v>
      </c>
      <c r="I40" s="58">
        <v>7535.5196999999989</v>
      </c>
      <c r="J40" s="75">
        <f t="shared" si="62"/>
        <v>3.194370097976253</v>
      </c>
      <c r="K40" s="78">
        <f t="shared" si="33"/>
        <v>0.60805122007196633</v>
      </c>
      <c r="L40" s="147">
        <f t="shared" si="34"/>
        <v>23.242104920911618</v>
      </c>
      <c r="M40" s="84">
        <v>2735.3775000000005</v>
      </c>
      <c r="N40" s="73">
        <f t="shared" si="35"/>
        <v>1.1522233810262708</v>
      </c>
      <c r="O40" s="78">
        <f t="shared" si="36"/>
        <v>0.41734842050854437</v>
      </c>
      <c r="P40" s="89">
        <v>4122.4550999999974</v>
      </c>
      <c r="Q40" s="75">
        <f t="shared" si="63"/>
        <v>1.7475433448458368</v>
      </c>
      <c r="R40" s="78">
        <f t="shared" si="38"/>
        <v>0.62546436493617097</v>
      </c>
      <c r="S40" s="147">
        <f t="shared" si="39"/>
        <v>50.708818069900644</v>
      </c>
      <c r="T40" s="152">
        <v>368592.22381999978</v>
      </c>
      <c r="U40" s="73">
        <f t="shared" si="40"/>
        <v>11.229169886667066</v>
      </c>
      <c r="V40" s="78">
        <f t="shared" si="41"/>
        <v>0.38054291842807453</v>
      </c>
      <c r="W40" s="59">
        <v>580276.0130299998</v>
      </c>
      <c r="X40" s="75">
        <f t="shared" si="64"/>
        <v>11.7299844985981</v>
      </c>
      <c r="Y40" s="78">
        <f t="shared" si="43"/>
        <v>0.58070384111758266</v>
      </c>
      <c r="Z40" s="147">
        <f t="shared" si="44"/>
        <v>57.430345929754274</v>
      </c>
      <c r="AA40" s="152">
        <v>2372.1959733014</v>
      </c>
      <c r="AB40" s="73">
        <f t="shared" si="45"/>
        <v>0.99924038448595986</v>
      </c>
      <c r="AC40" s="78">
        <f t="shared" si="46"/>
        <v>0.21277113393440086</v>
      </c>
      <c r="AD40" s="59">
        <v>3256.1459249154004</v>
      </c>
      <c r="AE40" s="157">
        <f t="shared" si="65"/>
        <v>1.3803076086705721</v>
      </c>
      <c r="AF40" s="78">
        <f t="shared" si="48"/>
        <v>0.29772191707375295</v>
      </c>
      <c r="AG40" s="147">
        <f t="shared" si="49"/>
        <v>37.262939553168607</v>
      </c>
      <c r="AH40" s="152">
        <v>1164.5754416168004</v>
      </c>
      <c r="AI40" s="73">
        <f t="shared" si="50"/>
        <v>0.49055424810647591</v>
      </c>
      <c r="AJ40" s="76">
        <f t="shared" si="51"/>
        <v>0.14074512745312856</v>
      </c>
      <c r="AK40" s="16">
        <v>1259.6478886197999</v>
      </c>
      <c r="AL40" s="75">
        <f t="shared" si="66"/>
        <v>0.53397532082439003</v>
      </c>
      <c r="AM40" s="78">
        <f t="shared" si="53"/>
        <v>0.15625992035436415</v>
      </c>
      <c r="AN40" s="147">
        <f t="shared" si="54"/>
        <v>8.1637001438918197</v>
      </c>
      <c r="AO40" s="152">
        <v>1207.6205316846001</v>
      </c>
      <c r="AP40" s="73">
        <f t="shared" si="55"/>
        <v>0.50868613637948412</v>
      </c>
      <c r="AQ40" s="78">
        <f t="shared" si="56"/>
        <v>0.42008681925748032</v>
      </c>
      <c r="AR40" s="59">
        <v>1996.4980362955994</v>
      </c>
      <c r="AS40" s="75">
        <f t="shared" si="67"/>
        <v>0.84633228784618153</v>
      </c>
      <c r="AT40" s="141">
        <f t="shared" si="58"/>
        <v>0.69428065854054233</v>
      </c>
      <c r="AU40" s="147">
        <f t="shared" si="59"/>
        <v>65.324949676910094</v>
      </c>
    </row>
    <row r="41" spans="1:47" s="85" customFormat="1" ht="35.1" customHeight="1" x14ac:dyDescent="0.2">
      <c r="A41" s="160">
        <v>90</v>
      </c>
      <c r="B41" s="86" t="s">
        <v>49</v>
      </c>
      <c r="C41" s="84">
        <v>2679.0000000000005</v>
      </c>
      <c r="D41" s="77">
        <v>2642.9994000000006</v>
      </c>
      <c r="E41" s="154">
        <f t="shared" si="31"/>
        <v>-1.3438073908174633</v>
      </c>
      <c r="F41" s="84">
        <v>17075.78490000001</v>
      </c>
      <c r="G41" s="73">
        <f t="shared" si="60"/>
        <v>6.3739398656215034</v>
      </c>
      <c r="H41" s="76">
        <f t="shared" si="61"/>
        <v>1.401216027200364</v>
      </c>
      <c r="I41" s="58">
        <v>15275.6908</v>
      </c>
      <c r="J41" s="75">
        <f t="shared" si="62"/>
        <v>5.7796800105213784</v>
      </c>
      <c r="K41" s="78">
        <f t="shared" si="33"/>
        <v>1.2326160368716326</v>
      </c>
      <c r="L41" s="147">
        <f t="shared" si="34"/>
        <v>-10.5417941871592</v>
      </c>
      <c r="M41" s="84">
        <v>13141.704800000003</v>
      </c>
      <c r="N41" s="73">
        <f t="shared" si="35"/>
        <v>4.9054515864128412</v>
      </c>
      <c r="O41" s="78">
        <f t="shared" si="36"/>
        <v>2.0050869545682657</v>
      </c>
      <c r="P41" s="89">
        <v>10861.277800000002</v>
      </c>
      <c r="Q41" s="75">
        <f t="shared" si="63"/>
        <v>4.1094514815251184</v>
      </c>
      <c r="R41" s="78">
        <f t="shared" si="38"/>
        <v>1.6478874982949694</v>
      </c>
      <c r="S41" s="147">
        <f t="shared" si="39"/>
        <v>-17.352596445477918</v>
      </c>
      <c r="T41" s="152">
        <v>382671.20724000008</v>
      </c>
      <c r="U41" s="73">
        <f t="shared" si="40"/>
        <v>2.4265700497244467</v>
      </c>
      <c r="V41" s="78">
        <f t="shared" si="41"/>
        <v>0.39507837819339986</v>
      </c>
      <c r="W41" s="59">
        <v>623591.51622560027</v>
      </c>
      <c r="X41" s="75">
        <f t="shared" si="64"/>
        <v>4.7845162090842281</v>
      </c>
      <c r="Y41" s="78">
        <f t="shared" si="43"/>
        <v>0.62405128013075739</v>
      </c>
      <c r="Z41" s="147">
        <f t="shared" si="44"/>
        <v>62.957521869290289</v>
      </c>
      <c r="AA41" s="152">
        <v>1089.3016711069001</v>
      </c>
      <c r="AB41" s="73">
        <f t="shared" si="45"/>
        <v>0.40660756666924225</v>
      </c>
      <c r="AC41" s="78">
        <f t="shared" si="46"/>
        <v>9.7703543200730783E-2</v>
      </c>
      <c r="AD41" s="59">
        <v>1585.4975389409001</v>
      </c>
      <c r="AE41" s="157">
        <f t="shared" si="65"/>
        <v>0.59988569764370725</v>
      </c>
      <c r="AF41" s="78">
        <f t="shared" si="48"/>
        <v>0.14496812418548663</v>
      </c>
      <c r="AG41" s="147">
        <f t="shared" si="49"/>
        <v>45.551740256653389</v>
      </c>
      <c r="AH41" s="152">
        <v>335.24241141160007</v>
      </c>
      <c r="AI41" s="73">
        <f t="shared" si="50"/>
        <v>0.12513714498379994</v>
      </c>
      <c r="AJ41" s="76">
        <f t="shared" si="51"/>
        <v>4.0515825970289916E-2</v>
      </c>
      <c r="AK41" s="16">
        <v>435.19984028870016</v>
      </c>
      <c r="AL41" s="75">
        <f t="shared" si="66"/>
        <v>0.16466134660821341</v>
      </c>
      <c r="AM41" s="78">
        <f t="shared" si="53"/>
        <v>5.3986747404671E-2</v>
      </c>
      <c r="AN41" s="147">
        <f t="shared" si="54"/>
        <v>29.816462796640458</v>
      </c>
      <c r="AO41" s="152">
        <v>754.05925969530028</v>
      </c>
      <c r="AP41" s="73">
        <f t="shared" si="55"/>
        <v>0.2814704216854424</v>
      </c>
      <c r="AQ41" s="78">
        <f t="shared" si="56"/>
        <v>0.26230951497252403</v>
      </c>
      <c r="AR41" s="59">
        <v>1150.2976986522001</v>
      </c>
      <c r="AS41" s="75">
        <f t="shared" si="67"/>
        <v>0.43522435103549395</v>
      </c>
      <c r="AT41" s="141">
        <f t="shared" si="58"/>
        <v>0.4000151411216693</v>
      </c>
      <c r="AU41" s="147">
        <f t="shared" si="59"/>
        <v>52.547387206280256</v>
      </c>
    </row>
    <row r="42" spans="1:47" s="85" customFormat="1" ht="35.1" customHeight="1" x14ac:dyDescent="0.2">
      <c r="A42" s="160">
        <v>92</v>
      </c>
      <c r="B42" s="86" t="s">
        <v>50</v>
      </c>
      <c r="C42" s="84">
        <v>216</v>
      </c>
      <c r="D42" s="77">
        <v>211.00010000000003</v>
      </c>
      <c r="E42" s="154">
        <f t="shared" si="31"/>
        <v>-2.3147685185185036</v>
      </c>
      <c r="F42" s="84">
        <v>449.25</v>
      </c>
      <c r="G42" s="73">
        <f t="shared" si="60"/>
        <v>2.0798611111111112</v>
      </c>
      <c r="H42" s="76">
        <f t="shared" si="61"/>
        <v>3.6864853001267496E-2</v>
      </c>
      <c r="I42" s="58">
        <v>392.28590000000003</v>
      </c>
      <c r="J42" s="75">
        <f t="shared" si="62"/>
        <v>1.859174000391469</v>
      </c>
      <c r="K42" s="78">
        <f t="shared" si="33"/>
        <v>3.1654076906205877E-2</v>
      </c>
      <c r="L42" s="147">
        <f t="shared" si="34"/>
        <v>-12.67982192543127</v>
      </c>
      <c r="M42" s="84">
        <v>151.75</v>
      </c>
      <c r="N42" s="73">
        <f t="shared" si="35"/>
        <v>0.70254629629629628</v>
      </c>
      <c r="O42" s="78">
        <f t="shared" si="36"/>
        <v>2.3153156305545246E-2</v>
      </c>
      <c r="P42" s="89">
        <v>32.714300000000016</v>
      </c>
      <c r="Q42" s="75">
        <f t="shared" si="63"/>
        <v>0.1550440023488141</v>
      </c>
      <c r="R42" s="78">
        <f t="shared" si="38"/>
        <v>4.9634570607770606E-3</v>
      </c>
      <c r="S42" s="147">
        <f t="shared" si="39"/>
        <v>-78.44197693574958</v>
      </c>
      <c r="T42" s="152">
        <v>17017.357999999997</v>
      </c>
      <c r="U42" s="73">
        <f t="shared" si="40"/>
        <v>9.3450620538165818</v>
      </c>
      <c r="V42" s="78">
        <f t="shared" si="41"/>
        <v>1.7569103900623207E-2</v>
      </c>
      <c r="W42" s="59">
        <v>3648.1044120000006</v>
      </c>
      <c r="X42" s="75">
        <f t="shared" si="64"/>
        <v>9.2928383306382809</v>
      </c>
      <c r="Y42" s="78">
        <f t="shared" si="43"/>
        <v>3.6507941001808694E-3</v>
      </c>
      <c r="Z42" s="147">
        <f t="shared" si="44"/>
        <v>-78.562451280627698</v>
      </c>
      <c r="AA42" s="152">
        <v>408.01365099999998</v>
      </c>
      <c r="AB42" s="73">
        <f t="shared" si="45"/>
        <v>1.8889520879629629</v>
      </c>
      <c r="AC42" s="78">
        <f t="shared" si="46"/>
        <v>3.6596271202318065E-2</v>
      </c>
      <c r="AD42" s="59">
        <v>238.23548932470001</v>
      </c>
      <c r="AE42" s="157">
        <f t="shared" si="65"/>
        <v>1.1290776133504201</v>
      </c>
      <c r="AF42" s="78">
        <f t="shared" si="48"/>
        <v>2.1782784995606763E-2</v>
      </c>
      <c r="AG42" s="147">
        <f t="shared" si="49"/>
        <v>-41.610902296820448</v>
      </c>
      <c r="AH42" s="152">
        <v>317.92984000000001</v>
      </c>
      <c r="AI42" s="73">
        <f t="shared" si="50"/>
        <v>1.4718974074074074</v>
      </c>
      <c r="AJ42" s="76">
        <f t="shared" si="51"/>
        <v>3.8423509764064431E-2</v>
      </c>
      <c r="AK42" s="16">
        <v>188.54797679940003</v>
      </c>
      <c r="AL42" s="75">
        <f t="shared" si="66"/>
        <v>0.89359188360289876</v>
      </c>
      <c r="AM42" s="78">
        <f t="shared" si="53"/>
        <v>2.3389466297548352E-2</v>
      </c>
      <c r="AN42" s="147">
        <f t="shared" si="54"/>
        <v>-40.695099019519517</v>
      </c>
      <c r="AO42" s="152">
        <v>90.083811000000011</v>
      </c>
      <c r="AP42" s="73">
        <f t="shared" si="55"/>
        <v>0.41705468055555561</v>
      </c>
      <c r="AQ42" s="78">
        <f t="shared" si="56"/>
        <v>3.1336848485667902E-2</v>
      </c>
      <c r="AR42" s="59">
        <v>49.687512525300008</v>
      </c>
      <c r="AS42" s="75">
        <f t="shared" si="67"/>
        <v>0.23548572974752144</v>
      </c>
      <c r="AT42" s="141">
        <f t="shared" si="58"/>
        <v>1.7278794313924952E-2</v>
      </c>
      <c r="AU42" s="147">
        <f t="shared" si="59"/>
        <v>-44.843016771015598</v>
      </c>
    </row>
    <row r="43" spans="1:47" s="85" customFormat="1" ht="35.1" customHeight="1" x14ac:dyDescent="0.2">
      <c r="A43" s="160">
        <v>93</v>
      </c>
      <c r="B43" s="15" t="s">
        <v>51</v>
      </c>
      <c r="C43" s="84">
        <v>3949.0001999999995</v>
      </c>
      <c r="D43" s="77">
        <v>3911.9996999999994</v>
      </c>
      <c r="E43" s="154">
        <f t="shared" si="31"/>
        <v>-0.93695867627456952</v>
      </c>
      <c r="F43" s="84">
        <v>13264.059100000002</v>
      </c>
      <c r="G43" s="73">
        <f t="shared" si="60"/>
        <v>3.3588398146953762</v>
      </c>
      <c r="H43" s="76">
        <f t="shared" si="61"/>
        <v>1.0884309157966043</v>
      </c>
      <c r="I43" s="58">
        <v>14889.530199999996</v>
      </c>
      <c r="J43" s="75">
        <f t="shared" si="62"/>
        <v>3.8061174186695355</v>
      </c>
      <c r="K43" s="78">
        <f t="shared" si="33"/>
        <v>1.2014562186611213</v>
      </c>
      <c r="L43" s="147">
        <f t="shared" si="34"/>
        <v>12.254703388648148</v>
      </c>
      <c r="M43" s="84">
        <v>8004.2083999999986</v>
      </c>
      <c r="N43" s="73">
        <f t="shared" si="35"/>
        <v>2.0268949087417112</v>
      </c>
      <c r="O43" s="78">
        <f t="shared" si="36"/>
        <v>1.2212368249578793</v>
      </c>
      <c r="P43" s="89">
        <v>9628.8696999999975</v>
      </c>
      <c r="Q43" s="75">
        <f t="shared" si="63"/>
        <v>2.4613676989801401</v>
      </c>
      <c r="R43" s="78">
        <f t="shared" si="38"/>
        <v>1.4609049039645432</v>
      </c>
      <c r="S43" s="147">
        <f t="shared" si="39"/>
        <v>20.297588703462534</v>
      </c>
      <c r="T43" s="152">
        <v>1254636.8548653999</v>
      </c>
      <c r="U43" s="73">
        <f t="shared" si="40"/>
        <v>13.062262501658921</v>
      </c>
      <c r="V43" s="78">
        <f t="shared" si="41"/>
        <v>1.2953153633296857</v>
      </c>
      <c r="W43" s="59">
        <v>1573552.3544085994</v>
      </c>
      <c r="X43" s="75">
        <f t="shared" si="64"/>
        <v>13.618354693010678</v>
      </c>
      <c r="Y43" s="78">
        <f t="shared" si="43"/>
        <v>1.5747125090236125</v>
      </c>
      <c r="Z43" s="147">
        <f t="shared" si="44"/>
        <v>25.418948782387993</v>
      </c>
      <c r="AA43" s="152">
        <v>5219.8393348453965</v>
      </c>
      <c r="AB43" s="73">
        <f t="shared" si="45"/>
        <v>1.3218128818644772</v>
      </c>
      <c r="AC43" s="78">
        <f t="shared" si="46"/>
        <v>0.46818692331088124</v>
      </c>
      <c r="AD43" s="59">
        <v>5614.8999168751025</v>
      </c>
      <c r="AE43" s="157">
        <f t="shared" si="65"/>
        <v>1.4353017248122752</v>
      </c>
      <c r="AF43" s="78">
        <f t="shared" si="48"/>
        <v>0.51339184605884769</v>
      </c>
      <c r="AG43" s="147">
        <f t="shared" si="49"/>
        <v>7.5684433310514354</v>
      </c>
      <c r="AH43" s="152">
        <v>1993.7872194247002</v>
      </c>
      <c r="AI43" s="73">
        <f t="shared" si="50"/>
        <v>0.50488405126560909</v>
      </c>
      <c r="AJ43" s="76">
        <f t="shared" si="51"/>
        <v>0.24095977493975348</v>
      </c>
      <c r="AK43" s="16">
        <v>2651.9232364753989</v>
      </c>
      <c r="AL43" s="75">
        <f t="shared" si="66"/>
        <v>0.67789453983736225</v>
      </c>
      <c r="AM43" s="78">
        <f t="shared" si="53"/>
        <v>0.32897234017641319</v>
      </c>
      <c r="AN43" s="147">
        <f t="shared" si="54"/>
        <v>33.009340748036358</v>
      </c>
      <c r="AO43" s="152">
        <v>3226.0521154206995</v>
      </c>
      <c r="AP43" s="73">
        <f t="shared" si="55"/>
        <v>0.816928830598869</v>
      </c>
      <c r="AQ43" s="78">
        <f t="shared" si="56"/>
        <v>1.1222250171876815</v>
      </c>
      <c r="AR43" s="59">
        <v>2962.9766803996999</v>
      </c>
      <c r="AS43" s="75">
        <f t="shared" si="67"/>
        <v>0.757407184974912</v>
      </c>
      <c r="AT43" s="141">
        <f t="shared" si="58"/>
        <v>1.030372864641073</v>
      </c>
      <c r="AU43" s="147">
        <f t="shared" si="59"/>
        <v>-8.1547174567789842</v>
      </c>
    </row>
    <row r="44" spans="1:47" s="85" customFormat="1" ht="35.1" customHeight="1" x14ac:dyDescent="0.2">
      <c r="A44" s="160">
        <v>95</v>
      </c>
      <c r="B44" s="15" t="s">
        <v>52</v>
      </c>
      <c r="C44" s="84">
        <v>7656.0003000000015</v>
      </c>
      <c r="D44" s="77">
        <v>7638.9999000000007</v>
      </c>
      <c r="E44" s="154">
        <f t="shared" si="31"/>
        <v>-0.22205328283491324</v>
      </c>
      <c r="F44" s="84">
        <v>11978.555999999995</v>
      </c>
      <c r="G44" s="73">
        <f t="shared" si="60"/>
        <v>1.5645971173747202</v>
      </c>
      <c r="H44" s="76">
        <f t="shared" si="61"/>
        <v>0.98294425399543806</v>
      </c>
      <c r="I44" s="58">
        <v>13568.607100000003</v>
      </c>
      <c r="J44" s="75">
        <f t="shared" si="62"/>
        <v>1.7762282075694231</v>
      </c>
      <c r="K44" s="78">
        <f t="shared" si="33"/>
        <v>1.0948691570446227</v>
      </c>
      <c r="L44" s="147">
        <f t="shared" si="34"/>
        <v>13.274146733546251</v>
      </c>
      <c r="M44" s="84">
        <v>2618.1870000000017</v>
      </c>
      <c r="N44" s="73">
        <f t="shared" si="35"/>
        <v>0.34197843487545332</v>
      </c>
      <c r="O44" s="78">
        <f t="shared" si="36"/>
        <v>0.39946815715417883</v>
      </c>
      <c r="P44" s="89">
        <v>3861.278499999999</v>
      </c>
      <c r="Q44" s="75">
        <f t="shared" si="63"/>
        <v>0.5054691125208679</v>
      </c>
      <c r="R44" s="78">
        <f t="shared" si="38"/>
        <v>0.58583830418048499</v>
      </c>
      <c r="S44" s="147">
        <f t="shared" si="39"/>
        <v>47.47909526706826</v>
      </c>
      <c r="T44" s="152">
        <v>427917.14892080001</v>
      </c>
      <c r="U44" s="73">
        <f t="shared" si="40"/>
        <v>13.620021186441855</v>
      </c>
      <c r="V44" s="78">
        <f t="shared" si="41"/>
        <v>0.44179130804252875</v>
      </c>
      <c r="W44" s="59">
        <v>578824.89083200006</v>
      </c>
      <c r="X44" s="75">
        <f t="shared" si="64"/>
        <v>12.492081979927983</v>
      </c>
      <c r="Y44" s="78">
        <f t="shared" si="43"/>
        <v>0.57925164903073545</v>
      </c>
      <c r="Z44" s="147">
        <f t="shared" si="44"/>
        <v>35.265644831432184</v>
      </c>
      <c r="AA44" s="152">
        <v>4972.5658597494003</v>
      </c>
      <c r="AB44" s="73">
        <f t="shared" si="45"/>
        <v>0.64949917253130196</v>
      </c>
      <c r="AC44" s="78">
        <f t="shared" si="46"/>
        <v>0.44600803999760524</v>
      </c>
      <c r="AD44" s="59">
        <v>3072.1023364140997</v>
      </c>
      <c r="AE44" s="157">
        <f t="shared" si="65"/>
        <v>0.40216027970023921</v>
      </c>
      <c r="AF44" s="78">
        <f t="shared" si="48"/>
        <v>0.2808941055268353</v>
      </c>
      <c r="AG44" s="147">
        <f t="shared" si="49"/>
        <v>-38.218971390980776</v>
      </c>
      <c r="AH44" s="152">
        <v>3243.9187907362007</v>
      </c>
      <c r="AI44" s="73">
        <f t="shared" si="50"/>
        <v>0.4237093343290752</v>
      </c>
      <c r="AJ44" s="76">
        <f t="shared" si="51"/>
        <v>0.39204481507518912</v>
      </c>
      <c r="AK44" s="16">
        <v>1534.6947748019995</v>
      </c>
      <c r="AL44" s="75">
        <f t="shared" si="66"/>
        <v>0.2009025782029398</v>
      </c>
      <c r="AM44" s="78">
        <f t="shared" si="53"/>
        <v>0.19037961754659966</v>
      </c>
      <c r="AN44" s="147">
        <f t="shared" si="54"/>
        <v>-52.690098803191567</v>
      </c>
      <c r="AO44" s="152">
        <v>1728.6470690132007</v>
      </c>
      <c r="AP44" s="73">
        <f t="shared" si="55"/>
        <v>0.22578983820222687</v>
      </c>
      <c r="AQ44" s="78">
        <f t="shared" si="56"/>
        <v>0.6013328109182744</v>
      </c>
      <c r="AR44" s="59">
        <v>1537.4075616120997</v>
      </c>
      <c r="AS44" s="75">
        <f t="shared" si="67"/>
        <v>0.20125770149729935</v>
      </c>
      <c r="AT44" s="141">
        <f t="shared" si="58"/>
        <v>0.53463229861310069</v>
      </c>
      <c r="AU44" s="147">
        <f t="shared" si="59"/>
        <v>-11.062958473661732</v>
      </c>
    </row>
    <row r="45" spans="1:47" s="85" customFormat="1" ht="35.1" customHeight="1" x14ac:dyDescent="0.2">
      <c r="A45" s="160">
        <v>96</v>
      </c>
      <c r="B45" s="15" t="s">
        <v>53</v>
      </c>
      <c r="C45" s="84">
        <v>38720.998699999975</v>
      </c>
      <c r="D45" s="77">
        <v>38695.999199999998</v>
      </c>
      <c r="E45" s="154">
        <f t="shared" si="31"/>
        <v>-6.4563159110811535E-2</v>
      </c>
      <c r="F45" s="84">
        <v>82487.079099999944</v>
      </c>
      <c r="G45" s="73">
        <f t="shared" si="60"/>
        <v>2.1302931708731987</v>
      </c>
      <c r="H45" s="76">
        <f t="shared" si="61"/>
        <v>6.7687791775746735</v>
      </c>
      <c r="I45" s="58">
        <v>85085.41290000001</v>
      </c>
      <c r="J45" s="75">
        <f t="shared" si="62"/>
        <v>2.1988167939594132</v>
      </c>
      <c r="K45" s="78">
        <f t="shared" si="33"/>
        <v>6.8656564090957177</v>
      </c>
      <c r="L45" s="147">
        <f t="shared" si="34"/>
        <v>3.1499888568609378</v>
      </c>
      <c r="M45" s="84">
        <v>34638.301999999967</v>
      </c>
      <c r="N45" s="73">
        <f t="shared" si="35"/>
        <v>0.89456117256603684</v>
      </c>
      <c r="O45" s="78">
        <f t="shared" si="36"/>
        <v>5.2849161144295209</v>
      </c>
      <c r="P45" s="89">
        <v>35098.166300000012</v>
      </c>
      <c r="Q45" s="75">
        <f t="shared" si="63"/>
        <v>0.90702312966762755</v>
      </c>
      <c r="R45" s="78">
        <f t="shared" si="38"/>
        <v>5.3251404230584924</v>
      </c>
      <c r="S45" s="147">
        <f t="shared" si="39"/>
        <v>1.3276179069056133</v>
      </c>
      <c r="T45" s="152">
        <v>4754430.2090387931</v>
      </c>
      <c r="U45" s="73">
        <f t="shared" si="40"/>
        <v>11.438277702524211</v>
      </c>
      <c r="V45" s="78">
        <f t="shared" si="41"/>
        <v>4.9085808931600479</v>
      </c>
      <c r="W45" s="59">
        <v>4545430.1223800015</v>
      </c>
      <c r="X45" s="75">
        <f t="shared" si="64"/>
        <v>10.792183280858941</v>
      </c>
      <c r="Y45" s="78">
        <f t="shared" si="43"/>
        <v>4.5487813942451698</v>
      </c>
      <c r="Z45" s="147">
        <f t="shared" si="44"/>
        <v>-4.3959018740343518</v>
      </c>
      <c r="AA45" s="152">
        <v>22622.433412942599</v>
      </c>
      <c r="AB45" s="73">
        <f t="shared" si="45"/>
        <v>0.58424199200581606</v>
      </c>
      <c r="AC45" s="78">
        <f t="shared" si="46"/>
        <v>2.0290907091155859</v>
      </c>
      <c r="AD45" s="59">
        <v>18880.051944858005</v>
      </c>
      <c r="AE45" s="157">
        <f t="shared" si="65"/>
        <v>0.48790707916021475</v>
      </c>
      <c r="AF45" s="78">
        <f t="shared" si="48"/>
        <v>1.7262755997709793</v>
      </c>
      <c r="AG45" s="147">
        <f t="shared" si="49"/>
        <v>-16.542789185285109</v>
      </c>
      <c r="AH45" s="152">
        <v>8160.0446590626898</v>
      </c>
      <c r="AI45" s="73">
        <f t="shared" si="50"/>
        <v>0.21073951946034633</v>
      </c>
      <c r="AJ45" s="76">
        <f t="shared" si="51"/>
        <v>0.98618473696176812</v>
      </c>
      <c r="AK45" s="16">
        <v>7173.3426731991003</v>
      </c>
      <c r="AL45" s="75">
        <f t="shared" si="66"/>
        <v>0.18537685604456755</v>
      </c>
      <c r="AM45" s="78">
        <f t="shared" si="53"/>
        <v>0.88985657413901054</v>
      </c>
      <c r="AN45" s="147">
        <f t="shared" si="54"/>
        <v>-12.091869923380147</v>
      </c>
      <c r="AO45" s="152">
        <v>14462.388753879886</v>
      </c>
      <c r="AP45" s="73">
        <f t="shared" si="55"/>
        <v>0.37350247254546914</v>
      </c>
      <c r="AQ45" s="78">
        <f t="shared" si="56"/>
        <v>5.0309337503623297</v>
      </c>
      <c r="AR45" s="59">
        <v>11706.7092716589</v>
      </c>
      <c r="AS45" s="75">
        <f t="shared" si="67"/>
        <v>0.30253022311564703</v>
      </c>
      <c r="AT45" s="141">
        <f t="shared" si="58"/>
        <v>4.0709991568790249</v>
      </c>
      <c r="AU45" s="147">
        <f t="shared" si="59"/>
        <v>-19.054110141256636</v>
      </c>
    </row>
    <row r="46" spans="1:47" s="7" customFormat="1" ht="28.5" customHeight="1" x14ac:dyDescent="0.2">
      <c r="A46" s="162"/>
      <c r="B46" s="163"/>
      <c r="C46" s="164"/>
      <c r="D46" s="165"/>
      <c r="E46" s="166"/>
      <c r="F46" s="164"/>
      <c r="G46" s="167"/>
      <c r="H46" s="113"/>
      <c r="I46" s="164"/>
      <c r="J46" s="167"/>
      <c r="K46" s="113"/>
      <c r="L46" s="168"/>
      <c r="M46" s="164"/>
      <c r="N46" s="95"/>
      <c r="O46" s="113"/>
      <c r="P46" s="169"/>
      <c r="Q46" s="167"/>
      <c r="R46" s="113"/>
      <c r="S46" s="168"/>
      <c r="T46" s="170"/>
      <c r="U46" s="167"/>
      <c r="V46" s="113"/>
      <c r="W46" s="171"/>
      <c r="X46" s="167"/>
      <c r="Y46" s="113"/>
      <c r="Z46" s="168"/>
      <c r="AA46" s="170"/>
      <c r="AB46" s="167"/>
      <c r="AC46" s="113"/>
      <c r="AD46" s="171"/>
      <c r="AE46" s="172"/>
      <c r="AF46" s="113"/>
      <c r="AG46" s="168"/>
      <c r="AH46" s="170"/>
      <c r="AI46" s="167"/>
      <c r="AJ46" s="173"/>
      <c r="AK46" s="170"/>
      <c r="AL46" s="167"/>
      <c r="AM46" s="113"/>
      <c r="AN46" s="168"/>
      <c r="AO46" s="170"/>
      <c r="AP46" s="167"/>
      <c r="AQ46" s="113"/>
      <c r="AR46" s="171"/>
      <c r="AS46" s="167"/>
      <c r="AT46" s="142"/>
      <c r="AU46" s="168"/>
    </row>
    <row r="47" spans="1:47" s="7" customFormat="1" ht="28.5" customHeight="1" x14ac:dyDescent="0.2">
      <c r="A47" s="174"/>
      <c r="B47" s="15"/>
      <c r="C47" s="10"/>
      <c r="D47" s="11"/>
      <c r="E47" s="175"/>
      <c r="F47" s="10"/>
      <c r="G47" s="73"/>
      <c r="H47" s="78"/>
      <c r="I47" s="10"/>
      <c r="J47" s="73"/>
      <c r="K47" s="78"/>
      <c r="L47" s="176"/>
      <c r="M47" s="10"/>
      <c r="N47" s="102"/>
      <c r="O47" s="78"/>
      <c r="P47" s="177"/>
      <c r="Q47" s="73"/>
      <c r="R47" s="78"/>
      <c r="S47" s="176"/>
      <c r="T47" s="6"/>
      <c r="U47" s="73"/>
      <c r="V47" s="78"/>
      <c r="W47" s="178"/>
      <c r="X47" s="73"/>
      <c r="Y47" s="78"/>
      <c r="Z47" s="176"/>
      <c r="AA47" s="6"/>
      <c r="AB47" s="73"/>
      <c r="AC47" s="78"/>
      <c r="AD47" s="178"/>
      <c r="AE47" s="179"/>
      <c r="AF47" s="78"/>
      <c r="AG47" s="176"/>
      <c r="AH47" s="6"/>
      <c r="AI47" s="73"/>
      <c r="AJ47" s="74"/>
      <c r="AK47" s="6"/>
      <c r="AL47" s="73"/>
      <c r="AM47" s="78"/>
      <c r="AN47" s="176"/>
      <c r="AO47" s="6"/>
      <c r="AP47" s="73"/>
      <c r="AQ47" s="78"/>
      <c r="AR47" s="178"/>
      <c r="AS47" s="73"/>
      <c r="AT47" s="141"/>
      <c r="AU47" s="176"/>
    </row>
    <row r="48" spans="1:47" s="7" customFormat="1" ht="28.5" customHeight="1" x14ac:dyDescent="0.2">
      <c r="A48" s="174"/>
      <c r="B48" s="15"/>
      <c r="C48" s="10"/>
      <c r="D48" s="11"/>
      <c r="E48" s="175"/>
      <c r="F48" s="10"/>
      <c r="G48" s="73"/>
      <c r="H48" s="78"/>
      <c r="I48" s="10"/>
      <c r="J48" s="73"/>
      <c r="K48" s="78"/>
      <c r="L48" s="176"/>
      <c r="M48" s="10"/>
      <c r="N48" s="102"/>
      <c r="O48" s="78"/>
      <c r="P48" s="177"/>
      <c r="Q48" s="73"/>
      <c r="R48" s="78"/>
      <c r="S48" s="176"/>
      <c r="T48" s="6"/>
      <c r="U48" s="73"/>
      <c r="V48" s="78"/>
      <c r="W48" s="178"/>
      <c r="X48" s="73"/>
      <c r="Y48" s="78"/>
      <c r="Z48" s="176"/>
      <c r="AA48" s="6"/>
      <c r="AB48" s="73"/>
      <c r="AC48" s="78"/>
      <c r="AD48" s="178"/>
      <c r="AE48" s="179"/>
      <c r="AF48" s="78"/>
      <c r="AG48" s="176"/>
      <c r="AH48" s="6"/>
      <c r="AI48" s="73"/>
      <c r="AJ48" s="74"/>
      <c r="AK48" s="6"/>
      <c r="AL48" s="73"/>
      <c r="AM48" s="78"/>
      <c r="AN48" s="176"/>
      <c r="AO48" s="6"/>
      <c r="AP48" s="73"/>
      <c r="AQ48" s="78"/>
      <c r="AR48" s="178"/>
      <c r="AS48" s="73"/>
      <c r="AT48" s="141"/>
      <c r="AU48" s="176"/>
    </row>
    <row r="49" spans="1:47" s="7" customFormat="1" ht="28.5" customHeight="1" x14ac:dyDescent="0.2">
      <c r="A49" s="174"/>
      <c r="B49" s="15"/>
      <c r="C49" s="10"/>
      <c r="D49" s="11"/>
      <c r="E49" s="175"/>
      <c r="F49" s="10"/>
      <c r="G49" s="73"/>
      <c r="H49" s="78"/>
      <c r="I49" s="10"/>
      <c r="J49" s="73"/>
      <c r="K49" s="78"/>
      <c r="L49" s="176"/>
      <c r="M49" s="10"/>
      <c r="N49" s="102"/>
      <c r="O49" s="78"/>
      <c r="P49" s="177"/>
      <c r="Q49" s="73"/>
      <c r="R49" s="78"/>
      <c r="S49" s="176"/>
      <c r="T49" s="6"/>
      <c r="U49" s="73"/>
      <c r="V49" s="78"/>
      <c r="W49" s="178"/>
      <c r="X49" s="73"/>
      <c r="Y49" s="78"/>
      <c r="Z49" s="176"/>
      <c r="AA49" s="6"/>
      <c r="AB49" s="73"/>
      <c r="AC49" s="78"/>
      <c r="AD49" s="178"/>
      <c r="AE49" s="179"/>
      <c r="AF49" s="78"/>
      <c r="AG49" s="176"/>
      <c r="AH49" s="6"/>
      <c r="AI49" s="73"/>
      <c r="AJ49" s="74"/>
      <c r="AK49" s="6"/>
      <c r="AL49" s="73"/>
      <c r="AM49" s="78"/>
      <c r="AN49" s="176"/>
      <c r="AO49" s="6"/>
      <c r="AP49" s="73"/>
      <c r="AQ49" s="78"/>
      <c r="AR49" s="178"/>
      <c r="AS49" s="73"/>
      <c r="AT49" s="141"/>
      <c r="AU49" s="176"/>
    </row>
    <row r="50" spans="1:47" s="7" customFormat="1" ht="28.5" customHeight="1" x14ac:dyDescent="0.2">
      <c r="A50" s="174"/>
      <c r="B50" s="15"/>
      <c r="C50" s="10"/>
      <c r="D50" s="11"/>
      <c r="E50" s="175"/>
      <c r="F50" s="10"/>
      <c r="G50" s="73"/>
      <c r="H50" s="78"/>
      <c r="I50" s="10"/>
      <c r="J50" s="73"/>
      <c r="K50" s="78"/>
      <c r="L50" s="176"/>
      <c r="M50" s="10"/>
      <c r="N50" s="102"/>
      <c r="O50" s="78"/>
      <c r="P50" s="177"/>
      <c r="Q50" s="73"/>
      <c r="R50" s="78"/>
      <c r="S50" s="176"/>
      <c r="T50" s="6"/>
      <c r="U50" s="73"/>
      <c r="V50" s="78"/>
      <c r="W50" s="178"/>
      <c r="X50" s="73"/>
      <c r="Y50" s="78"/>
      <c r="Z50" s="176"/>
      <c r="AA50" s="6"/>
      <c r="AB50" s="73"/>
      <c r="AC50" s="78"/>
      <c r="AD50" s="178"/>
      <c r="AE50" s="179"/>
      <c r="AF50" s="78"/>
      <c r="AG50" s="176"/>
      <c r="AH50" s="6"/>
      <c r="AI50" s="73"/>
      <c r="AJ50" s="74"/>
      <c r="AK50" s="6"/>
      <c r="AL50" s="73"/>
      <c r="AM50" s="78"/>
      <c r="AN50" s="176"/>
      <c r="AO50" s="6"/>
      <c r="AP50" s="73"/>
      <c r="AQ50" s="78"/>
      <c r="AR50" s="178"/>
      <c r="AS50" s="73"/>
      <c r="AT50" s="141"/>
      <c r="AU50" s="176"/>
    </row>
    <row r="51" spans="1:47" s="7" customFormat="1" ht="28.5" customHeight="1" x14ac:dyDescent="0.2">
      <c r="A51" s="174"/>
      <c r="B51" s="15"/>
      <c r="C51" s="10"/>
      <c r="D51" s="11"/>
      <c r="E51" s="175"/>
      <c r="F51" s="10"/>
      <c r="G51" s="73"/>
      <c r="H51" s="78"/>
      <c r="I51" s="10"/>
      <c r="J51" s="73"/>
      <c r="K51" s="78"/>
      <c r="L51" s="176"/>
      <c r="M51" s="10"/>
      <c r="N51" s="102"/>
      <c r="O51" s="78"/>
      <c r="P51" s="177"/>
      <c r="Q51" s="73"/>
      <c r="R51" s="78"/>
      <c r="S51" s="176"/>
      <c r="T51" s="6"/>
      <c r="U51" s="73"/>
      <c r="V51" s="78"/>
      <c r="W51" s="178"/>
      <c r="X51" s="73"/>
      <c r="Y51" s="78"/>
      <c r="Z51" s="176"/>
      <c r="AA51" s="6"/>
      <c r="AB51" s="73"/>
      <c r="AC51" s="78"/>
      <c r="AD51" s="178"/>
      <c r="AE51" s="179"/>
      <c r="AF51" s="78"/>
      <c r="AG51" s="176"/>
      <c r="AH51" s="6"/>
      <c r="AI51" s="73"/>
      <c r="AJ51" s="74"/>
      <c r="AK51" s="6"/>
      <c r="AL51" s="73"/>
      <c r="AM51" s="78"/>
      <c r="AN51" s="176"/>
      <c r="AO51" s="6"/>
      <c r="AP51" s="73"/>
      <c r="AQ51" s="78"/>
      <c r="AR51" s="178"/>
      <c r="AS51" s="73"/>
      <c r="AT51" s="141"/>
      <c r="AU51" s="176"/>
    </row>
    <row r="52" spans="1:47" s="7" customFormat="1" ht="28.5" customHeight="1" x14ac:dyDescent="0.2">
      <c r="A52" s="180"/>
      <c r="B52" s="87"/>
      <c r="C52" s="181"/>
      <c r="D52" s="182"/>
      <c r="E52" s="183"/>
      <c r="F52" s="181"/>
      <c r="G52" s="79"/>
      <c r="H52" s="83"/>
      <c r="I52" s="181"/>
      <c r="J52" s="79"/>
      <c r="K52" s="83"/>
      <c r="L52" s="184"/>
      <c r="M52" s="181"/>
      <c r="N52" s="103"/>
      <c r="O52" s="83"/>
      <c r="P52" s="185"/>
      <c r="Q52" s="79"/>
      <c r="R52" s="83"/>
      <c r="S52" s="184"/>
      <c r="T52" s="186"/>
      <c r="U52" s="79"/>
      <c r="V52" s="83"/>
      <c r="W52" s="187"/>
      <c r="X52" s="79"/>
      <c r="Y52" s="83"/>
      <c r="Z52" s="184"/>
      <c r="AA52" s="186"/>
      <c r="AB52" s="79"/>
      <c r="AC52" s="83"/>
      <c r="AD52" s="187"/>
      <c r="AE52" s="188"/>
      <c r="AF52" s="83"/>
      <c r="AG52" s="184"/>
      <c r="AH52" s="186"/>
      <c r="AI52" s="79"/>
      <c r="AJ52" s="80"/>
      <c r="AK52" s="186"/>
      <c r="AL52" s="79"/>
      <c r="AM52" s="83"/>
      <c r="AN52" s="184"/>
      <c r="AO52" s="186"/>
      <c r="AP52" s="79"/>
      <c r="AQ52" s="83"/>
      <c r="AR52" s="187"/>
      <c r="AS52" s="79"/>
      <c r="AT52" s="143"/>
      <c r="AU52" s="184"/>
    </row>
    <row r="53" spans="1:47" x14ac:dyDescent="0.35">
      <c r="AU53" s="189" t="s">
        <v>56</v>
      </c>
    </row>
    <row r="54" spans="1:47" x14ac:dyDescent="0.35">
      <c r="E54" s="25"/>
      <c r="G54" s="25"/>
      <c r="H54" s="25"/>
      <c r="J54" s="25"/>
      <c r="K54" s="25"/>
      <c r="L54" s="25"/>
      <c r="N54" s="25"/>
      <c r="O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</row>
    <row r="56" spans="1:47" x14ac:dyDescent="0.35">
      <c r="E56" s="25"/>
      <c r="G56" s="25"/>
      <c r="H56" s="25"/>
      <c r="J56" s="25"/>
      <c r="K56" s="25"/>
      <c r="L56" s="25"/>
      <c r="N56" s="25"/>
      <c r="O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</row>
  </sheetData>
  <mergeCells count="6">
    <mergeCell ref="A16:B18"/>
    <mergeCell ref="C17:C18"/>
    <mergeCell ref="D17:D18"/>
    <mergeCell ref="D4:D5"/>
    <mergeCell ref="A3:B5"/>
    <mergeCell ref="C4:C5"/>
  </mergeCells>
  <phoneticPr fontId="2" type="noConversion"/>
  <printOptions horizontalCentered="1"/>
  <pageMargins left="0" right="0" top="0.39370078740157483" bottom="0.19685039370078741" header="0.11811023622047245" footer="0.11811023622047245"/>
  <pageSetup paperSize="9" scale="65" orientation="landscape" r:id="rId1"/>
  <headerFooter alignWithMargins="0"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27FE9-5C7E-445D-8B0D-F3BFAE9D2D11}">
  <dimension ref="A1:AU56"/>
  <sheetViews>
    <sheetView topLeftCell="Z7" workbookViewId="0">
      <selection activeCell="AU53" sqref="AU53"/>
    </sheetView>
  </sheetViews>
  <sheetFormatPr defaultRowHeight="21" x14ac:dyDescent="0.35"/>
  <cols>
    <col min="1" max="1" width="8.85546875" style="19" customWidth="1"/>
    <col min="2" max="2" width="6.140625" style="19" customWidth="1"/>
    <col min="3" max="4" width="8.5703125" style="25" customWidth="1"/>
    <col min="5" max="5" width="10" style="21" bestFit="1" customWidth="1"/>
    <col min="6" max="6" width="9" style="25" customWidth="1"/>
    <col min="7" max="7" width="8.85546875" style="24" bestFit="1" customWidth="1"/>
    <col min="8" max="8" width="9.28515625" style="24" bestFit="1" customWidth="1"/>
    <col min="9" max="9" width="9.140625" style="25" bestFit="1" customWidth="1"/>
    <col min="10" max="10" width="8" style="24" customWidth="1"/>
    <col min="11" max="11" width="9.28515625" style="24" bestFit="1" customWidth="1"/>
    <col min="12" max="12" width="10" style="24" bestFit="1" customWidth="1"/>
    <col min="13" max="13" width="9.42578125" style="25" bestFit="1" customWidth="1"/>
    <col min="14" max="14" width="8.85546875" style="24" bestFit="1" customWidth="1"/>
    <col min="15" max="15" width="9.28515625" style="24" bestFit="1" customWidth="1"/>
    <col min="16" max="16" width="8.5703125" style="25" customWidth="1"/>
    <col min="17" max="17" width="8.85546875" style="24" bestFit="1" customWidth="1"/>
    <col min="18" max="18" width="9.28515625" style="24" bestFit="1" customWidth="1"/>
    <col min="19" max="19" width="10" style="24" bestFit="1" customWidth="1"/>
    <col min="20" max="20" width="11.7109375" style="21" bestFit="1" customWidth="1"/>
    <col min="21" max="21" width="11" style="24" customWidth="1"/>
    <col min="22" max="22" width="9.28515625" style="24" bestFit="1" customWidth="1"/>
    <col min="23" max="23" width="11.28515625" style="21" customWidth="1"/>
    <col min="24" max="24" width="11.42578125" style="24" customWidth="1"/>
    <col min="25" max="25" width="9.28515625" style="24" bestFit="1" customWidth="1"/>
    <col min="26" max="26" width="10" style="24" bestFit="1" customWidth="1"/>
    <col min="27" max="27" width="11.28515625" style="21" customWidth="1"/>
    <col min="28" max="28" width="8.85546875" style="24" bestFit="1" customWidth="1"/>
    <col min="29" max="29" width="9.28515625" style="24" bestFit="1" customWidth="1"/>
    <col min="30" max="30" width="11.28515625" style="21" customWidth="1"/>
    <col min="31" max="31" width="9.28515625" style="21" customWidth="1"/>
    <col min="32" max="32" width="9.28515625" style="24" bestFit="1" customWidth="1"/>
    <col min="33" max="33" width="11.7109375" style="24" bestFit="1" customWidth="1"/>
    <col min="34" max="34" width="11.28515625" style="21" customWidth="1"/>
    <col min="35" max="35" width="8.5703125" style="24" bestFit="1" customWidth="1"/>
    <col min="36" max="36" width="9" style="24" bestFit="1" customWidth="1"/>
    <col min="37" max="37" width="11.28515625" style="21" customWidth="1"/>
    <col min="38" max="38" width="8.85546875" style="24" customWidth="1"/>
    <col min="39" max="39" width="9" style="24" bestFit="1" customWidth="1"/>
    <col min="40" max="40" width="11.42578125" style="24" bestFit="1" customWidth="1"/>
    <col min="41" max="41" width="11.28515625" style="21" customWidth="1"/>
    <col min="42" max="42" width="8.42578125" style="24" bestFit="1" customWidth="1"/>
    <col min="43" max="43" width="8.85546875" style="24" bestFit="1" customWidth="1"/>
    <col min="44" max="44" width="11.28515625" style="21" customWidth="1"/>
    <col min="45" max="45" width="9.140625" style="24" customWidth="1"/>
    <col min="46" max="46" width="8.85546875" style="24" bestFit="1" customWidth="1"/>
    <col min="47" max="47" width="9" style="24" customWidth="1"/>
    <col min="48" max="16384" width="9.140625" style="20"/>
  </cols>
  <sheetData>
    <row r="1" spans="1:47" x14ac:dyDescent="0.35">
      <c r="A1" s="1" t="s">
        <v>54</v>
      </c>
      <c r="V1" s="21"/>
    </row>
    <row r="2" spans="1:47" x14ac:dyDescent="0.35">
      <c r="A2" s="1"/>
    </row>
    <row r="3" spans="1:47" s="26" customFormat="1" ht="30" customHeight="1" x14ac:dyDescent="0.3">
      <c r="A3" s="194" t="s">
        <v>8</v>
      </c>
      <c r="B3" s="195"/>
      <c r="C3" s="53" t="s">
        <v>16</v>
      </c>
      <c r="D3" s="47"/>
      <c r="E3" s="115" t="s">
        <v>20</v>
      </c>
      <c r="F3" s="53" t="s">
        <v>1</v>
      </c>
      <c r="G3" s="55"/>
      <c r="H3" s="55"/>
      <c r="I3" s="54"/>
      <c r="J3" s="55"/>
      <c r="K3" s="127"/>
      <c r="L3" s="121" t="s">
        <v>20</v>
      </c>
      <c r="M3" s="53" t="s">
        <v>4</v>
      </c>
      <c r="N3" s="28"/>
      <c r="O3" s="28"/>
      <c r="P3" s="27"/>
      <c r="Q3" s="28"/>
      <c r="R3" s="128"/>
      <c r="S3" s="121" t="s">
        <v>20</v>
      </c>
      <c r="T3" s="56" t="s">
        <v>17</v>
      </c>
      <c r="U3" s="28"/>
      <c r="V3" s="28"/>
      <c r="W3" s="32"/>
      <c r="X3" s="28"/>
      <c r="Y3" s="128"/>
      <c r="Z3" s="121" t="s">
        <v>20</v>
      </c>
      <c r="AA3" s="56" t="s">
        <v>5</v>
      </c>
      <c r="AB3" s="28"/>
      <c r="AC3" s="28"/>
      <c r="AD3" s="32"/>
      <c r="AE3" s="32"/>
      <c r="AF3" s="128"/>
      <c r="AG3" s="121" t="s">
        <v>20</v>
      </c>
      <c r="AH3" s="56" t="s">
        <v>6</v>
      </c>
      <c r="AI3" s="28"/>
      <c r="AJ3" s="28"/>
      <c r="AK3" s="32"/>
      <c r="AL3" s="28"/>
      <c r="AM3" s="128"/>
      <c r="AN3" s="121" t="s">
        <v>20</v>
      </c>
      <c r="AO3" s="56" t="s">
        <v>7</v>
      </c>
      <c r="AP3" s="28"/>
      <c r="AQ3" s="28"/>
      <c r="AR3" s="32"/>
      <c r="AS3" s="28"/>
      <c r="AT3" s="28"/>
      <c r="AU3" s="144" t="s">
        <v>20</v>
      </c>
    </row>
    <row r="4" spans="1:47" s="26" customFormat="1" ht="30" customHeight="1" x14ac:dyDescent="0.3">
      <c r="A4" s="196"/>
      <c r="B4" s="197"/>
      <c r="C4" s="200" t="s">
        <v>22</v>
      </c>
      <c r="D4" s="202" t="s">
        <v>23</v>
      </c>
      <c r="E4" s="116" t="s">
        <v>21</v>
      </c>
      <c r="F4" s="53" t="s">
        <v>22</v>
      </c>
      <c r="G4" s="28"/>
      <c r="H4" s="31"/>
      <c r="I4" s="29"/>
      <c r="J4" s="30" t="s">
        <v>23</v>
      </c>
      <c r="K4" s="128"/>
      <c r="L4" s="122" t="s">
        <v>21</v>
      </c>
      <c r="M4" s="53" t="s">
        <v>22</v>
      </c>
      <c r="N4" s="28"/>
      <c r="O4" s="31"/>
      <c r="P4" s="29"/>
      <c r="Q4" s="30" t="s">
        <v>23</v>
      </c>
      <c r="R4" s="128"/>
      <c r="S4" s="122" t="s">
        <v>21</v>
      </c>
      <c r="T4" s="53" t="s">
        <v>22</v>
      </c>
      <c r="U4" s="28"/>
      <c r="V4" s="31"/>
      <c r="W4" s="29"/>
      <c r="X4" s="30" t="s">
        <v>23</v>
      </c>
      <c r="Y4" s="128"/>
      <c r="Z4" s="122" t="s">
        <v>21</v>
      </c>
      <c r="AA4" s="53" t="s">
        <v>22</v>
      </c>
      <c r="AB4" s="28"/>
      <c r="AC4" s="31"/>
      <c r="AD4" s="29"/>
      <c r="AE4" s="30" t="s">
        <v>23</v>
      </c>
      <c r="AF4" s="128"/>
      <c r="AG4" s="122" t="s">
        <v>21</v>
      </c>
      <c r="AH4" s="53" t="s">
        <v>22</v>
      </c>
      <c r="AI4" s="28"/>
      <c r="AJ4" s="31"/>
      <c r="AK4" s="29"/>
      <c r="AL4" s="30" t="s">
        <v>23</v>
      </c>
      <c r="AM4" s="128"/>
      <c r="AN4" s="122" t="s">
        <v>21</v>
      </c>
      <c r="AO4" s="53" t="s">
        <v>22</v>
      </c>
      <c r="AP4" s="28"/>
      <c r="AQ4" s="31"/>
      <c r="AR4" s="29"/>
      <c r="AS4" s="30" t="s">
        <v>23</v>
      </c>
      <c r="AT4" s="128"/>
      <c r="AU4" s="145" t="s">
        <v>21</v>
      </c>
    </row>
    <row r="5" spans="1:47" s="26" customFormat="1" ht="30" customHeight="1" x14ac:dyDescent="0.3">
      <c r="A5" s="198"/>
      <c r="B5" s="199"/>
      <c r="C5" s="201"/>
      <c r="D5" s="203"/>
      <c r="E5" s="117" t="s">
        <v>24</v>
      </c>
      <c r="F5" s="129" t="s">
        <v>2</v>
      </c>
      <c r="G5" s="33" t="s">
        <v>3</v>
      </c>
      <c r="H5" s="30" t="s">
        <v>19</v>
      </c>
      <c r="I5" s="35" t="s">
        <v>2</v>
      </c>
      <c r="J5" s="36" t="s">
        <v>3</v>
      </c>
      <c r="K5" s="130" t="s">
        <v>19</v>
      </c>
      <c r="L5" s="117" t="s">
        <v>24</v>
      </c>
      <c r="M5" s="129" t="s">
        <v>2</v>
      </c>
      <c r="N5" s="33" t="s">
        <v>3</v>
      </c>
      <c r="O5" s="30" t="s">
        <v>19</v>
      </c>
      <c r="P5" s="35" t="s">
        <v>2</v>
      </c>
      <c r="Q5" s="37" t="s">
        <v>3</v>
      </c>
      <c r="R5" s="130" t="s">
        <v>19</v>
      </c>
      <c r="S5" s="117" t="s">
        <v>24</v>
      </c>
      <c r="T5" s="137" t="s">
        <v>2</v>
      </c>
      <c r="U5" s="60" t="s">
        <v>15</v>
      </c>
      <c r="V5" s="30" t="s">
        <v>19</v>
      </c>
      <c r="W5" s="40" t="s">
        <v>2</v>
      </c>
      <c r="X5" s="57" t="s">
        <v>15</v>
      </c>
      <c r="Y5" s="130" t="s">
        <v>19</v>
      </c>
      <c r="Z5" s="117" t="s">
        <v>24</v>
      </c>
      <c r="AA5" s="137" t="s">
        <v>2</v>
      </c>
      <c r="AB5" s="38" t="s">
        <v>3</v>
      </c>
      <c r="AC5" s="30" t="s">
        <v>19</v>
      </c>
      <c r="AD5" s="40" t="s">
        <v>2</v>
      </c>
      <c r="AE5" s="155" t="s">
        <v>3</v>
      </c>
      <c r="AF5" s="130" t="s">
        <v>19</v>
      </c>
      <c r="AG5" s="117" t="s">
        <v>24</v>
      </c>
      <c r="AH5" s="137" t="s">
        <v>2</v>
      </c>
      <c r="AI5" s="38" t="s">
        <v>3</v>
      </c>
      <c r="AJ5" s="34" t="s">
        <v>19</v>
      </c>
      <c r="AK5" s="41" t="s">
        <v>2</v>
      </c>
      <c r="AL5" s="39" t="s">
        <v>3</v>
      </c>
      <c r="AM5" s="130" t="s">
        <v>19</v>
      </c>
      <c r="AN5" s="117" t="s">
        <v>24</v>
      </c>
      <c r="AO5" s="137" t="s">
        <v>2</v>
      </c>
      <c r="AP5" s="38" t="s">
        <v>3</v>
      </c>
      <c r="AQ5" s="34" t="s">
        <v>19</v>
      </c>
      <c r="AR5" s="42" t="s">
        <v>2</v>
      </c>
      <c r="AS5" s="43" t="s">
        <v>3</v>
      </c>
      <c r="AT5" s="44" t="s">
        <v>19</v>
      </c>
      <c r="AU5" s="161" t="s">
        <v>24</v>
      </c>
    </row>
    <row r="6" spans="1:47" s="71" customFormat="1" ht="35.1" customHeight="1" x14ac:dyDescent="0.2">
      <c r="A6" s="88" t="s">
        <v>0</v>
      </c>
      <c r="B6" s="61"/>
      <c r="C6" s="62">
        <v>4798</v>
      </c>
      <c r="D6" s="63">
        <v>4234</v>
      </c>
      <c r="E6" s="118">
        <f t="shared" ref="E6:E12" si="0">(D6-C6)/C6%</f>
        <v>-11.754897874114215</v>
      </c>
      <c r="F6" s="48">
        <v>93704.000000000218</v>
      </c>
      <c r="G6" s="64">
        <f>F6/C6</f>
        <v>19.529804085035476</v>
      </c>
      <c r="H6" s="65">
        <v>100</v>
      </c>
      <c r="I6" s="67">
        <v>100250.0000000001</v>
      </c>
      <c r="J6" s="66">
        <f t="shared" ref="J6:J12" si="1">I6/D6</f>
        <v>23.677373641946176</v>
      </c>
      <c r="K6" s="131">
        <v>100</v>
      </c>
      <c r="L6" s="123">
        <f t="shared" ref="L6:L12" si="2">(I6-F6)/F6%</f>
        <v>6.9858277127976054</v>
      </c>
      <c r="M6" s="134">
        <v>87198.999999999985</v>
      </c>
      <c r="N6" s="64">
        <f t="shared" ref="N6:N12" si="3">M6/C6</f>
        <v>18.174030846185907</v>
      </c>
      <c r="O6" s="50">
        <v>100</v>
      </c>
      <c r="P6" s="67">
        <v>94685.000000000204</v>
      </c>
      <c r="Q6" s="66">
        <f t="shared" ref="Q6:Q12" si="4">P6/D6</f>
        <v>22.363013698630184</v>
      </c>
      <c r="R6" s="131">
        <v>100</v>
      </c>
      <c r="S6" s="123">
        <f t="shared" ref="S6:S12" si="5">(P6-M6)/M6%</f>
        <v>8.5849608367070935</v>
      </c>
      <c r="T6" s="138">
        <v>15533918.614999969</v>
      </c>
      <c r="U6" s="64">
        <f>T6/M6/12</f>
        <v>14.845275954043787</v>
      </c>
      <c r="V6" s="68">
        <v>100</v>
      </c>
      <c r="W6" s="69">
        <v>18260622.299000006</v>
      </c>
      <c r="X6" s="66">
        <f t="shared" ref="X6:X12" si="6">W6/P6/12</f>
        <v>16.071379045431314</v>
      </c>
      <c r="Y6" s="131">
        <v>100</v>
      </c>
      <c r="Z6" s="123">
        <f t="shared" ref="Z6:Z12" si="7">(W6-T6)/T6%</f>
        <v>17.553224988362302</v>
      </c>
      <c r="AA6" s="138">
        <v>165870.39470600028</v>
      </c>
      <c r="AB6" s="64">
        <f t="shared" ref="AB6:AB12" si="8">AA6/C6</f>
        <v>34.570736704043412</v>
      </c>
      <c r="AC6" s="50">
        <v>100</v>
      </c>
      <c r="AD6" s="70">
        <v>170565.63302300009</v>
      </c>
      <c r="AE6" s="156">
        <f>AD6/D6</f>
        <v>40.284750359707154</v>
      </c>
      <c r="AF6" s="131">
        <v>100</v>
      </c>
      <c r="AG6" s="123">
        <f t="shared" ref="AG6:AG12" si="9">(AD6-AA6)/AA6%</f>
        <v>2.8306668741712224</v>
      </c>
      <c r="AH6" s="138">
        <v>130998.9060600004</v>
      </c>
      <c r="AI6" s="64">
        <f t="shared" ref="AI6:AI12" si="10">AH6/C6</f>
        <v>27.302814935389829</v>
      </c>
      <c r="AJ6" s="50">
        <v>100</v>
      </c>
      <c r="AK6" s="70">
        <v>133069.40565900016</v>
      </c>
      <c r="AL6" s="66">
        <f t="shared" ref="AL6:AL12" si="11">AK6/D6</f>
        <v>31.428768459848879</v>
      </c>
      <c r="AM6" s="131">
        <v>100</v>
      </c>
      <c r="AN6" s="123">
        <f t="shared" ref="AN6:AN12" si="12">(AK6-AH6)/AH6%</f>
        <v>1.5805472436933332</v>
      </c>
      <c r="AO6" s="138">
        <v>34871.488646000013</v>
      </c>
      <c r="AP6" s="64">
        <f t="shared" ref="AP6:AP12" si="13">AO6/C6</f>
        <v>7.2679217686536086</v>
      </c>
      <c r="AQ6" s="49">
        <v>100</v>
      </c>
      <c r="AR6" s="69">
        <v>37496.227364000057</v>
      </c>
      <c r="AS6" s="66">
        <f>AR6/D6</f>
        <v>8.8559818998583033</v>
      </c>
      <c r="AT6" s="49">
        <v>100</v>
      </c>
      <c r="AU6" s="146">
        <f t="shared" ref="AU6:AU12" si="14">(AR6-AO6)/AO6%</f>
        <v>7.5268903620526073</v>
      </c>
    </row>
    <row r="7" spans="1:47" s="7" customFormat="1" ht="35.1" customHeight="1" x14ac:dyDescent="0.2">
      <c r="A7" s="45" t="s">
        <v>9</v>
      </c>
      <c r="B7" s="46"/>
      <c r="C7" s="9">
        <v>3452</v>
      </c>
      <c r="D7" s="72">
        <v>3034</v>
      </c>
      <c r="E7" s="119">
        <f t="shared" si="0"/>
        <v>-12.108922363847045</v>
      </c>
      <c r="F7" s="8">
        <v>17622.999999999978</v>
      </c>
      <c r="G7" s="73">
        <f t="shared" ref="G7:G12" si="15">F7/C7</f>
        <v>5.1051564310544553</v>
      </c>
      <c r="H7" s="74">
        <f t="shared" ref="H7:H12" si="16">F7/$F$6%</f>
        <v>18.80709468112347</v>
      </c>
      <c r="I7" s="77">
        <v>17124.000000000025</v>
      </c>
      <c r="J7" s="75">
        <f t="shared" si="1"/>
        <v>5.6440342781806283</v>
      </c>
      <c r="K7" s="132">
        <f t="shared" ref="K7:K12" si="17">I7/$I$6%</f>
        <v>17.081296758104745</v>
      </c>
      <c r="L7" s="124">
        <f t="shared" si="2"/>
        <v>-2.831526981784902</v>
      </c>
      <c r="M7" s="8">
        <v>12359.000000000016</v>
      </c>
      <c r="N7" s="73">
        <f t="shared" si="3"/>
        <v>3.5802433371958333</v>
      </c>
      <c r="O7" s="76">
        <f t="shared" ref="O7:O12" si="18">M7/$M$6%</f>
        <v>14.173327675776118</v>
      </c>
      <c r="P7" s="77">
        <v>12596.999999999995</v>
      </c>
      <c r="Q7" s="75">
        <f t="shared" si="4"/>
        <v>4.1519446275543821</v>
      </c>
      <c r="R7" s="132">
        <f t="shared" ref="R7:R12" si="19">P7/$P$6%</f>
        <v>13.304113639964056</v>
      </c>
      <c r="S7" s="124">
        <f t="shared" si="5"/>
        <v>1.9257221458044977</v>
      </c>
      <c r="T7" s="51">
        <v>1708994.451000001</v>
      </c>
      <c r="U7" s="73">
        <f t="shared" ref="U7:U11" si="20">T7/M7/12</f>
        <v>11.523278926288526</v>
      </c>
      <c r="V7" s="78">
        <f t="shared" ref="V7:V12" si="21">T7/$T$6%</f>
        <v>11.001695665829937</v>
      </c>
      <c r="W7" s="59">
        <v>1882947.8510000033</v>
      </c>
      <c r="X7" s="75">
        <f t="shared" si="6"/>
        <v>12.456324594480193</v>
      </c>
      <c r="Y7" s="132">
        <f t="shared" ref="Y7:Y12" si="22">W7/$W$6%</f>
        <v>10.311520714730065</v>
      </c>
      <c r="Z7" s="124">
        <f t="shared" si="7"/>
        <v>10.178698935986311</v>
      </c>
      <c r="AA7" s="51">
        <v>16500.090638000016</v>
      </c>
      <c r="AB7" s="73">
        <f t="shared" si="8"/>
        <v>4.7798640318655901</v>
      </c>
      <c r="AC7" s="76">
        <f t="shared" ref="AC7:AC12" si="23">AA7/$AA$6%</f>
        <v>9.947580258216588</v>
      </c>
      <c r="AD7" s="17">
        <v>17179.906896000015</v>
      </c>
      <c r="AE7" s="157">
        <f t="shared" ref="AE7:AE12" si="24">AD7/D7</f>
        <v>5.6624610731707365</v>
      </c>
      <c r="AF7" s="132">
        <f t="shared" ref="AF7:AF12" si="25">AD7/$AD$6%</f>
        <v>10.072314446652552</v>
      </c>
      <c r="AG7" s="124">
        <f t="shared" si="9"/>
        <v>4.1200759008824432</v>
      </c>
      <c r="AH7" s="51">
        <v>11687.420589000021</v>
      </c>
      <c r="AI7" s="73">
        <f t="shared" si="10"/>
        <v>3.3856954197566691</v>
      </c>
      <c r="AJ7" s="76">
        <f t="shared" ref="AJ7:AJ12" si="26">AH7/$AH$6%</f>
        <v>8.9217696090125553</v>
      </c>
      <c r="AK7" s="17">
        <v>12179.968466999955</v>
      </c>
      <c r="AL7" s="75">
        <f t="shared" si="11"/>
        <v>4.0144919139749362</v>
      </c>
      <c r="AM7" s="132">
        <f t="shared" ref="AM7:AM12" si="27">AK7/$AK$6%</f>
        <v>9.1530945123569527</v>
      </c>
      <c r="AN7" s="124">
        <f t="shared" si="12"/>
        <v>4.2143420291001643</v>
      </c>
      <c r="AO7" s="51">
        <v>4812.6700489999976</v>
      </c>
      <c r="AP7" s="73">
        <f t="shared" si="13"/>
        <v>1.3941686121089216</v>
      </c>
      <c r="AQ7" s="78">
        <f t="shared" ref="AQ7:AQ12" si="28">AO7/$AO$6%</f>
        <v>13.801160305647125</v>
      </c>
      <c r="AR7" s="59">
        <v>4999.9384289999971</v>
      </c>
      <c r="AS7" s="75">
        <f>AR7/D7</f>
        <v>1.6479691591957801</v>
      </c>
      <c r="AT7" s="78">
        <f t="shared" ref="AT7:AT12" si="29">AR7/$AR$6%</f>
        <v>13.334510644130598</v>
      </c>
      <c r="AU7" s="147">
        <f t="shared" si="14"/>
        <v>3.8911535196332681</v>
      </c>
    </row>
    <row r="8" spans="1:47" s="7" customFormat="1" ht="35.1" customHeight="1" x14ac:dyDescent="0.2">
      <c r="A8" s="45" t="s">
        <v>10</v>
      </c>
      <c r="B8" s="46"/>
      <c r="C8" s="9">
        <v>532</v>
      </c>
      <c r="D8" s="72">
        <v>504</v>
      </c>
      <c r="E8" s="119">
        <f t="shared" si="0"/>
        <v>-5.2631578947368416</v>
      </c>
      <c r="F8" s="8">
        <v>10732.000000000009</v>
      </c>
      <c r="G8" s="73">
        <f>F8/C8</f>
        <v>20.172932330827084</v>
      </c>
      <c r="H8" s="74">
        <f t="shared" si="16"/>
        <v>11.453086314351557</v>
      </c>
      <c r="I8" s="77">
        <v>10029.999999999998</v>
      </c>
      <c r="J8" s="75">
        <f t="shared" si="1"/>
        <v>19.900793650793648</v>
      </c>
      <c r="K8" s="132">
        <f t="shared" si="17"/>
        <v>10.004987531172057</v>
      </c>
      <c r="L8" s="124">
        <f t="shared" si="2"/>
        <v>-6.5411852404026307</v>
      </c>
      <c r="M8" s="8">
        <v>10217.000000000007</v>
      </c>
      <c r="N8" s="73">
        <f t="shared" si="3"/>
        <v>19.204887218045126</v>
      </c>
      <c r="O8" s="76">
        <f t="shared" si="18"/>
        <v>11.716877487127155</v>
      </c>
      <c r="P8" s="77">
        <v>9553.9999999999982</v>
      </c>
      <c r="Q8" s="75">
        <f t="shared" si="4"/>
        <v>18.956349206349202</v>
      </c>
      <c r="R8" s="132">
        <f t="shared" si="19"/>
        <v>10.090299413845885</v>
      </c>
      <c r="S8" s="124">
        <f t="shared" si="5"/>
        <v>-6.4891846921797853</v>
      </c>
      <c r="T8" s="51">
        <v>1636406.59</v>
      </c>
      <c r="U8" s="73">
        <f t="shared" si="20"/>
        <v>13.347089736060804</v>
      </c>
      <c r="V8" s="78">
        <f t="shared" si="21"/>
        <v>10.534409446563226</v>
      </c>
      <c r="W8" s="59">
        <v>1539214.9759999991</v>
      </c>
      <c r="X8" s="75">
        <f t="shared" si="6"/>
        <v>13.425571976833432</v>
      </c>
      <c r="Y8" s="132">
        <f>W8/$W$6%</f>
        <v>8.4291485295344515</v>
      </c>
      <c r="Z8" s="124">
        <f t="shared" si="7"/>
        <v>-5.9393316180669364</v>
      </c>
      <c r="AA8" s="51">
        <v>20896.279709999984</v>
      </c>
      <c r="AB8" s="73">
        <f t="shared" si="8"/>
        <v>39.278721259398466</v>
      </c>
      <c r="AC8" s="76">
        <f t="shared" si="23"/>
        <v>12.597956221806756</v>
      </c>
      <c r="AD8" s="17">
        <v>20412.425746999965</v>
      </c>
      <c r="AE8" s="157">
        <f t="shared" si="24"/>
        <v>40.500844736111041</v>
      </c>
      <c r="AF8" s="132">
        <f>AD8/$AD$6%</f>
        <v>11.967490393711042</v>
      </c>
      <c r="AG8" s="124">
        <f t="shared" si="9"/>
        <v>-2.3155029015450519</v>
      </c>
      <c r="AH8" s="51">
        <v>16792.120767999997</v>
      </c>
      <c r="AI8" s="73">
        <f t="shared" si="10"/>
        <v>31.564136781954883</v>
      </c>
      <c r="AJ8" s="76">
        <f t="shared" si="26"/>
        <v>12.818519843447268</v>
      </c>
      <c r="AK8" s="17">
        <v>16475.559640000014</v>
      </c>
      <c r="AL8" s="75">
        <f t="shared" si="11"/>
        <v>32.689602460317488</v>
      </c>
      <c r="AM8" s="132">
        <f t="shared" si="27"/>
        <v>12.381177745859789</v>
      </c>
      <c r="AN8" s="124">
        <f t="shared" si="12"/>
        <v>-1.8851765799781499</v>
      </c>
      <c r="AO8" s="51">
        <v>4104.1589419999973</v>
      </c>
      <c r="AP8" s="73">
        <f t="shared" si="13"/>
        <v>7.7145844774436041</v>
      </c>
      <c r="AQ8" s="78">
        <f t="shared" si="28"/>
        <v>11.769382671510272</v>
      </c>
      <c r="AR8" s="59">
        <v>3936.8661069999953</v>
      </c>
      <c r="AS8" s="75">
        <f t="shared" ref="AS8:AS12" si="30">AR8/D8</f>
        <v>7.8112422757936413</v>
      </c>
      <c r="AT8" s="78">
        <f t="shared" si="29"/>
        <v>10.49936589295317</v>
      </c>
      <c r="AU8" s="147">
        <f t="shared" si="14"/>
        <v>-4.0761782709730667</v>
      </c>
    </row>
    <row r="9" spans="1:47" s="7" customFormat="1" ht="35.1" customHeight="1" x14ac:dyDescent="0.2">
      <c r="A9" s="45" t="s">
        <v>11</v>
      </c>
      <c r="B9" s="46"/>
      <c r="C9" s="9">
        <v>193</v>
      </c>
      <c r="D9" s="72">
        <v>151</v>
      </c>
      <c r="E9" s="119">
        <f t="shared" si="0"/>
        <v>-21.761658031088082</v>
      </c>
      <c r="F9" s="8">
        <v>5404.9999999999982</v>
      </c>
      <c r="G9" s="73">
        <f t="shared" si="15"/>
        <v>28.005181347150248</v>
      </c>
      <c r="H9" s="74">
        <f t="shared" si="16"/>
        <v>5.7681635789293786</v>
      </c>
      <c r="I9" s="77">
        <v>4211.0000000000009</v>
      </c>
      <c r="J9" s="75">
        <f t="shared" si="1"/>
        <v>27.887417218543053</v>
      </c>
      <c r="K9" s="132">
        <f t="shared" si="17"/>
        <v>4.2004987531172038</v>
      </c>
      <c r="L9" s="124">
        <f t="shared" si="2"/>
        <v>-22.0906567992599</v>
      </c>
      <c r="M9" s="8">
        <v>5236.0000000000027</v>
      </c>
      <c r="N9" s="73">
        <f t="shared" si="3"/>
        <v>27.129533678756491</v>
      </c>
      <c r="O9" s="76">
        <f t="shared" si="18"/>
        <v>6.0046560166974432</v>
      </c>
      <c r="P9" s="77">
        <v>4035</v>
      </c>
      <c r="Q9" s="75">
        <f t="shared" si="4"/>
        <v>26.721854304635762</v>
      </c>
      <c r="R9" s="132">
        <f t="shared" si="19"/>
        <v>4.2614986534297845</v>
      </c>
      <c r="S9" s="124">
        <f t="shared" si="5"/>
        <v>-22.937356760886214</v>
      </c>
      <c r="T9" s="51">
        <v>874196.62100000062</v>
      </c>
      <c r="U9" s="73">
        <f t="shared" si="20"/>
        <v>13.913238811433667</v>
      </c>
      <c r="V9" s="78">
        <f>T9/$T$6%</f>
        <v>5.627663197332919</v>
      </c>
      <c r="W9" s="59">
        <v>704291.47600000014</v>
      </c>
      <c r="X9" s="75">
        <f t="shared" si="6"/>
        <v>14.545466253614213</v>
      </c>
      <c r="Y9" s="132">
        <f t="shared" si="22"/>
        <v>3.8568864985426523</v>
      </c>
      <c r="Z9" s="124">
        <f t="shared" si="7"/>
        <v>-19.435575580885295</v>
      </c>
      <c r="AA9" s="51">
        <v>9845.6511909999972</v>
      </c>
      <c r="AB9" s="73">
        <f t="shared" si="8"/>
        <v>51.013736740932629</v>
      </c>
      <c r="AC9" s="76">
        <f t="shared" si="23"/>
        <v>5.9357495401461389</v>
      </c>
      <c r="AD9" s="17">
        <v>13892.28907700001</v>
      </c>
      <c r="AE9" s="157">
        <f t="shared" si="24"/>
        <v>92.001914417218615</v>
      </c>
      <c r="AF9" s="132">
        <f t="shared" si="25"/>
        <v>8.144834824449477</v>
      </c>
      <c r="AG9" s="124">
        <f t="shared" si="9"/>
        <v>41.100764261271848</v>
      </c>
      <c r="AH9" s="51">
        <v>7906.721192</v>
      </c>
      <c r="AI9" s="73">
        <f t="shared" si="10"/>
        <v>40.967467316062177</v>
      </c>
      <c r="AJ9" s="76">
        <f t="shared" si="26"/>
        <v>6.0357154344316024</v>
      </c>
      <c r="AK9" s="17">
        <v>12283.217141999994</v>
      </c>
      <c r="AL9" s="75">
        <f t="shared" si="11"/>
        <v>81.345808887417178</v>
      </c>
      <c r="AM9" s="132">
        <f t="shared" si="27"/>
        <v>9.2306846049020574</v>
      </c>
      <c r="AN9" s="124">
        <f t="shared" si="12"/>
        <v>55.351590674882033</v>
      </c>
      <c r="AO9" s="51">
        <v>1938.9299990000004</v>
      </c>
      <c r="AP9" s="73">
        <f t="shared" si="13"/>
        <v>10.046269424870468</v>
      </c>
      <c r="AQ9" s="78">
        <f t="shared" si="28"/>
        <v>5.5602157357925366</v>
      </c>
      <c r="AR9" s="59">
        <v>1609.0719350000002</v>
      </c>
      <c r="AS9" s="75">
        <f t="shared" si="30"/>
        <v>10.656105529801325</v>
      </c>
      <c r="AT9" s="78">
        <f t="shared" si="29"/>
        <v>4.2912902126918038</v>
      </c>
      <c r="AU9" s="147">
        <f t="shared" si="14"/>
        <v>-17.012376113120325</v>
      </c>
    </row>
    <row r="10" spans="1:47" s="7" customFormat="1" ht="35.1" customHeight="1" x14ac:dyDescent="0.2">
      <c r="A10" s="45" t="s">
        <v>12</v>
      </c>
      <c r="B10" s="46"/>
      <c r="C10" s="9">
        <v>286</v>
      </c>
      <c r="D10" s="72">
        <v>236</v>
      </c>
      <c r="E10" s="119">
        <f t="shared" si="0"/>
        <v>-17.482517482517483</v>
      </c>
      <c r="F10" s="8">
        <v>11195.000000000005</v>
      </c>
      <c r="G10" s="73">
        <f t="shared" si="15"/>
        <v>39.143356643356661</v>
      </c>
      <c r="H10" s="74">
        <f t="shared" si="16"/>
        <v>11.947195423887965</v>
      </c>
      <c r="I10" s="77">
        <v>9125.0000000000018</v>
      </c>
      <c r="J10" s="75">
        <f t="shared" si="1"/>
        <v>38.665254237288146</v>
      </c>
      <c r="K10" s="132">
        <f t="shared" si="17"/>
        <v>9.1022443890274243</v>
      </c>
      <c r="L10" s="124">
        <f t="shared" si="2"/>
        <v>-18.490397498883453</v>
      </c>
      <c r="M10" s="8">
        <v>10902.000000000004</v>
      </c>
      <c r="N10" s="73">
        <f t="shared" si="3"/>
        <v>38.118881118881134</v>
      </c>
      <c r="O10" s="76">
        <f t="shared" si="18"/>
        <v>12.502436954552238</v>
      </c>
      <c r="P10" s="77">
        <v>8917.0000000000073</v>
      </c>
      <c r="Q10" s="75">
        <f t="shared" si="4"/>
        <v>37.783898305084776</v>
      </c>
      <c r="R10" s="132">
        <f t="shared" si="19"/>
        <v>9.4175423773564848</v>
      </c>
      <c r="S10" s="124">
        <f t="shared" si="5"/>
        <v>-18.207668317739824</v>
      </c>
      <c r="T10" s="51">
        <v>1822700.279000001</v>
      </c>
      <c r="U10" s="73">
        <f t="shared" si="20"/>
        <v>13.932461008683426</v>
      </c>
      <c r="V10" s="78">
        <f t="shared" si="21"/>
        <v>11.733679853581522</v>
      </c>
      <c r="W10" s="59">
        <v>1599863.1149999995</v>
      </c>
      <c r="X10" s="75">
        <f t="shared" si="6"/>
        <v>14.95143279690477</v>
      </c>
      <c r="Y10" s="132">
        <f t="shared" si="22"/>
        <v>8.7612737879563483</v>
      </c>
      <c r="Z10" s="124">
        <f t="shared" si="7"/>
        <v>-12.225661375454335</v>
      </c>
      <c r="AA10" s="51">
        <v>19801.934422999984</v>
      </c>
      <c r="AB10" s="73">
        <f t="shared" si="8"/>
        <v>69.237532947552396</v>
      </c>
      <c r="AC10" s="76">
        <f t="shared" si="23"/>
        <v>11.938196962814402</v>
      </c>
      <c r="AD10" s="17">
        <v>26312.65078800001</v>
      </c>
      <c r="AE10" s="157">
        <f t="shared" si="24"/>
        <v>111.49428300000004</v>
      </c>
      <c r="AF10" s="132">
        <f>AD10/$AD$6%</f>
        <v>15.426701335814732</v>
      </c>
      <c r="AG10" s="124">
        <f t="shared" si="9"/>
        <v>32.879193648060046</v>
      </c>
      <c r="AH10" s="51">
        <v>15808.292706000015</v>
      </c>
      <c r="AI10" s="73">
        <f t="shared" si="10"/>
        <v>55.273750720279772</v>
      </c>
      <c r="AJ10" s="76">
        <f t="shared" si="26"/>
        <v>12.067499784127561</v>
      </c>
      <c r="AK10" s="17">
        <v>22035.70273300002</v>
      </c>
      <c r="AL10" s="75">
        <f t="shared" si="11"/>
        <v>93.371621750000088</v>
      </c>
      <c r="AM10" s="132">
        <f t="shared" si="27"/>
        <v>16.559555987999286</v>
      </c>
      <c r="AN10" s="124">
        <f t="shared" si="12"/>
        <v>39.393311743502835</v>
      </c>
      <c r="AO10" s="51">
        <v>3993.6417169999977</v>
      </c>
      <c r="AP10" s="73">
        <f t="shared" si="13"/>
        <v>13.96378222727272</v>
      </c>
      <c r="AQ10" s="78">
        <f t="shared" si="28"/>
        <v>11.452455493201592</v>
      </c>
      <c r="AR10" s="59">
        <v>4276.9480550000017</v>
      </c>
      <c r="AS10" s="75">
        <f t="shared" si="30"/>
        <v>18.122661250000007</v>
      </c>
      <c r="AT10" s="78">
        <f t="shared" si="29"/>
        <v>11.406342332738996</v>
      </c>
      <c r="AU10" s="147">
        <f t="shared" si="14"/>
        <v>7.0939347611989128</v>
      </c>
    </row>
    <row r="11" spans="1:47" s="7" customFormat="1" ht="35.1" customHeight="1" x14ac:dyDescent="0.2">
      <c r="A11" s="45" t="s">
        <v>13</v>
      </c>
      <c r="B11" s="46"/>
      <c r="C11" s="9">
        <v>276</v>
      </c>
      <c r="D11" s="72">
        <v>251</v>
      </c>
      <c r="E11" s="119">
        <f t="shared" si="0"/>
        <v>-9.0579710144927539</v>
      </c>
      <c r="F11" s="8">
        <v>24647.000000000004</v>
      </c>
      <c r="G11" s="73">
        <f t="shared" si="15"/>
        <v>89.300724637681171</v>
      </c>
      <c r="H11" s="74">
        <f t="shared" si="16"/>
        <v>26.303039357978257</v>
      </c>
      <c r="I11" s="77">
        <v>23053.000000000011</v>
      </c>
      <c r="J11" s="75">
        <f t="shared" si="1"/>
        <v>91.844621513944261</v>
      </c>
      <c r="K11" s="132">
        <f t="shared" si="17"/>
        <v>22.995511221945126</v>
      </c>
      <c r="L11" s="124">
        <f t="shared" si="2"/>
        <v>-6.4673185377530436</v>
      </c>
      <c r="M11" s="8">
        <v>24382.999999999996</v>
      </c>
      <c r="N11" s="73">
        <f t="shared" si="3"/>
        <v>88.344202898550705</v>
      </c>
      <c r="O11" s="76">
        <f t="shared" si="18"/>
        <v>27.962476633906352</v>
      </c>
      <c r="P11" s="77">
        <v>22885</v>
      </c>
      <c r="Q11" s="75">
        <f t="shared" si="4"/>
        <v>91.17529880478088</v>
      </c>
      <c r="R11" s="132">
        <f t="shared" si="19"/>
        <v>24.169615039340918</v>
      </c>
      <c r="S11" s="124">
        <f t="shared" si="5"/>
        <v>-6.1436246565229737</v>
      </c>
      <c r="T11" s="51">
        <v>4434244.8560000015</v>
      </c>
      <c r="U11" s="73">
        <f t="shared" si="20"/>
        <v>15.154837578094034</v>
      </c>
      <c r="V11" s="78">
        <f>T11/$T$6%</f>
        <v>28.545565133308838</v>
      </c>
      <c r="W11" s="59">
        <v>4758674.256000001</v>
      </c>
      <c r="X11" s="75">
        <f t="shared" si="6"/>
        <v>17.328214463622462</v>
      </c>
      <c r="Y11" s="132">
        <f>W11/$W$6%</f>
        <v>26.059759509184946</v>
      </c>
      <c r="Z11" s="124">
        <f t="shared" si="7"/>
        <v>7.3164520800201682</v>
      </c>
      <c r="AA11" s="51">
        <v>52862.881803000026</v>
      </c>
      <c r="AB11" s="73">
        <f t="shared" si="8"/>
        <v>191.53218044565227</v>
      </c>
      <c r="AC11" s="76">
        <f t="shared" si="23"/>
        <v>31.869992168703593</v>
      </c>
      <c r="AD11" s="17">
        <v>48925.908219000004</v>
      </c>
      <c r="AE11" s="157">
        <f t="shared" si="24"/>
        <v>194.92393712749006</v>
      </c>
      <c r="AF11" s="132">
        <f>AD11/$AD$6%</f>
        <v>28.684505402329517</v>
      </c>
      <c r="AG11" s="124">
        <f t="shared" si="9"/>
        <v>-7.4475197902975347</v>
      </c>
      <c r="AH11" s="51">
        <v>42203.089350000038</v>
      </c>
      <c r="AI11" s="73">
        <f t="shared" si="10"/>
        <v>152.90974402173927</v>
      </c>
      <c r="AJ11" s="76">
        <f t="shared" si="26"/>
        <v>32.216367769262199</v>
      </c>
      <c r="AK11" s="17">
        <v>39260.004048999988</v>
      </c>
      <c r="AL11" s="75">
        <f t="shared" si="11"/>
        <v>156.41435876095613</v>
      </c>
      <c r="AM11" s="132">
        <f t="shared" si="27"/>
        <v>29.503403772319047</v>
      </c>
      <c r="AN11" s="124">
        <f t="shared" si="12"/>
        <v>-6.9736252637629415</v>
      </c>
      <c r="AO11" s="51">
        <v>10659.792453000011</v>
      </c>
      <c r="AP11" s="73">
        <f t="shared" si="13"/>
        <v>38.622436423913086</v>
      </c>
      <c r="AQ11" s="78">
        <f t="shared" si="28"/>
        <v>30.568790914587925</v>
      </c>
      <c r="AR11" s="59">
        <v>9665.9041700000034</v>
      </c>
      <c r="AS11" s="75">
        <f t="shared" si="30"/>
        <v>38.50957836653388</v>
      </c>
      <c r="AT11" s="78">
        <f t="shared" si="29"/>
        <v>25.778337847610214</v>
      </c>
      <c r="AU11" s="147">
        <f t="shared" si="14"/>
        <v>-9.3237113891489987</v>
      </c>
    </row>
    <row r="12" spans="1:47" s="7" customFormat="1" ht="35.1" customHeight="1" x14ac:dyDescent="0.2">
      <c r="A12" s="92" t="s">
        <v>14</v>
      </c>
      <c r="B12" s="93"/>
      <c r="C12" s="13">
        <v>59</v>
      </c>
      <c r="D12" s="94">
        <v>58</v>
      </c>
      <c r="E12" s="120">
        <f t="shared" si="0"/>
        <v>-1.6949152542372883</v>
      </c>
      <c r="F12" s="12">
        <v>24102</v>
      </c>
      <c r="G12" s="79">
        <f t="shared" si="15"/>
        <v>408.50847457627117</v>
      </c>
      <c r="H12" s="80">
        <f t="shared" si="16"/>
        <v>25.721420643729129</v>
      </c>
      <c r="I12" s="82">
        <v>36706.999999999993</v>
      </c>
      <c r="J12" s="81">
        <f t="shared" si="1"/>
        <v>632.87931034482745</v>
      </c>
      <c r="K12" s="133">
        <f t="shared" si="17"/>
        <v>36.615461346633374</v>
      </c>
      <c r="L12" s="125">
        <f t="shared" si="2"/>
        <v>52.298564434486735</v>
      </c>
      <c r="M12" s="135">
        <v>24102</v>
      </c>
      <c r="N12" s="79">
        <f t="shared" si="3"/>
        <v>408.50847457627117</v>
      </c>
      <c r="O12" s="99">
        <f t="shared" si="18"/>
        <v>27.640225231940736</v>
      </c>
      <c r="P12" s="96">
        <v>36697.000000000007</v>
      </c>
      <c r="Q12" s="97">
        <f t="shared" si="4"/>
        <v>632.7068965517243</v>
      </c>
      <c r="R12" s="136">
        <f t="shared" si="19"/>
        <v>38.756930876062654</v>
      </c>
      <c r="S12" s="126">
        <f t="shared" si="5"/>
        <v>52.257074101734325</v>
      </c>
      <c r="T12" s="139">
        <v>5057375.8179999972</v>
      </c>
      <c r="U12" s="100">
        <f>T12/M12/12</f>
        <v>17.486017128592362</v>
      </c>
      <c r="V12" s="98">
        <f t="shared" si="21"/>
        <v>32.556986703383778</v>
      </c>
      <c r="W12" s="101">
        <v>7775630.625</v>
      </c>
      <c r="X12" s="97">
        <f t="shared" si="6"/>
        <v>17.65728039758018</v>
      </c>
      <c r="Y12" s="136">
        <f t="shared" si="22"/>
        <v>42.581410960051514</v>
      </c>
      <c r="Z12" s="126">
        <f t="shared" si="7"/>
        <v>53.748325313798226</v>
      </c>
      <c r="AA12" s="139">
        <v>45963.556940999966</v>
      </c>
      <c r="AB12" s="100">
        <f t="shared" si="8"/>
        <v>779.04333798305026</v>
      </c>
      <c r="AC12" s="99">
        <f t="shared" si="23"/>
        <v>27.710524848312343</v>
      </c>
      <c r="AD12" s="18">
        <v>43842.452296000003</v>
      </c>
      <c r="AE12" s="158">
        <f t="shared" si="24"/>
        <v>755.90434993103452</v>
      </c>
      <c r="AF12" s="136">
        <f t="shared" si="25"/>
        <v>25.704153597042623</v>
      </c>
      <c r="AG12" s="126">
        <f t="shared" si="9"/>
        <v>-4.6147530482087555</v>
      </c>
      <c r="AH12" s="139">
        <v>36601.261454999985</v>
      </c>
      <c r="AI12" s="100">
        <f t="shared" si="10"/>
        <v>620.36036364406755</v>
      </c>
      <c r="AJ12" s="99">
        <f t="shared" si="26"/>
        <v>27.940127559718551</v>
      </c>
      <c r="AK12" s="18">
        <v>30834.953628000007</v>
      </c>
      <c r="AL12" s="97">
        <f t="shared" si="11"/>
        <v>531.63713151724153</v>
      </c>
      <c r="AM12" s="136">
        <f t="shared" si="27"/>
        <v>23.172083376562735</v>
      </c>
      <c r="AN12" s="126">
        <f t="shared" si="12"/>
        <v>-15.754396427263742</v>
      </c>
      <c r="AO12" s="139">
        <v>9362.2954859999973</v>
      </c>
      <c r="AP12" s="100">
        <f t="shared" si="13"/>
        <v>158.682974338983</v>
      </c>
      <c r="AQ12" s="98">
        <f t="shared" si="28"/>
        <v>26.847994879260522</v>
      </c>
      <c r="AR12" s="101">
        <v>13007.498668</v>
      </c>
      <c r="AS12" s="97">
        <f t="shared" si="30"/>
        <v>224.2672184137931</v>
      </c>
      <c r="AT12" s="98">
        <f t="shared" si="29"/>
        <v>34.690153069875066</v>
      </c>
      <c r="AU12" s="148">
        <f t="shared" si="14"/>
        <v>38.934929873244165</v>
      </c>
    </row>
    <row r="13" spans="1:47" s="3" customFormat="1" x14ac:dyDescent="0.35">
      <c r="B13" s="5"/>
      <c r="C13" s="90"/>
      <c r="D13" s="90"/>
      <c r="E13" s="4"/>
      <c r="F13" s="90"/>
      <c r="G13" s="23"/>
      <c r="H13" s="23"/>
      <c r="I13" s="90"/>
      <c r="J13" s="23"/>
      <c r="K13" s="23"/>
      <c r="L13" s="23"/>
      <c r="M13" s="90"/>
      <c r="N13" s="23"/>
      <c r="O13" s="23"/>
      <c r="P13" s="90"/>
      <c r="Q13" s="23"/>
      <c r="R13" s="23"/>
      <c r="S13" s="23"/>
      <c r="T13" s="4"/>
      <c r="U13" s="23"/>
      <c r="V13" s="23"/>
      <c r="W13" s="4"/>
      <c r="X13" s="23"/>
      <c r="Y13" s="23"/>
      <c r="Z13" s="23"/>
      <c r="AA13" s="4"/>
      <c r="AB13" s="23"/>
      <c r="AC13" s="23"/>
      <c r="AD13" s="4"/>
      <c r="AE13" s="4"/>
      <c r="AF13" s="23"/>
      <c r="AG13" s="23"/>
      <c r="AH13" s="4"/>
      <c r="AI13" s="23"/>
      <c r="AJ13" s="23"/>
      <c r="AK13" s="4"/>
      <c r="AL13" s="23"/>
      <c r="AM13" s="23"/>
      <c r="AN13" s="23"/>
      <c r="AO13" s="4"/>
      <c r="AP13" s="23"/>
      <c r="AQ13" s="22"/>
      <c r="AR13" s="2"/>
      <c r="AS13" s="22"/>
      <c r="AT13" s="22"/>
      <c r="AU13" s="22"/>
    </row>
    <row r="14" spans="1:47" x14ac:dyDescent="0.35">
      <c r="A14" s="1" t="s">
        <v>55</v>
      </c>
      <c r="V14" s="21"/>
    </row>
    <row r="15" spans="1:47" x14ac:dyDescent="0.35">
      <c r="A15" s="1"/>
    </row>
    <row r="16" spans="1:47" s="26" customFormat="1" ht="30" customHeight="1" x14ac:dyDescent="0.3">
      <c r="A16" s="194" t="s">
        <v>18</v>
      </c>
      <c r="B16" s="195"/>
      <c r="C16" s="53" t="s">
        <v>16</v>
      </c>
      <c r="D16" s="47"/>
      <c r="E16" s="115" t="s">
        <v>20</v>
      </c>
      <c r="F16" s="53" t="s">
        <v>1</v>
      </c>
      <c r="G16" s="55"/>
      <c r="H16" s="55"/>
      <c r="I16" s="54"/>
      <c r="J16" s="55"/>
      <c r="K16" s="127"/>
      <c r="L16" s="121" t="s">
        <v>20</v>
      </c>
      <c r="M16" s="53" t="s">
        <v>4</v>
      </c>
      <c r="N16" s="28"/>
      <c r="O16" s="28"/>
      <c r="P16" s="27"/>
      <c r="Q16" s="28"/>
      <c r="R16" s="128"/>
      <c r="S16" s="121" t="s">
        <v>20</v>
      </c>
      <c r="T16" s="56" t="s">
        <v>17</v>
      </c>
      <c r="U16" s="28"/>
      <c r="V16" s="28"/>
      <c r="W16" s="32"/>
      <c r="X16" s="28"/>
      <c r="Y16" s="128"/>
      <c r="Z16" s="121" t="s">
        <v>20</v>
      </c>
      <c r="AA16" s="56" t="s">
        <v>5</v>
      </c>
      <c r="AB16" s="28"/>
      <c r="AC16" s="28"/>
      <c r="AD16" s="32"/>
      <c r="AE16" s="32"/>
      <c r="AF16" s="128"/>
      <c r="AG16" s="121" t="s">
        <v>20</v>
      </c>
      <c r="AH16" s="56" t="s">
        <v>6</v>
      </c>
      <c r="AI16" s="28"/>
      <c r="AJ16" s="28"/>
      <c r="AK16" s="32"/>
      <c r="AL16" s="28"/>
      <c r="AM16" s="128"/>
      <c r="AN16" s="121" t="s">
        <v>20</v>
      </c>
      <c r="AO16" s="56" t="s">
        <v>7</v>
      </c>
      <c r="AP16" s="28"/>
      <c r="AQ16" s="28"/>
      <c r="AR16" s="32"/>
      <c r="AS16" s="28"/>
      <c r="AT16" s="28"/>
      <c r="AU16" s="144" t="s">
        <v>20</v>
      </c>
    </row>
    <row r="17" spans="1:47" s="26" customFormat="1" ht="30" customHeight="1" x14ac:dyDescent="0.3">
      <c r="A17" s="196"/>
      <c r="B17" s="197"/>
      <c r="C17" s="200" t="s">
        <v>22</v>
      </c>
      <c r="D17" s="202" t="s">
        <v>23</v>
      </c>
      <c r="E17" s="116" t="s">
        <v>21</v>
      </c>
      <c r="F17" s="53" t="s">
        <v>22</v>
      </c>
      <c r="G17" s="28"/>
      <c r="H17" s="31"/>
      <c r="I17" s="29"/>
      <c r="J17" s="30" t="s">
        <v>23</v>
      </c>
      <c r="K17" s="128"/>
      <c r="L17" s="122" t="s">
        <v>21</v>
      </c>
      <c r="M17" s="53" t="s">
        <v>22</v>
      </c>
      <c r="N17" s="28"/>
      <c r="O17" s="31"/>
      <c r="P17" s="29"/>
      <c r="Q17" s="30" t="s">
        <v>23</v>
      </c>
      <c r="R17" s="128"/>
      <c r="S17" s="122" t="s">
        <v>21</v>
      </c>
      <c r="T17" s="53" t="s">
        <v>22</v>
      </c>
      <c r="U17" s="28"/>
      <c r="V17" s="31"/>
      <c r="W17" s="29"/>
      <c r="X17" s="30" t="s">
        <v>23</v>
      </c>
      <c r="Y17" s="128"/>
      <c r="Z17" s="122" t="s">
        <v>21</v>
      </c>
      <c r="AA17" s="53" t="s">
        <v>22</v>
      </c>
      <c r="AB17" s="28"/>
      <c r="AC17" s="31"/>
      <c r="AD17" s="29"/>
      <c r="AE17" s="30" t="s">
        <v>23</v>
      </c>
      <c r="AF17" s="128"/>
      <c r="AG17" s="122" t="s">
        <v>21</v>
      </c>
      <c r="AH17" s="53" t="s">
        <v>22</v>
      </c>
      <c r="AI17" s="28"/>
      <c r="AJ17" s="31"/>
      <c r="AK17" s="29"/>
      <c r="AL17" s="30" t="s">
        <v>23</v>
      </c>
      <c r="AM17" s="128"/>
      <c r="AN17" s="122" t="s">
        <v>21</v>
      </c>
      <c r="AO17" s="53" t="s">
        <v>22</v>
      </c>
      <c r="AP17" s="28"/>
      <c r="AQ17" s="31"/>
      <c r="AR17" s="29"/>
      <c r="AS17" s="30" t="s">
        <v>23</v>
      </c>
      <c r="AT17" s="128"/>
      <c r="AU17" s="145" t="s">
        <v>21</v>
      </c>
    </row>
    <row r="18" spans="1:47" s="26" customFormat="1" ht="30" customHeight="1" x14ac:dyDescent="0.3">
      <c r="A18" s="198"/>
      <c r="B18" s="199"/>
      <c r="C18" s="201"/>
      <c r="D18" s="203"/>
      <c r="E18" s="117" t="s">
        <v>24</v>
      </c>
      <c r="F18" s="129" t="s">
        <v>2</v>
      </c>
      <c r="G18" s="33" t="s">
        <v>3</v>
      </c>
      <c r="H18" s="30" t="s">
        <v>19</v>
      </c>
      <c r="I18" s="35" t="s">
        <v>2</v>
      </c>
      <c r="J18" s="36" t="s">
        <v>3</v>
      </c>
      <c r="K18" s="130" t="s">
        <v>19</v>
      </c>
      <c r="L18" s="117" t="s">
        <v>24</v>
      </c>
      <c r="M18" s="129" t="s">
        <v>2</v>
      </c>
      <c r="N18" s="33" t="s">
        <v>3</v>
      </c>
      <c r="O18" s="30" t="s">
        <v>19</v>
      </c>
      <c r="P18" s="35" t="s">
        <v>2</v>
      </c>
      <c r="Q18" s="37" t="s">
        <v>3</v>
      </c>
      <c r="R18" s="130" t="s">
        <v>19</v>
      </c>
      <c r="S18" s="117" t="s">
        <v>24</v>
      </c>
      <c r="T18" s="137" t="s">
        <v>2</v>
      </c>
      <c r="U18" s="60" t="s">
        <v>15</v>
      </c>
      <c r="V18" s="30" t="s">
        <v>19</v>
      </c>
      <c r="W18" s="40" t="s">
        <v>2</v>
      </c>
      <c r="X18" s="57" t="s">
        <v>15</v>
      </c>
      <c r="Y18" s="130" t="s">
        <v>19</v>
      </c>
      <c r="Z18" s="117" t="s">
        <v>24</v>
      </c>
      <c r="AA18" s="137" t="s">
        <v>2</v>
      </c>
      <c r="AB18" s="38" t="s">
        <v>3</v>
      </c>
      <c r="AC18" s="30" t="s">
        <v>19</v>
      </c>
      <c r="AD18" s="40" t="s">
        <v>2</v>
      </c>
      <c r="AE18" s="155" t="s">
        <v>3</v>
      </c>
      <c r="AF18" s="130" t="s">
        <v>19</v>
      </c>
      <c r="AG18" s="117" t="s">
        <v>24</v>
      </c>
      <c r="AH18" s="137" t="s">
        <v>2</v>
      </c>
      <c r="AI18" s="38" t="s">
        <v>3</v>
      </c>
      <c r="AJ18" s="34" t="s">
        <v>19</v>
      </c>
      <c r="AK18" s="41" t="s">
        <v>2</v>
      </c>
      <c r="AL18" s="39" t="s">
        <v>3</v>
      </c>
      <c r="AM18" s="130" t="s">
        <v>19</v>
      </c>
      <c r="AN18" s="117" t="s">
        <v>24</v>
      </c>
      <c r="AO18" s="137" t="s">
        <v>2</v>
      </c>
      <c r="AP18" s="38" t="s">
        <v>3</v>
      </c>
      <c r="AQ18" s="34" t="s">
        <v>19</v>
      </c>
      <c r="AR18" s="42" t="s">
        <v>2</v>
      </c>
      <c r="AS18" s="43" t="s">
        <v>3</v>
      </c>
      <c r="AT18" s="44" t="s">
        <v>19</v>
      </c>
      <c r="AU18" s="161" t="s">
        <v>24</v>
      </c>
    </row>
    <row r="19" spans="1:47" s="52" customFormat="1" ht="35.1" customHeight="1" x14ac:dyDescent="0.2">
      <c r="A19" s="104">
        <v>45</v>
      </c>
      <c r="B19" s="105" t="s">
        <v>27</v>
      </c>
      <c r="C19" s="106">
        <v>304</v>
      </c>
      <c r="D19" s="150">
        <v>332</v>
      </c>
      <c r="E19" s="153">
        <f t="shared" ref="E19:E45" si="31">(D19-C19)/C19%</f>
        <v>9.2105263157894743</v>
      </c>
      <c r="F19" s="106">
        <v>8021.9999999999973</v>
      </c>
      <c r="G19" s="107">
        <f>F19/C19</f>
        <v>26.388157894736832</v>
      </c>
      <c r="H19" s="108">
        <f>F19/$F$6%</f>
        <v>8.5610005976265455</v>
      </c>
      <c r="I19" s="192">
        <v>7537.0000000000009</v>
      </c>
      <c r="J19" s="109">
        <f t="shared" ref="J19:J45" si="32">I19/D19</f>
        <v>22.701807228915666</v>
      </c>
      <c r="K19" s="110">
        <f t="shared" ref="K19:K45" si="33">I19/$I$6%</f>
        <v>7.5182044887780481</v>
      </c>
      <c r="L19" s="149">
        <f t="shared" ref="L19:L45" si="34">(I19-F19)/F19%</f>
        <v>-6.0458738469209239</v>
      </c>
      <c r="M19" s="106">
        <v>7682.0000000000027</v>
      </c>
      <c r="N19" s="114">
        <f t="shared" ref="N19:N45" si="35">M19/C19</f>
        <v>25.269736842105271</v>
      </c>
      <c r="O19" s="110">
        <f t="shared" ref="O19:O45" si="36">M19/$M$6%</f>
        <v>8.8097340565832223</v>
      </c>
      <c r="P19" s="193">
        <v>7184.9999999999964</v>
      </c>
      <c r="Q19" s="109">
        <f t="shared" ref="Q19:Q26" si="37">P19/D19</f>
        <v>21.641566265060231</v>
      </c>
      <c r="R19" s="110">
        <f t="shared" ref="R19:R45" si="38">P19/$P$6%</f>
        <v>7.5883191635422511</v>
      </c>
      <c r="S19" s="149">
        <f t="shared" ref="S19:S45" si="39">(P19-M19)/M19%</f>
        <v>-6.4696693569383781</v>
      </c>
      <c r="T19" s="151">
        <v>1654124.2839999995</v>
      </c>
      <c r="U19" s="107">
        <f t="shared" ref="U19:U45" si="40">T19/M19/12</f>
        <v>17.943724333940803</v>
      </c>
      <c r="V19" s="110">
        <f t="shared" ref="V19:V45" si="41">T19/$T$6%</f>
        <v>10.648467556684203</v>
      </c>
      <c r="W19" s="111">
        <v>1580009.8930000004</v>
      </c>
      <c r="X19" s="109">
        <f t="shared" ref="X19:X26" si="42">W19/P19/12</f>
        <v>18.325329308745086</v>
      </c>
      <c r="Y19" s="110">
        <f t="shared" ref="Y19:Y45" si="43">W19/$W$6%</f>
        <v>8.6525522905455716</v>
      </c>
      <c r="Z19" s="149">
        <f t="shared" ref="Z19:Z45" si="44">(W19-T19)/T19%</f>
        <v>-4.4805817626216022</v>
      </c>
      <c r="AA19" s="151">
        <v>35080.035142999986</v>
      </c>
      <c r="AB19" s="107">
        <f t="shared" ref="AB19:AB45" si="45">AA19/C19</f>
        <v>115.39485244407891</v>
      </c>
      <c r="AC19" s="110">
        <f t="shared" ref="AC19:AC45" si="46">AA19/$AA$6%</f>
        <v>21.149063523468534</v>
      </c>
      <c r="AD19" s="111">
        <v>30432.368779000015</v>
      </c>
      <c r="AE19" s="159">
        <f t="shared" ref="AE19:AE26" si="47">AD19/D19</f>
        <v>91.663761382530168</v>
      </c>
      <c r="AF19" s="110">
        <f t="shared" ref="AF19:AF45" si="48">AD19/$AD$6%</f>
        <v>17.842028455343247</v>
      </c>
      <c r="AG19" s="149">
        <f t="shared" ref="AG19:AG45" si="49">(AD19-AA19)/AA19%</f>
        <v>-13.248750592906363</v>
      </c>
      <c r="AH19" s="151">
        <v>30021.669912999987</v>
      </c>
      <c r="AI19" s="107">
        <f t="shared" ref="AI19:AI45" si="50">AH19/C19</f>
        <v>98.755493134868374</v>
      </c>
      <c r="AJ19" s="108">
        <f t="shared" ref="AJ19:AJ45" si="51">AH19/$AH$6%</f>
        <v>22.917496653941061</v>
      </c>
      <c r="AK19" s="112">
        <v>26097.663679999983</v>
      </c>
      <c r="AL19" s="109">
        <f t="shared" ref="AL19:AL26" si="52">AK19/D19</f>
        <v>78.607420722891518</v>
      </c>
      <c r="AM19" s="110">
        <f t="shared" ref="AM19:AM45" si="53">AK19/$AK$6%</f>
        <v>19.612069018236323</v>
      </c>
      <c r="AN19" s="149">
        <f t="shared" ref="AN19:AN45" si="54">(AK19-AH19)/AH19%</f>
        <v>-13.070579499313027</v>
      </c>
      <c r="AO19" s="151">
        <v>5058.3652299999967</v>
      </c>
      <c r="AP19" s="107">
        <f t="shared" ref="AP19:AP45" si="55">AO19/C19</f>
        <v>16.639359309210516</v>
      </c>
      <c r="AQ19" s="110">
        <f t="shared" ref="AQ19:AQ45" si="56">AO19/$AO$6%</f>
        <v>14.505733556001271</v>
      </c>
      <c r="AR19" s="111">
        <v>4334.7050990000016</v>
      </c>
      <c r="AS19" s="109">
        <f t="shared" ref="AS19:AS26" si="57">AR19/D19</f>
        <v>13.056340659638559</v>
      </c>
      <c r="AT19" s="140">
        <f t="shared" ref="AT19:AT45" si="58">AR19/$AR$6%</f>
        <v>11.560376613146236</v>
      </c>
      <c r="AU19" s="149">
        <f t="shared" ref="AU19:AU45" si="59">(AR19-AO19)/AO19%</f>
        <v>-14.30620562366936</v>
      </c>
    </row>
    <row r="20" spans="1:47" s="7" customFormat="1" ht="35.1" customHeight="1" x14ac:dyDescent="0.2">
      <c r="A20" s="91">
        <v>46</v>
      </c>
      <c r="B20" s="14" t="s">
        <v>28</v>
      </c>
      <c r="C20" s="10">
        <v>1075</v>
      </c>
      <c r="D20" s="77">
        <v>976</v>
      </c>
      <c r="E20" s="154">
        <f t="shared" si="31"/>
        <v>-9.2093023255813957</v>
      </c>
      <c r="F20" s="10">
        <v>20242.999999999989</v>
      </c>
      <c r="G20" s="73">
        <f t="shared" ref="G20:G45" si="60">F20/C20</f>
        <v>18.830697674418595</v>
      </c>
      <c r="H20" s="76">
        <f t="shared" ref="H20:H45" si="61">F20/$F$6%</f>
        <v>21.603133270724772</v>
      </c>
      <c r="I20" s="58">
        <v>19473.000000000007</v>
      </c>
      <c r="J20" s="75">
        <f t="shared" si="32"/>
        <v>19.95184426229509</v>
      </c>
      <c r="K20" s="78">
        <f t="shared" si="33"/>
        <v>19.42443890274313</v>
      </c>
      <c r="L20" s="147">
        <f t="shared" si="34"/>
        <v>-3.8037840241070109</v>
      </c>
      <c r="M20" s="10">
        <v>18748.999999999989</v>
      </c>
      <c r="N20" s="73">
        <f t="shared" si="35"/>
        <v>17.440930232558131</v>
      </c>
      <c r="O20" s="78">
        <f t="shared" si="36"/>
        <v>21.501393364602794</v>
      </c>
      <c r="P20" s="89">
        <v>18247.999999999989</v>
      </c>
      <c r="Q20" s="75">
        <f t="shared" si="37"/>
        <v>18.6967213114754</v>
      </c>
      <c r="R20" s="78">
        <f t="shared" si="38"/>
        <v>19.272324021756297</v>
      </c>
      <c r="S20" s="147">
        <f t="shared" si="39"/>
        <v>-2.6721425142674291</v>
      </c>
      <c r="T20" s="6">
        <v>3367981.8370000008</v>
      </c>
      <c r="U20" s="73">
        <f t="shared" si="40"/>
        <v>14.969606543460108</v>
      </c>
      <c r="V20" s="78">
        <f t="shared" si="41"/>
        <v>21.681469566525134</v>
      </c>
      <c r="W20" s="59">
        <v>3504649.547000004</v>
      </c>
      <c r="X20" s="75">
        <f t="shared" si="42"/>
        <v>16.004719909944495</v>
      </c>
      <c r="Y20" s="78">
        <f t="shared" si="43"/>
        <v>19.192388351364819</v>
      </c>
      <c r="Z20" s="147">
        <f t="shared" si="44"/>
        <v>4.0578517526014553</v>
      </c>
      <c r="AA20" s="6">
        <v>69026.821935999978</v>
      </c>
      <c r="AB20" s="73">
        <f t="shared" si="45"/>
        <v>64.210997149767422</v>
      </c>
      <c r="AC20" s="78">
        <f t="shared" si="46"/>
        <v>41.614913896085987</v>
      </c>
      <c r="AD20" s="59">
        <v>65515.889620999973</v>
      </c>
      <c r="AE20" s="157">
        <f t="shared" si="47"/>
        <v>67.126936087090129</v>
      </c>
      <c r="AF20" s="78">
        <f t="shared" si="48"/>
        <v>38.410955630297117</v>
      </c>
      <c r="AG20" s="147">
        <f t="shared" si="49"/>
        <v>-5.0863305256256162</v>
      </c>
      <c r="AH20" s="6">
        <v>60137.960708000028</v>
      </c>
      <c r="AI20" s="73">
        <f t="shared" si="50"/>
        <v>55.942289030697701</v>
      </c>
      <c r="AJ20" s="76">
        <f t="shared" si="51"/>
        <v>45.907223591970691</v>
      </c>
      <c r="AK20" s="16">
        <v>55415.979899000107</v>
      </c>
      <c r="AL20" s="75">
        <f t="shared" si="52"/>
        <v>56.778667929303388</v>
      </c>
      <c r="AM20" s="78">
        <f t="shared" si="53"/>
        <v>41.644418282747509</v>
      </c>
      <c r="AN20" s="147">
        <f t="shared" si="54"/>
        <v>-7.8519137553192175</v>
      </c>
      <c r="AO20" s="6">
        <v>8888.8612279999925</v>
      </c>
      <c r="AP20" s="73">
        <f t="shared" si="55"/>
        <v>8.2687081190697604</v>
      </c>
      <c r="AQ20" s="78">
        <f t="shared" si="56"/>
        <v>25.490340599553392</v>
      </c>
      <c r="AR20" s="59">
        <v>10099.909722</v>
      </c>
      <c r="AS20" s="75">
        <f t="shared" si="57"/>
        <v>10.348268157786885</v>
      </c>
      <c r="AT20" s="141">
        <f t="shared" si="58"/>
        <v>26.935802431411737</v>
      </c>
      <c r="AU20" s="147">
        <f t="shared" si="59"/>
        <v>13.624337954396164</v>
      </c>
    </row>
    <row r="21" spans="1:47" s="7" customFormat="1" ht="35.1" customHeight="1" x14ac:dyDescent="0.2">
      <c r="A21" s="91">
        <v>47</v>
      </c>
      <c r="B21" s="14" t="s">
        <v>29</v>
      </c>
      <c r="C21" s="10">
        <v>1093</v>
      </c>
      <c r="D21" s="77">
        <v>952</v>
      </c>
      <c r="E21" s="154">
        <f t="shared" si="31"/>
        <v>-12.900274473924977</v>
      </c>
      <c r="F21" s="10">
        <v>14625.999999999971</v>
      </c>
      <c r="G21" s="73">
        <f t="shared" si="60"/>
        <v>13.381518755718179</v>
      </c>
      <c r="H21" s="76">
        <f>F21/$F$6%</f>
        <v>15.60872534790397</v>
      </c>
      <c r="I21" s="58">
        <v>15062.999999999993</v>
      </c>
      <c r="J21" s="75">
        <f t="shared" si="32"/>
        <v>15.822478991596631</v>
      </c>
      <c r="K21" s="78">
        <f t="shared" si="33"/>
        <v>15.025436408977534</v>
      </c>
      <c r="L21" s="147">
        <f t="shared" si="34"/>
        <v>2.9878298919733535</v>
      </c>
      <c r="M21" s="10">
        <v>12920.000000000022</v>
      </c>
      <c r="N21" s="73">
        <f t="shared" si="35"/>
        <v>11.82067703568163</v>
      </c>
      <c r="O21" s="78">
        <f t="shared" si="36"/>
        <v>14.816683677565136</v>
      </c>
      <c r="P21" s="89">
        <v>13587.999999999996</v>
      </c>
      <c r="Q21" s="75">
        <f t="shared" si="37"/>
        <v>14.273109243697474</v>
      </c>
      <c r="R21" s="78">
        <f t="shared" si="38"/>
        <v>14.350741933780395</v>
      </c>
      <c r="S21" s="147">
        <f t="shared" si="39"/>
        <v>5.170278637770692</v>
      </c>
      <c r="T21" s="6">
        <v>2260949.8230000027</v>
      </c>
      <c r="U21" s="73">
        <f t="shared" si="40"/>
        <v>14.583009694272439</v>
      </c>
      <c r="V21" s="78">
        <f t="shared" si="41"/>
        <v>14.55492254746828</v>
      </c>
      <c r="W21" s="59">
        <v>2521268.9519999987</v>
      </c>
      <c r="X21" s="75">
        <f t="shared" si="42"/>
        <v>15.462595378274946</v>
      </c>
      <c r="Y21" s="78">
        <f t="shared" si="43"/>
        <v>13.807135982096673</v>
      </c>
      <c r="Z21" s="147">
        <f t="shared" si="44"/>
        <v>11.513706600289984</v>
      </c>
      <c r="AA21" s="6">
        <v>34158.440185999963</v>
      </c>
      <c r="AB21" s="73">
        <f t="shared" si="45"/>
        <v>31.252003829826133</v>
      </c>
      <c r="AC21" s="78">
        <f t="shared" si="46"/>
        <v>20.593452042207204</v>
      </c>
      <c r="AD21" s="59">
        <v>44485.09764</v>
      </c>
      <c r="AE21" s="157">
        <f t="shared" si="47"/>
        <v>46.728043739495796</v>
      </c>
      <c r="AF21" s="78">
        <f t="shared" si="48"/>
        <v>26.080926650681945</v>
      </c>
      <c r="AG21" s="147">
        <f t="shared" si="49"/>
        <v>30.231642305003369</v>
      </c>
      <c r="AH21" s="6">
        <v>28251.798924999985</v>
      </c>
      <c r="AI21" s="73">
        <f t="shared" si="50"/>
        <v>25.847940462031094</v>
      </c>
      <c r="AJ21" s="76">
        <f t="shared" si="51"/>
        <v>21.566438815954719</v>
      </c>
      <c r="AK21" s="16">
        <v>38568.481870999967</v>
      </c>
      <c r="AL21" s="75">
        <f t="shared" si="52"/>
        <v>40.513111209033582</v>
      </c>
      <c r="AM21" s="78">
        <f t="shared" si="53"/>
        <v>28.983733473518665</v>
      </c>
      <c r="AN21" s="147">
        <f t="shared" si="54"/>
        <v>36.516906315904585</v>
      </c>
      <c r="AO21" s="6">
        <v>5906.6412609999998</v>
      </c>
      <c r="AP21" s="73">
        <f t="shared" si="55"/>
        <v>5.4040633677950591</v>
      </c>
      <c r="AQ21" s="78">
        <f>AO21/$AO$6%</f>
        <v>16.938311182988542</v>
      </c>
      <c r="AR21" s="59">
        <v>5916.6157689999982</v>
      </c>
      <c r="AS21" s="75">
        <f t="shared" si="57"/>
        <v>6.2149325304621827</v>
      </c>
      <c r="AT21" s="141">
        <f t="shared" si="58"/>
        <v>15.779229498380181</v>
      </c>
      <c r="AU21" s="147">
        <f t="shared" si="59"/>
        <v>0.16886937193659413</v>
      </c>
    </row>
    <row r="22" spans="1:47" s="7" customFormat="1" ht="35.1" customHeight="1" x14ac:dyDescent="0.2">
      <c r="A22" s="91">
        <v>55</v>
      </c>
      <c r="B22" s="14" t="s">
        <v>30</v>
      </c>
      <c r="C22" s="10">
        <v>959</v>
      </c>
      <c r="D22" s="77">
        <v>743</v>
      </c>
      <c r="E22" s="154">
        <f t="shared" si="31"/>
        <v>-22.523461939520335</v>
      </c>
      <c r="F22" s="10">
        <v>18518.00000000004</v>
      </c>
      <c r="G22" s="73">
        <f t="shared" si="60"/>
        <v>19.309697601668447</v>
      </c>
      <c r="H22" s="76">
        <f>F22/$F$6%</f>
        <v>19.762230000853748</v>
      </c>
      <c r="I22" s="58">
        <v>13110.000000000004</v>
      </c>
      <c r="J22" s="75">
        <f t="shared" si="32"/>
        <v>17.644683714670261</v>
      </c>
      <c r="K22" s="78">
        <f t="shared" si="33"/>
        <v>13.077306733167072</v>
      </c>
      <c r="L22" s="147">
        <f t="shared" si="34"/>
        <v>-29.204017712496082</v>
      </c>
      <c r="M22" s="10">
        <v>17140.999999999993</v>
      </c>
      <c r="N22" s="73">
        <f t="shared" si="35"/>
        <v>17.873826903023975</v>
      </c>
      <c r="O22" s="78">
        <f t="shared" si="36"/>
        <v>19.657335519902745</v>
      </c>
      <c r="P22" s="89">
        <v>12005.000000000004</v>
      </c>
      <c r="Q22" s="75">
        <f t="shared" si="37"/>
        <v>16.157469717362051</v>
      </c>
      <c r="R22" s="78">
        <f t="shared" si="38"/>
        <v>12.678882610761976</v>
      </c>
      <c r="S22" s="147">
        <f t="shared" si="39"/>
        <v>-29.9632460183186</v>
      </c>
      <c r="T22" s="6">
        <v>3055431.5159999956</v>
      </c>
      <c r="U22" s="73">
        <f t="shared" si="40"/>
        <v>14.854401318476155</v>
      </c>
      <c r="V22" s="78">
        <f t="shared" si="41"/>
        <v>19.669418848696615</v>
      </c>
      <c r="W22" s="59">
        <v>2180434.9549999996</v>
      </c>
      <c r="X22" s="75">
        <f t="shared" si="42"/>
        <v>15.135602908510336</v>
      </c>
      <c r="Y22" s="78">
        <f t="shared" si="43"/>
        <v>11.940638819956344</v>
      </c>
      <c r="Z22" s="147">
        <f t="shared" si="44"/>
        <v>-28.637413616309551</v>
      </c>
      <c r="AA22" s="6">
        <v>9351.6182290000015</v>
      </c>
      <c r="AB22" s="73">
        <f t="shared" si="45"/>
        <v>9.7514267247132445</v>
      </c>
      <c r="AC22" s="78">
        <f t="shared" si="46"/>
        <v>5.6379067799141804</v>
      </c>
      <c r="AD22" s="59">
        <v>7816.7318220000079</v>
      </c>
      <c r="AE22" s="157">
        <f t="shared" si="47"/>
        <v>10.520500433378206</v>
      </c>
      <c r="AF22" s="78">
        <f t="shared" si="48"/>
        <v>4.5828293094341888</v>
      </c>
      <c r="AG22" s="147">
        <f t="shared" si="49"/>
        <v>-16.413056750330192</v>
      </c>
      <c r="AH22" s="6">
        <v>3954.6982250000001</v>
      </c>
      <c r="AI22" s="73">
        <f t="shared" si="50"/>
        <v>4.123772914494265</v>
      </c>
      <c r="AJ22" s="76">
        <f t="shared" si="51"/>
        <v>3.0188788165823772</v>
      </c>
      <c r="AK22" s="16">
        <v>3103.2329210000003</v>
      </c>
      <c r="AL22" s="75">
        <f t="shared" si="52"/>
        <v>4.176625734858681</v>
      </c>
      <c r="AM22" s="78">
        <f t="shared" si="53"/>
        <v>2.332040866667922</v>
      </c>
      <c r="AN22" s="147">
        <f t="shared" si="54"/>
        <v>-21.530474781043498</v>
      </c>
      <c r="AO22" s="6">
        <v>5396.9200040000032</v>
      </c>
      <c r="AP22" s="73">
        <f t="shared" si="55"/>
        <v>5.6276538102189813</v>
      </c>
      <c r="AQ22" s="78">
        <f t="shared" si="56"/>
        <v>15.476597683532118</v>
      </c>
      <c r="AR22" s="59">
        <v>4713.4989009999972</v>
      </c>
      <c r="AS22" s="75">
        <f t="shared" si="57"/>
        <v>6.343874698519512</v>
      </c>
      <c r="AT22" s="141">
        <f t="shared" si="58"/>
        <v>12.57059505011804</v>
      </c>
      <c r="AU22" s="147">
        <f t="shared" si="59"/>
        <v>-12.663169038886604</v>
      </c>
    </row>
    <row r="23" spans="1:47" s="7" customFormat="1" ht="35.1" customHeight="1" x14ac:dyDescent="0.2">
      <c r="A23" s="91">
        <v>56</v>
      </c>
      <c r="B23" s="14" t="s">
        <v>31</v>
      </c>
      <c r="C23" s="10">
        <v>124</v>
      </c>
      <c r="D23" s="77">
        <v>143</v>
      </c>
      <c r="E23" s="154">
        <f t="shared" si="31"/>
        <v>15.32258064516129</v>
      </c>
      <c r="F23" s="10">
        <v>1999.9999999999991</v>
      </c>
      <c r="G23" s="73">
        <f t="shared" si="60"/>
        <v>16.129032258064509</v>
      </c>
      <c r="H23" s="76">
        <f t="shared" si="61"/>
        <v>2.1343806027490762</v>
      </c>
      <c r="I23" s="58">
        <v>2334.9999999999995</v>
      </c>
      <c r="J23" s="75">
        <f t="shared" si="32"/>
        <v>16.328671328671327</v>
      </c>
      <c r="K23" s="78">
        <f t="shared" si="33"/>
        <v>2.3291770573566057</v>
      </c>
      <c r="L23" s="147">
        <f t="shared" si="34"/>
        <v>16.750000000000032</v>
      </c>
      <c r="M23" s="10">
        <v>1804.9999999999998</v>
      </c>
      <c r="N23" s="73">
        <f t="shared" si="35"/>
        <v>14.556451612903224</v>
      </c>
      <c r="O23" s="78">
        <f t="shared" si="36"/>
        <v>2.0699778667186548</v>
      </c>
      <c r="P23" s="89">
        <v>2054.9999999999986</v>
      </c>
      <c r="Q23" s="75">
        <f t="shared" si="37"/>
        <v>14.370629370629361</v>
      </c>
      <c r="R23" s="78">
        <f t="shared" si="38"/>
        <v>2.170354332787658</v>
      </c>
      <c r="S23" s="147">
        <f t="shared" si="39"/>
        <v>13.850415512465313</v>
      </c>
      <c r="T23" s="6">
        <v>178892.33899999995</v>
      </c>
      <c r="U23" s="73">
        <f t="shared" si="40"/>
        <v>8.259110757156046</v>
      </c>
      <c r="V23" s="78">
        <f t="shared" si="41"/>
        <v>1.1516240263242832</v>
      </c>
      <c r="W23" s="59">
        <v>258841.06200000006</v>
      </c>
      <c r="X23" s="75">
        <f t="shared" si="42"/>
        <v>10.496393430656944</v>
      </c>
      <c r="Y23" s="78">
        <f t="shared" si="43"/>
        <v>1.4174821523698828</v>
      </c>
      <c r="Z23" s="147">
        <f t="shared" si="44"/>
        <v>44.690970807866812</v>
      </c>
      <c r="AA23" s="6">
        <v>732.20358299999964</v>
      </c>
      <c r="AB23" s="73">
        <f t="shared" si="45"/>
        <v>5.9048676048387065</v>
      </c>
      <c r="AC23" s="78">
        <f t="shared" si="46"/>
        <v>0.44143114526121796</v>
      </c>
      <c r="AD23" s="59">
        <v>1400.4222420000003</v>
      </c>
      <c r="AE23" s="157">
        <f t="shared" si="47"/>
        <v>9.7931625314685338</v>
      </c>
      <c r="AF23" s="78">
        <f t="shared" si="48"/>
        <v>0.82104596170974187</v>
      </c>
      <c r="AG23" s="147">
        <f t="shared" si="49"/>
        <v>91.261320555433699</v>
      </c>
      <c r="AH23" s="6">
        <v>393.99197800000007</v>
      </c>
      <c r="AI23" s="73">
        <f t="shared" si="50"/>
        <v>3.1773546612903232</v>
      </c>
      <c r="AJ23" s="76">
        <f t="shared" si="51"/>
        <v>0.30075974666501643</v>
      </c>
      <c r="AK23" s="16">
        <v>977.00624800000014</v>
      </c>
      <c r="AL23" s="75">
        <f t="shared" si="52"/>
        <v>6.8322115244755253</v>
      </c>
      <c r="AM23" s="78">
        <f t="shared" si="53"/>
        <v>0.7342080196131997</v>
      </c>
      <c r="AN23" s="147">
        <f t="shared" si="54"/>
        <v>147.97617782969175</v>
      </c>
      <c r="AO23" s="6">
        <v>338.21160500000008</v>
      </c>
      <c r="AP23" s="73">
        <f t="shared" si="55"/>
        <v>2.7275129435483878</v>
      </c>
      <c r="AQ23" s="78">
        <f t="shared" si="56"/>
        <v>0.96988003131548317</v>
      </c>
      <c r="AR23" s="59">
        <v>423.41599399999978</v>
      </c>
      <c r="AS23" s="75">
        <f t="shared" si="57"/>
        <v>2.9609510069930054</v>
      </c>
      <c r="AT23" s="141">
        <f t="shared" si="58"/>
        <v>1.1292229212545244</v>
      </c>
      <c r="AU23" s="147">
        <f t="shared" si="59"/>
        <v>25.192627260675955</v>
      </c>
    </row>
    <row r="24" spans="1:47" s="7" customFormat="1" ht="35.1" customHeight="1" x14ac:dyDescent="0.2">
      <c r="A24" s="91">
        <v>59</v>
      </c>
      <c r="B24" s="14" t="s">
        <v>32</v>
      </c>
      <c r="C24" s="10">
        <v>27</v>
      </c>
      <c r="D24" s="77">
        <v>28</v>
      </c>
      <c r="E24" s="154">
        <f t="shared" si="31"/>
        <v>3.7037037037037033</v>
      </c>
      <c r="F24" s="10">
        <v>334</v>
      </c>
      <c r="G24" s="73">
        <f t="shared" si="60"/>
        <v>12.37037037037037</v>
      </c>
      <c r="H24" s="76">
        <f t="shared" si="61"/>
        <v>0.35644156065909588</v>
      </c>
      <c r="I24" s="58">
        <v>406.00000000000006</v>
      </c>
      <c r="J24" s="75">
        <f t="shared" si="32"/>
        <v>14.500000000000002</v>
      </c>
      <c r="K24" s="78">
        <f t="shared" si="33"/>
        <v>0.40498753117206948</v>
      </c>
      <c r="L24" s="147">
        <f t="shared" si="34"/>
        <v>21.556886227544929</v>
      </c>
      <c r="M24" s="10">
        <v>303.99999999999994</v>
      </c>
      <c r="N24" s="73">
        <f t="shared" si="35"/>
        <v>11.259259259259258</v>
      </c>
      <c r="O24" s="78">
        <f t="shared" si="36"/>
        <v>0.3486278512368261</v>
      </c>
      <c r="P24" s="89">
        <v>373.99999999999994</v>
      </c>
      <c r="Q24" s="75">
        <f t="shared" si="37"/>
        <v>13.357142857142856</v>
      </c>
      <c r="R24" s="78">
        <f t="shared" si="38"/>
        <v>0.39499392723240123</v>
      </c>
      <c r="S24" s="147">
        <f t="shared" si="39"/>
        <v>23.026315789473689</v>
      </c>
      <c r="T24" s="6">
        <v>58085.934000000001</v>
      </c>
      <c r="U24" s="73">
        <f t="shared" si="40"/>
        <v>15.922679276315792</v>
      </c>
      <c r="V24" s="78">
        <f t="shared" si="41"/>
        <v>0.37392969179013641</v>
      </c>
      <c r="W24" s="59">
        <v>62206.10300000001</v>
      </c>
      <c r="X24" s="75">
        <f t="shared" si="42"/>
        <v>13.860539884135477</v>
      </c>
      <c r="Y24" s="78">
        <f t="shared" si="43"/>
        <v>0.3406570815683897</v>
      </c>
      <c r="Z24" s="147">
        <f t="shared" si="44"/>
        <v>7.0932301785833536</v>
      </c>
      <c r="AA24" s="6">
        <v>446.13491299999987</v>
      </c>
      <c r="AB24" s="73">
        <f t="shared" si="45"/>
        <v>16.523515296296292</v>
      </c>
      <c r="AC24" s="78">
        <f t="shared" si="46"/>
        <v>0.26896596815288171</v>
      </c>
      <c r="AD24" s="59">
        <v>619.01837799999998</v>
      </c>
      <c r="AE24" s="157">
        <f t="shared" si="47"/>
        <v>22.107799214285713</v>
      </c>
      <c r="AF24" s="78">
        <f t="shared" si="48"/>
        <v>0.36292092787327668</v>
      </c>
      <c r="AG24" s="147">
        <f t="shared" si="49"/>
        <v>38.751386623714019</v>
      </c>
      <c r="AH24" s="6">
        <v>146.722486</v>
      </c>
      <c r="AI24" s="73">
        <f t="shared" si="50"/>
        <v>5.4341661481481482</v>
      </c>
      <c r="AJ24" s="76">
        <f t="shared" si="51"/>
        <v>0.11200283301052748</v>
      </c>
      <c r="AK24" s="16">
        <v>272.67348500000003</v>
      </c>
      <c r="AL24" s="75">
        <f t="shared" si="52"/>
        <v>9.7383387500000005</v>
      </c>
      <c r="AM24" s="78">
        <f t="shared" si="53"/>
        <v>0.20491072583486641</v>
      </c>
      <c r="AN24" s="147">
        <f t="shared" si="54"/>
        <v>85.843010457170166</v>
      </c>
      <c r="AO24" s="6">
        <v>299.41242699999998</v>
      </c>
      <c r="AP24" s="73">
        <f t="shared" si="55"/>
        <v>11.089349148148147</v>
      </c>
      <c r="AQ24" s="78">
        <f t="shared" si="56"/>
        <v>0.85861670558289904</v>
      </c>
      <c r="AR24" s="59">
        <v>346.3448929999999</v>
      </c>
      <c r="AS24" s="75">
        <f t="shared" si="57"/>
        <v>12.36946046428571</v>
      </c>
      <c r="AT24" s="141">
        <f t="shared" si="58"/>
        <v>0.92367930682147492</v>
      </c>
      <c r="AU24" s="147">
        <f t="shared" si="59"/>
        <v>15.674855740039114</v>
      </c>
    </row>
    <row r="25" spans="1:47" s="7" customFormat="1" ht="35.1" customHeight="1" x14ac:dyDescent="0.2">
      <c r="A25" s="91">
        <v>60</v>
      </c>
      <c r="B25" s="14" t="s">
        <v>33</v>
      </c>
      <c r="C25" s="10">
        <v>27</v>
      </c>
      <c r="D25" s="77">
        <v>23</v>
      </c>
      <c r="E25" s="154">
        <f t="shared" si="31"/>
        <v>-14.814814814814813</v>
      </c>
      <c r="F25" s="10">
        <v>190</v>
      </c>
      <c r="G25" s="73">
        <f t="shared" si="60"/>
        <v>7.0370370370370372</v>
      </c>
      <c r="H25" s="76">
        <f t="shared" si="61"/>
        <v>0.20276615726116232</v>
      </c>
      <c r="I25" s="58">
        <v>218</v>
      </c>
      <c r="J25" s="75">
        <f t="shared" si="32"/>
        <v>9.4782608695652169</v>
      </c>
      <c r="K25" s="78">
        <f t="shared" si="33"/>
        <v>0.21745635910224417</v>
      </c>
      <c r="L25" s="147">
        <f t="shared" si="34"/>
        <v>14.736842105263159</v>
      </c>
      <c r="M25" s="10">
        <v>159</v>
      </c>
      <c r="N25" s="73">
        <f t="shared" si="35"/>
        <v>5.8888888888888893</v>
      </c>
      <c r="O25" s="78">
        <f t="shared" si="36"/>
        <v>0.18234154061399788</v>
      </c>
      <c r="P25" s="89">
        <v>192.00000000000003</v>
      </c>
      <c r="Q25" s="75">
        <f t="shared" si="37"/>
        <v>8.3478260869565233</v>
      </c>
      <c r="R25" s="78">
        <f t="shared" si="38"/>
        <v>0.20277763109256969</v>
      </c>
      <c r="S25" s="147">
        <f t="shared" si="39"/>
        <v>20.754716981132091</v>
      </c>
      <c r="T25" s="6">
        <v>27701.740999999991</v>
      </c>
      <c r="U25" s="73">
        <f t="shared" si="40"/>
        <v>14.518732180293497</v>
      </c>
      <c r="V25" s="78">
        <f t="shared" si="41"/>
        <v>0.17833066907696071</v>
      </c>
      <c r="W25" s="59">
        <v>44673.670000000006</v>
      </c>
      <c r="X25" s="75">
        <f t="shared" si="42"/>
        <v>19.389613715277779</v>
      </c>
      <c r="Y25" s="78">
        <f t="shared" si="43"/>
        <v>0.24464483886973795</v>
      </c>
      <c r="Z25" s="147">
        <f t="shared" si="44"/>
        <v>61.266651074385614</v>
      </c>
      <c r="AA25" s="6">
        <v>100.969769</v>
      </c>
      <c r="AB25" s="73">
        <f t="shared" si="45"/>
        <v>3.7396210740740741</v>
      </c>
      <c r="AC25" s="78">
        <f t="shared" si="46"/>
        <v>6.0872688691050343E-2</v>
      </c>
      <c r="AD25" s="59">
        <v>130.55930400000003</v>
      </c>
      <c r="AE25" s="157">
        <f t="shared" si="47"/>
        <v>5.6764914782608704</v>
      </c>
      <c r="AF25" s="78">
        <f t="shared" si="48"/>
        <v>7.6544906313216463E-2</v>
      </c>
      <c r="AG25" s="147">
        <f t="shared" si="49"/>
        <v>29.305340888716923</v>
      </c>
      <c r="AH25" s="6">
        <v>67.967614999999995</v>
      </c>
      <c r="AI25" s="73">
        <f t="shared" si="50"/>
        <v>2.5173190740740741</v>
      </c>
      <c r="AJ25" s="76">
        <f t="shared" si="51"/>
        <v>5.1884108840473314E-2</v>
      </c>
      <c r="AK25" s="16">
        <v>75.070204999999987</v>
      </c>
      <c r="AL25" s="75">
        <f t="shared" si="52"/>
        <v>3.2639219565217386</v>
      </c>
      <c r="AM25" s="78">
        <f t="shared" si="53"/>
        <v>5.6414323509021105E-2</v>
      </c>
      <c r="AN25" s="147">
        <f t="shared" si="54"/>
        <v>10.449962088562314</v>
      </c>
      <c r="AO25" s="6">
        <v>33.00215399999999</v>
      </c>
      <c r="AP25" s="73">
        <f t="shared" si="55"/>
        <v>1.2223019999999996</v>
      </c>
      <c r="AQ25" s="78">
        <f t="shared" si="56"/>
        <v>9.4639360926123101E-2</v>
      </c>
      <c r="AR25" s="59">
        <v>55.489099000000003</v>
      </c>
      <c r="AS25" s="75">
        <f t="shared" si="57"/>
        <v>2.4125695217391305</v>
      </c>
      <c r="AT25" s="141">
        <f t="shared" si="58"/>
        <v>0.1479858185767105</v>
      </c>
      <c r="AU25" s="147">
        <f t="shared" si="59"/>
        <v>68.137810035066252</v>
      </c>
    </row>
    <row r="26" spans="1:47" s="7" customFormat="1" ht="35.1" customHeight="1" x14ac:dyDescent="0.2">
      <c r="A26" s="91">
        <v>62</v>
      </c>
      <c r="B26" s="14" t="s">
        <v>34</v>
      </c>
      <c r="C26" s="10">
        <v>11</v>
      </c>
      <c r="D26" s="77">
        <v>11</v>
      </c>
      <c r="E26" s="154">
        <f t="shared" si="31"/>
        <v>0</v>
      </c>
      <c r="F26" s="10">
        <v>238.99999999999994</v>
      </c>
      <c r="G26" s="73">
        <f t="shared" si="60"/>
        <v>21.727272727272723</v>
      </c>
      <c r="H26" s="76">
        <f t="shared" si="61"/>
        <v>0.25505848202851467</v>
      </c>
      <c r="I26" s="58">
        <v>152.99999999999997</v>
      </c>
      <c r="J26" s="75">
        <f t="shared" si="32"/>
        <v>13.909090909090907</v>
      </c>
      <c r="K26" s="78">
        <f t="shared" si="33"/>
        <v>0.15261845386533648</v>
      </c>
      <c r="L26" s="147">
        <f t="shared" si="34"/>
        <v>-35.98326359832636</v>
      </c>
      <c r="M26" s="10">
        <v>232.99999999999997</v>
      </c>
      <c r="N26" s="73">
        <f t="shared" si="35"/>
        <v>21.18181818181818</v>
      </c>
      <c r="O26" s="78">
        <f t="shared" si="36"/>
        <v>0.26720489913875162</v>
      </c>
      <c r="P26" s="89">
        <v>148.99999999999997</v>
      </c>
      <c r="Q26" s="75">
        <f t="shared" si="37"/>
        <v>13.545454545454543</v>
      </c>
      <c r="R26" s="78">
        <f t="shared" si="38"/>
        <v>0.15736389079579621</v>
      </c>
      <c r="S26" s="147">
        <f t="shared" si="39"/>
        <v>-36.051502145922754</v>
      </c>
      <c r="T26" s="6">
        <v>55564.724999999999</v>
      </c>
      <c r="U26" s="73">
        <f t="shared" si="40"/>
        <v>19.872934549356227</v>
      </c>
      <c r="V26" s="78">
        <f t="shared" si="41"/>
        <v>0.35769934410719273</v>
      </c>
      <c r="W26" s="59">
        <v>46546.591</v>
      </c>
      <c r="X26" s="75">
        <f t="shared" si="42"/>
        <v>26.032769015659962</v>
      </c>
      <c r="Y26" s="78">
        <f t="shared" si="43"/>
        <v>0.25490144989499619</v>
      </c>
      <c r="Z26" s="147">
        <f t="shared" si="44"/>
        <v>-16.229962444698501</v>
      </c>
      <c r="AA26" s="6">
        <v>203.98608700000003</v>
      </c>
      <c r="AB26" s="73">
        <f t="shared" si="45"/>
        <v>18.54418972727273</v>
      </c>
      <c r="AC26" s="78">
        <f t="shared" si="46"/>
        <v>0.1229792015395867</v>
      </c>
      <c r="AD26" s="59">
        <v>194.33089799999996</v>
      </c>
      <c r="AE26" s="157">
        <f t="shared" si="47"/>
        <v>17.66644527272727</v>
      </c>
      <c r="AF26" s="78">
        <f t="shared" si="48"/>
        <v>0.11393320832327061</v>
      </c>
      <c r="AG26" s="147">
        <f t="shared" si="49"/>
        <v>-4.7332585971905345</v>
      </c>
      <c r="AH26" s="6">
        <v>113.615218</v>
      </c>
      <c r="AI26" s="73">
        <f t="shared" si="50"/>
        <v>10.328656181818182</v>
      </c>
      <c r="AJ26" s="76">
        <f t="shared" si="51"/>
        <v>8.6729898300037495E-2</v>
      </c>
      <c r="AK26" s="16">
        <v>130.49511899999999</v>
      </c>
      <c r="AL26" s="75">
        <f t="shared" si="52"/>
        <v>11.863192636363635</v>
      </c>
      <c r="AM26" s="78">
        <f t="shared" si="53"/>
        <v>9.8065455657330464E-2</v>
      </c>
      <c r="AN26" s="147">
        <f t="shared" si="54"/>
        <v>14.857077508754143</v>
      </c>
      <c r="AO26" s="6">
        <v>90.370868999999999</v>
      </c>
      <c r="AP26" s="73">
        <f t="shared" si="55"/>
        <v>8.2155335454545462</v>
      </c>
      <c r="AQ26" s="78">
        <f t="shared" si="56"/>
        <v>0.25915403244583346</v>
      </c>
      <c r="AR26" s="59">
        <v>63.835778999999995</v>
      </c>
      <c r="AS26" s="75">
        <f t="shared" si="57"/>
        <v>5.8032526363636361</v>
      </c>
      <c r="AT26" s="141">
        <f t="shared" si="58"/>
        <v>0.17024587135208277</v>
      </c>
      <c r="AU26" s="147">
        <f t="shared" si="59"/>
        <v>-29.362437579304459</v>
      </c>
    </row>
    <row r="27" spans="1:47" s="7" customFormat="1" ht="35.1" customHeight="1" x14ac:dyDescent="0.2">
      <c r="A27" s="91">
        <v>63</v>
      </c>
      <c r="B27" s="14" t="s">
        <v>35</v>
      </c>
      <c r="C27" s="10">
        <v>7</v>
      </c>
      <c r="D27" s="77">
        <v>3</v>
      </c>
      <c r="E27" s="154">
        <f t="shared" si="31"/>
        <v>-57.142857142857139</v>
      </c>
      <c r="F27" s="10">
        <v>38</v>
      </c>
      <c r="G27" s="73">
        <f t="shared" si="60"/>
        <v>5.4285714285714288</v>
      </c>
      <c r="H27" s="76">
        <f t="shared" si="61"/>
        <v>4.0553231452232462E-2</v>
      </c>
      <c r="I27" s="58">
        <v>10</v>
      </c>
      <c r="J27" s="75">
        <f t="shared" si="32"/>
        <v>3.3333333333333335</v>
      </c>
      <c r="K27" s="78">
        <f t="shared" si="33"/>
        <v>9.9750623441396402E-3</v>
      </c>
      <c r="L27" s="147">
        <f t="shared" si="34"/>
        <v>-73.684210526315795</v>
      </c>
      <c r="M27" s="10">
        <v>31</v>
      </c>
      <c r="N27" s="73">
        <f t="shared" si="35"/>
        <v>4.4285714285714288</v>
      </c>
      <c r="O27" s="78">
        <f t="shared" si="36"/>
        <v>3.5550866409018458E-2</v>
      </c>
      <c r="P27" s="89">
        <v>2</v>
      </c>
      <c r="Q27" s="75">
        <f>P27/D27</f>
        <v>0.66666666666666663</v>
      </c>
      <c r="R27" s="78">
        <f>P27/$P$6%</f>
        <v>2.1122669905476008E-3</v>
      </c>
      <c r="S27" s="147">
        <f t="shared" si="39"/>
        <v>-93.548387096774192</v>
      </c>
      <c r="T27" s="6">
        <v>8176.7199999999993</v>
      </c>
      <c r="U27" s="73">
        <f t="shared" si="40"/>
        <v>21.980430107526882</v>
      </c>
      <c r="V27" s="78">
        <f t="shared" si="41"/>
        <v>5.2637844980752892E-2</v>
      </c>
      <c r="W27" s="59">
        <v>330</v>
      </c>
      <c r="X27" s="75">
        <f>W27/P27/12</f>
        <v>13.75</v>
      </c>
      <c r="Y27" s="78">
        <f>W27/$W$6%</f>
        <v>1.8071673275782696E-3</v>
      </c>
      <c r="Z27" s="147">
        <f t="shared" si="44"/>
        <v>-95.964151884863369</v>
      </c>
      <c r="AA27" s="6">
        <v>30.249701000000002</v>
      </c>
      <c r="AB27" s="73">
        <f t="shared" si="45"/>
        <v>4.3213858571428574</v>
      </c>
      <c r="AC27" s="78">
        <f t="shared" si="46"/>
        <v>1.8236950031750142E-2</v>
      </c>
      <c r="AD27" s="59">
        <v>3.2984399999999998</v>
      </c>
      <c r="AE27" s="157">
        <f>AD27/D27</f>
        <v>1.09948</v>
      </c>
      <c r="AF27" s="78">
        <f>AD27/$AD$6%</f>
        <v>1.93382450001239E-3</v>
      </c>
      <c r="AG27" s="147">
        <f t="shared" si="49"/>
        <v>-89.095958336910513</v>
      </c>
      <c r="AH27" s="6">
        <v>17.446728</v>
      </c>
      <c r="AI27" s="73">
        <f t="shared" si="50"/>
        <v>2.4923897142857143</v>
      </c>
      <c r="AJ27" s="76">
        <f t="shared" si="51"/>
        <v>1.3318224193421137E-2</v>
      </c>
      <c r="AK27" s="16">
        <v>1.9286399999999999</v>
      </c>
      <c r="AL27" s="75">
        <f>AK27/D27</f>
        <v>0.64288000000000001</v>
      </c>
      <c r="AM27" s="78">
        <f>AK27/$AK$6%</f>
        <v>1.4493489246824153E-3</v>
      </c>
      <c r="AN27" s="147">
        <f t="shared" si="54"/>
        <v>-88.945548987752886</v>
      </c>
      <c r="AO27" s="6">
        <v>12.802973</v>
      </c>
      <c r="AP27" s="73">
        <f t="shared" si="55"/>
        <v>1.8289961428571428</v>
      </c>
      <c r="AQ27" s="78">
        <f t="shared" si="56"/>
        <v>3.6714730277133109E-2</v>
      </c>
      <c r="AR27" s="59">
        <v>1.3697999999999999</v>
      </c>
      <c r="AS27" s="75">
        <f>AR27/D27</f>
        <v>0.45659999999999995</v>
      </c>
      <c r="AT27" s="141">
        <f>AR27/$AR$6%</f>
        <v>3.6531675219015187E-3</v>
      </c>
      <c r="AU27" s="147">
        <f t="shared" si="59"/>
        <v>-89.300922527915972</v>
      </c>
    </row>
    <row r="28" spans="1:47" s="7" customFormat="1" ht="35.1" customHeight="1" x14ac:dyDescent="0.2">
      <c r="A28" s="91">
        <v>68</v>
      </c>
      <c r="B28" s="14" t="s">
        <v>36</v>
      </c>
      <c r="C28" s="10">
        <v>115</v>
      </c>
      <c r="D28" s="77">
        <v>138</v>
      </c>
      <c r="E28" s="154">
        <f t="shared" si="31"/>
        <v>20</v>
      </c>
      <c r="F28" s="10">
        <v>2768.0000000000009</v>
      </c>
      <c r="G28" s="73">
        <f t="shared" si="60"/>
        <v>24.069565217391311</v>
      </c>
      <c r="H28" s="76">
        <f t="shared" si="61"/>
        <v>2.9539827542047239</v>
      </c>
      <c r="I28" s="58">
        <v>2900</v>
      </c>
      <c r="J28" s="75">
        <f t="shared" si="32"/>
        <v>21.014492753623188</v>
      </c>
      <c r="K28" s="78">
        <f t="shared" si="33"/>
        <v>2.8927680798004958</v>
      </c>
      <c r="L28" s="147">
        <f t="shared" si="34"/>
        <v>4.7687861271675951</v>
      </c>
      <c r="M28" s="10">
        <v>2692.9999999999995</v>
      </c>
      <c r="N28" s="73">
        <f t="shared" si="35"/>
        <v>23.417391304347824</v>
      </c>
      <c r="O28" s="78">
        <f t="shared" si="36"/>
        <v>3.0883381690156995</v>
      </c>
      <c r="P28" s="89">
        <v>2806.0000000000014</v>
      </c>
      <c r="Q28" s="75">
        <f t="shared" ref="Q28:Q45" si="62">P28/D28</f>
        <v>20.333333333333343</v>
      </c>
      <c r="R28" s="78">
        <f t="shared" si="38"/>
        <v>2.963510587738285</v>
      </c>
      <c r="S28" s="147">
        <f t="shared" si="39"/>
        <v>4.1960638692908221</v>
      </c>
      <c r="T28" s="6">
        <v>546683.78899999964</v>
      </c>
      <c r="U28" s="73">
        <f t="shared" si="40"/>
        <v>16.916814859512307</v>
      </c>
      <c r="V28" s="78">
        <f t="shared" si="41"/>
        <v>3.5192909306999147</v>
      </c>
      <c r="W28" s="59">
        <v>644316.09299999999</v>
      </c>
      <c r="X28" s="75">
        <f t="shared" ref="X28:X45" si="63">W28/P28/12</f>
        <v>19.13507047398431</v>
      </c>
      <c r="Y28" s="78">
        <f t="shared" si="43"/>
        <v>3.5284454300075208</v>
      </c>
      <c r="Z28" s="147">
        <f t="shared" si="44"/>
        <v>17.85900843677668</v>
      </c>
      <c r="AA28" s="6">
        <v>4536.3402949999991</v>
      </c>
      <c r="AB28" s="73">
        <f t="shared" si="45"/>
        <v>39.446437347826077</v>
      </c>
      <c r="AC28" s="78">
        <f t="shared" si="46"/>
        <v>2.7348703806007761</v>
      </c>
      <c r="AD28" s="59">
        <v>4428.4364369999994</v>
      </c>
      <c r="AE28" s="157">
        <f t="shared" ref="AE28:AE45" si="64">AD28/D28</f>
        <v>32.090119108695646</v>
      </c>
      <c r="AF28" s="78">
        <f t="shared" si="48"/>
        <v>2.5963239830399143</v>
      </c>
      <c r="AG28" s="147">
        <f t="shared" si="49"/>
        <v>-2.3786543994270537</v>
      </c>
      <c r="AH28" s="6">
        <v>2532.1115970000005</v>
      </c>
      <c r="AI28" s="73">
        <f t="shared" si="50"/>
        <v>22.018361713043483</v>
      </c>
      <c r="AJ28" s="76">
        <f t="shared" si="51"/>
        <v>1.9329257572885665</v>
      </c>
      <c r="AK28" s="16">
        <v>2732.5378419999997</v>
      </c>
      <c r="AL28" s="75">
        <f t="shared" ref="AL28:AL45" si="65">AK28/D28</f>
        <v>19.800998855072461</v>
      </c>
      <c r="AM28" s="78">
        <f t="shared" si="53"/>
        <v>2.0534681345179546</v>
      </c>
      <c r="AN28" s="147">
        <f t="shared" si="54"/>
        <v>7.9153796079706975</v>
      </c>
      <c r="AO28" s="6">
        <v>2004.228698000001</v>
      </c>
      <c r="AP28" s="73">
        <f t="shared" si="55"/>
        <v>17.428075634782619</v>
      </c>
      <c r="AQ28" s="78">
        <f t="shared" si="56"/>
        <v>5.7474710023023325</v>
      </c>
      <c r="AR28" s="59">
        <v>1695.8985950000006</v>
      </c>
      <c r="AS28" s="75">
        <f t="shared" ref="AS28:AS45" si="66">AR28/D28</f>
        <v>12.289120253623192</v>
      </c>
      <c r="AT28" s="141">
        <f t="shared" si="58"/>
        <v>4.5228512685738211</v>
      </c>
      <c r="AU28" s="147">
        <f t="shared" si="59"/>
        <v>-15.383978051391034</v>
      </c>
    </row>
    <row r="29" spans="1:47" s="7" customFormat="1" ht="35.1" customHeight="1" x14ac:dyDescent="0.2">
      <c r="A29" s="91">
        <v>69</v>
      </c>
      <c r="B29" s="14" t="s">
        <v>37</v>
      </c>
      <c r="C29" s="10">
        <v>28</v>
      </c>
      <c r="D29" s="77">
        <v>25</v>
      </c>
      <c r="E29" s="154">
        <f t="shared" si="31"/>
        <v>-10.714285714285714</v>
      </c>
      <c r="F29" s="10">
        <v>293</v>
      </c>
      <c r="G29" s="73">
        <f t="shared" si="60"/>
        <v>10.464285714285714</v>
      </c>
      <c r="H29" s="76">
        <f t="shared" si="61"/>
        <v>0.31268675830273979</v>
      </c>
      <c r="I29" s="58">
        <v>277</v>
      </c>
      <c r="J29" s="75">
        <f t="shared" si="32"/>
        <v>11.08</v>
      </c>
      <c r="K29" s="78">
        <f t="shared" si="33"/>
        <v>0.27630922693266807</v>
      </c>
      <c r="L29" s="147">
        <f t="shared" si="34"/>
        <v>-5.4607508532423203</v>
      </c>
      <c r="M29" s="10">
        <v>274</v>
      </c>
      <c r="N29" s="73">
        <f t="shared" si="35"/>
        <v>9.7857142857142865</v>
      </c>
      <c r="O29" s="78">
        <f t="shared" si="36"/>
        <v>0.31422378697003411</v>
      </c>
      <c r="P29" s="89">
        <v>247.00000000000003</v>
      </c>
      <c r="Q29" s="75">
        <f t="shared" si="62"/>
        <v>9.8800000000000008</v>
      </c>
      <c r="R29" s="78">
        <f t="shared" si="38"/>
        <v>0.2608649733326287</v>
      </c>
      <c r="S29" s="147">
        <f t="shared" si="39"/>
        <v>-9.8540145985401342</v>
      </c>
      <c r="T29" s="6">
        <v>68731.880000000019</v>
      </c>
      <c r="U29" s="73">
        <f t="shared" si="40"/>
        <v>20.903856447688572</v>
      </c>
      <c r="V29" s="78">
        <f t="shared" si="41"/>
        <v>0.44246324255639319</v>
      </c>
      <c r="W29" s="59">
        <v>52398.813000000002</v>
      </c>
      <c r="X29" s="75">
        <f t="shared" si="63"/>
        <v>17.678411943319837</v>
      </c>
      <c r="Y29" s="78">
        <f t="shared" si="43"/>
        <v>0.28694976623479845</v>
      </c>
      <c r="Z29" s="147">
        <f t="shared" si="44"/>
        <v>-23.763451545338221</v>
      </c>
      <c r="AA29" s="6">
        <v>168.67654400000004</v>
      </c>
      <c r="AB29" s="73">
        <f t="shared" si="45"/>
        <v>6.0241622857142874</v>
      </c>
      <c r="AC29" s="78">
        <f t="shared" si="46"/>
        <v>0.10169177224119685</v>
      </c>
      <c r="AD29" s="59">
        <v>112.55500799999996</v>
      </c>
      <c r="AE29" s="157">
        <f t="shared" si="64"/>
        <v>4.5022003199999983</v>
      </c>
      <c r="AF29" s="78">
        <f t="shared" si="48"/>
        <v>6.5989265249478693E-2</v>
      </c>
      <c r="AG29" s="147">
        <f t="shared" si="49"/>
        <v>-33.271689512443452</v>
      </c>
      <c r="AH29" s="6">
        <v>57.610435000000017</v>
      </c>
      <c r="AI29" s="73">
        <f t="shared" si="50"/>
        <v>2.0575155357142862</v>
      </c>
      <c r="AJ29" s="76">
        <f t="shared" si="51"/>
        <v>4.3977798542541385E-2</v>
      </c>
      <c r="AK29" s="16">
        <v>14.624764000000003</v>
      </c>
      <c r="AL29" s="75">
        <f t="shared" si="65"/>
        <v>0.58499056000000005</v>
      </c>
      <c r="AM29" s="78">
        <f t="shared" si="53"/>
        <v>1.0990327887596496E-2</v>
      </c>
      <c r="AN29" s="147">
        <f t="shared" si="54"/>
        <v>-74.614383661571026</v>
      </c>
      <c r="AO29" s="6">
        <v>111.06610900000001</v>
      </c>
      <c r="AP29" s="73">
        <f t="shared" si="55"/>
        <v>3.9666467500000002</v>
      </c>
      <c r="AQ29" s="78">
        <f t="shared" si="56"/>
        <v>0.31850119771912871</v>
      </c>
      <c r="AR29" s="59">
        <v>97.930244000000002</v>
      </c>
      <c r="AS29" s="75">
        <f t="shared" si="66"/>
        <v>3.91720976</v>
      </c>
      <c r="AT29" s="141">
        <f t="shared" si="58"/>
        <v>0.2611735923439123</v>
      </c>
      <c r="AU29" s="147">
        <f t="shared" si="59"/>
        <v>-11.827068687532764</v>
      </c>
    </row>
    <row r="30" spans="1:47" s="7" customFormat="1" ht="35.1" customHeight="1" x14ac:dyDescent="0.2">
      <c r="A30" s="91">
        <v>70</v>
      </c>
      <c r="B30" s="14" t="s">
        <v>38</v>
      </c>
      <c r="C30" s="10">
        <v>9</v>
      </c>
      <c r="D30" s="77">
        <v>10</v>
      </c>
      <c r="E30" s="154">
        <f t="shared" si="31"/>
        <v>11.111111111111111</v>
      </c>
      <c r="F30" s="10">
        <v>139</v>
      </c>
      <c r="G30" s="73">
        <f t="shared" si="60"/>
        <v>15.444444444444445</v>
      </c>
      <c r="H30" s="76">
        <f t="shared" si="61"/>
        <v>0.14833945189106085</v>
      </c>
      <c r="I30" s="58">
        <v>90</v>
      </c>
      <c r="J30" s="75">
        <f t="shared" si="32"/>
        <v>9</v>
      </c>
      <c r="K30" s="78">
        <f t="shared" si="33"/>
        <v>8.9775561097256762E-2</v>
      </c>
      <c r="L30" s="147">
        <f t="shared" si="34"/>
        <v>-35.251798561151084</v>
      </c>
      <c r="M30" s="10">
        <v>136</v>
      </c>
      <c r="N30" s="73">
        <f t="shared" si="35"/>
        <v>15.111111111111111</v>
      </c>
      <c r="O30" s="78">
        <f t="shared" si="36"/>
        <v>0.15596509134279066</v>
      </c>
      <c r="P30" s="89">
        <v>85</v>
      </c>
      <c r="Q30" s="75">
        <f t="shared" si="62"/>
        <v>8.5</v>
      </c>
      <c r="R30" s="78">
        <f t="shared" si="38"/>
        <v>8.977134709827303E-2</v>
      </c>
      <c r="S30" s="147">
        <f t="shared" si="39"/>
        <v>-37.5</v>
      </c>
      <c r="T30" s="6">
        <v>27426.489000000001</v>
      </c>
      <c r="U30" s="73">
        <f t="shared" si="40"/>
        <v>16.805446691176471</v>
      </c>
      <c r="V30" s="78">
        <f t="shared" si="41"/>
        <v>0.17655872725840246</v>
      </c>
      <c r="W30" s="59">
        <v>24806.55</v>
      </c>
      <c r="X30" s="75">
        <f t="shared" si="63"/>
        <v>24.320147058823526</v>
      </c>
      <c r="Y30" s="78">
        <f t="shared" si="43"/>
        <v>0.13584723233314158</v>
      </c>
      <c r="Z30" s="147">
        <f t="shared" si="44"/>
        <v>-9.5525861877544802</v>
      </c>
      <c r="AA30" s="6">
        <v>74.799458999999999</v>
      </c>
      <c r="AB30" s="73">
        <f t="shared" si="45"/>
        <v>8.3110509999999991</v>
      </c>
      <c r="AC30" s="78">
        <f t="shared" si="46"/>
        <v>4.5095123293448197E-2</v>
      </c>
      <c r="AD30" s="59">
        <v>92.554327999999998</v>
      </c>
      <c r="AE30" s="157">
        <f t="shared" si="64"/>
        <v>9.2554327999999995</v>
      </c>
      <c r="AF30" s="78">
        <f t="shared" si="48"/>
        <v>5.4263175036860685E-2</v>
      </c>
      <c r="AG30" s="147">
        <f t="shared" si="49"/>
        <v>23.736627560367783</v>
      </c>
      <c r="AH30" s="6">
        <v>23.414738</v>
      </c>
      <c r="AI30" s="73">
        <f t="shared" si="50"/>
        <v>2.6016375555555555</v>
      </c>
      <c r="AJ30" s="76">
        <f t="shared" si="51"/>
        <v>1.787399506166527E-2</v>
      </c>
      <c r="AK30" s="16">
        <v>30.352796999999999</v>
      </c>
      <c r="AL30" s="75">
        <f t="shared" si="65"/>
        <v>3.0352796999999998</v>
      </c>
      <c r="AM30" s="78">
        <f t="shared" si="53"/>
        <v>2.2809748679408104E-2</v>
      </c>
      <c r="AN30" s="147">
        <f t="shared" si="54"/>
        <v>29.631162219282572</v>
      </c>
      <c r="AO30" s="6">
        <v>51.384720999999999</v>
      </c>
      <c r="AP30" s="73">
        <f t="shared" si="55"/>
        <v>5.7094134444444444</v>
      </c>
      <c r="AQ30" s="78">
        <f t="shared" si="56"/>
        <v>0.14735453803430948</v>
      </c>
      <c r="AR30" s="59">
        <v>62.201531000000003</v>
      </c>
      <c r="AS30" s="75">
        <f t="shared" si="66"/>
        <v>6.2201531000000001</v>
      </c>
      <c r="AT30" s="141">
        <f t="shared" si="58"/>
        <v>0.16588743821123558</v>
      </c>
      <c r="AU30" s="147">
        <f t="shared" si="59"/>
        <v>21.050634876464549</v>
      </c>
    </row>
    <row r="31" spans="1:47" s="85" customFormat="1" ht="35.1" customHeight="1" x14ac:dyDescent="0.2">
      <c r="A31" s="91">
        <v>71</v>
      </c>
      <c r="B31" s="15" t="s">
        <v>39</v>
      </c>
      <c r="C31" s="84">
        <v>47</v>
      </c>
      <c r="D31" s="77">
        <v>42</v>
      </c>
      <c r="E31" s="154">
        <f t="shared" si="31"/>
        <v>-10.638297872340425</v>
      </c>
      <c r="F31" s="84">
        <v>1184</v>
      </c>
      <c r="G31" s="73">
        <f t="shared" si="60"/>
        <v>25.191489361702128</v>
      </c>
      <c r="H31" s="76">
        <f t="shared" si="61"/>
        <v>1.2635533168274538</v>
      </c>
      <c r="I31" s="58">
        <v>1357.0000000000002</v>
      </c>
      <c r="J31" s="75">
        <f t="shared" si="32"/>
        <v>32.309523809523817</v>
      </c>
      <c r="K31" s="78">
        <f t="shared" si="33"/>
        <v>1.3536159600997495</v>
      </c>
      <c r="L31" s="147">
        <f t="shared" si="34"/>
        <v>14.611486486486505</v>
      </c>
      <c r="M31" s="84">
        <v>1146</v>
      </c>
      <c r="N31" s="73">
        <f t="shared" si="35"/>
        <v>24.382978723404257</v>
      </c>
      <c r="O31" s="78">
        <f t="shared" si="36"/>
        <v>1.3142352549914564</v>
      </c>
      <c r="P31" s="89">
        <v>1329.0000000000002</v>
      </c>
      <c r="Q31" s="75">
        <f t="shared" si="62"/>
        <v>31.642857142857149</v>
      </c>
      <c r="R31" s="78">
        <f t="shared" si="38"/>
        <v>1.4036014152188809</v>
      </c>
      <c r="S31" s="147">
        <f t="shared" si="39"/>
        <v>15.968586387434573</v>
      </c>
      <c r="T31" s="152">
        <v>388748.77899999986</v>
      </c>
      <c r="U31" s="73">
        <f t="shared" si="40"/>
        <v>28.268526687027332</v>
      </c>
      <c r="V31" s="78">
        <f t="shared" si="41"/>
        <v>2.5025802480039623</v>
      </c>
      <c r="W31" s="59">
        <v>475043.95900000003</v>
      </c>
      <c r="X31" s="75">
        <f t="shared" si="63"/>
        <v>29.787055367444193</v>
      </c>
      <c r="Y31" s="78">
        <f t="shared" si="43"/>
        <v>2.6014664299037307</v>
      </c>
      <c r="Z31" s="147">
        <f t="shared" si="44"/>
        <v>22.198186762665099</v>
      </c>
      <c r="AA31" s="152">
        <v>1799.4106250000002</v>
      </c>
      <c r="AB31" s="73">
        <f t="shared" si="45"/>
        <v>38.285332446808518</v>
      </c>
      <c r="AC31" s="78">
        <f t="shared" si="46"/>
        <v>1.084829289873817</v>
      </c>
      <c r="AD31" s="59">
        <v>1701.1727910000006</v>
      </c>
      <c r="AE31" s="157">
        <f t="shared" si="64"/>
        <v>40.504114071428589</v>
      </c>
      <c r="AF31" s="78">
        <f t="shared" si="48"/>
        <v>0.99737137009927679</v>
      </c>
      <c r="AG31" s="147">
        <f t="shared" si="49"/>
        <v>-5.4594450335647853</v>
      </c>
      <c r="AH31" s="152">
        <v>973.38447599999995</v>
      </c>
      <c r="AI31" s="73">
        <f t="shared" si="50"/>
        <v>20.710307999999998</v>
      </c>
      <c r="AJ31" s="76">
        <f t="shared" si="51"/>
        <v>0.74304778969235685</v>
      </c>
      <c r="AK31" s="16">
        <v>1109.64366</v>
      </c>
      <c r="AL31" s="75">
        <f t="shared" si="65"/>
        <v>26.420087142857142</v>
      </c>
      <c r="AM31" s="78">
        <f t="shared" si="53"/>
        <v>0.83388338176210164</v>
      </c>
      <c r="AN31" s="147">
        <f t="shared" si="54"/>
        <v>13.998495698219868</v>
      </c>
      <c r="AO31" s="152">
        <v>826.02614900000015</v>
      </c>
      <c r="AP31" s="73">
        <f t="shared" si="55"/>
        <v>17.575024446808513</v>
      </c>
      <c r="AQ31" s="78">
        <f t="shared" si="56"/>
        <v>2.3687722580055404</v>
      </c>
      <c r="AR31" s="59">
        <v>591.52913099999989</v>
      </c>
      <c r="AS31" s="75">
        <f t="shared" si="66"/>
        <v>14.084026928571426</v>
      </c>
      <c r="AT31" s="141">
        <f t="shared" si="58"/>
        <v>1.5775697252356757</v>
      </c>
      <c r="AU31" s="147">
        <f t="shared" si="59"/>
        <v>-28.388570783610898</v>
      </c>
    </row>
    <row r="32" spans="1:47" s="85" customFormat="1" ht="35.1" customHeight="1" x14ac:dyDescent="0.2">
      <c r="A32" s="160">
        <v>72</v>
      </c>
      <c r="B32" s="86" t="s">
        <v>40</v>
      </c>
      <c r="C32" s="84">
        <v>2</v>
      </c>
      <c r="D32" s="77">
        <v>1</v>
      </c>
      <c r="E32" s="154">
        <f t="shared" si="31"/>
        <v>-50</v>
      </c>
      <c r="F32" s="84">
        <v>74</v>
      </c>
      <c r="G32" s="73">
        <f t="shared" si="60"/>
        <v>37</v>
      </c>
      <c r="H32" s="76">
        <f t="shared" si="61"/>
        <v>7.897208230171586E-2</v>
      </c>
      <c r="I32" s="58">
        <v>58</v>
      </c>
      <c r="J32" s="75">
        <f t="shared" si="32"/>
        <v>58</v>
      </c>
      <c r="K32" s="78">
        <f t="shared" si="33"/>
        <v>5.7855361596009916E-2</v>
      </c>
      <c r="L32" s="147">
        <f t="shared" si="34"/>
        <v>-21.621621621621621</v>
      </c>
      <c r="M32" s="84">
        <v>72</v>
      </c>
      <c r="N32" s="73">
        <f t="shared" si="35"/>
        <v>36</v>
      </c>
      <c r="O32" s="78">
        <f t="shared" si="36"/>
        <v>8.2569754240300927E-2</v>
      </c>
      <c r="P32" s="89">
        <v>58</v>
      </c>
      <c r="Q32" s="75">
        <f t="shared" si="62"/>
        <v>58</v>
      </c>
      <c r="R32" s="78">
        <f t="shared" si="38"/>
        <v>6.125574272588042E-2</v>
      </c>
      <c r="S32" s="147">
        <f t="shared" si="39"/>
        <v>-19.444444444444446</v>
      </c>
      <c r="T32" s="152">
        <v>10308</v>
      </c>
      <c r="U32" s="73">
        <f t="shared" si="40"/>
        <v>11.930555555555555</v>
      </c>
      <c r="V32" s="78">
        <f t="shared" si="41"/>
        <v>6.6358014712696631E-2</v>
      </c>
      <c r="W32" s="59">
        <v>7198</v>
      </c>
      <c r="X32" s="75">
        <f t="shared" si="63"/>
        <v>10.341954022988505</v>
      </c>
      <c r="Y32" s="78">
        <f t="shared" si="43"/>
        <v>3.9418152799722377E-2</v>
      </c>
      <c r="Z32" s="147">
        <f t="shared" si="44"/>
        <v>-30.170741171905316</v>
      </c>
      <c r="AA32" s="152">
        <v>41.9</v>
      </c>
      <c r="AB32" s="73">
        <f t="shared" si="45"/>
        <v>20.95</v>
      </c>
      <c r="AC32" s="78">
        <f t="shared" si="46"/>
        <v>2.5260686257042041E-2</v>
      </c>
      <c r="AD32" s="59">
        <v>90.326459</v>
      </c>
      <c r="AE32" s="157">
        <f t="shared" si="64"/>
        <v>90.326459</v>
      </c>
      <c r="AF32" s="78">
        <f t="shared" si="48"/>
        <v>5.2957009802683891E-2</v>
      </c>
      <c r="AG32" s="147">
        <f t="shared" si="49"/>
        <v>115.57627446300717</v>
      </c>
      <c r="AH32" s="152">
        <v>22.538388000000001</v>
      </c>
      <c r="AI32" s="73">
        <f t="shared" si="50"/>
        <v>11.269194000000001</v>
      </c>
      <c r="AJ32" s="76">
        <f t="shared" si="51"/>
        <v>1.7205020009615133E-2</v>
      </c>
      <c r="AK32" s="16">
        <v>18.396000000000001</v>
      </c>
      <c r="AL32" s="75">
        <f t="shared" si="65"/>
        <v>18.396000000000001</v>
      </c>
      <c r="AM32" s="78">
        <f t="shared" si="53"/>
        <v>1.3824364743268685E-2</v>
      </c>
      <c r="AN32" s="147">
        <f t="shared" si="54"/>
        <v>-18.379255872247828</v>
      </c>
      <c r="AO32" s="152">
        <v>19.361612000000001</v>
      </c>
      <c r="AP32" s="73">
        <f t="shared" si="55"/>
        <v>9.6808060000000005</v>
      </c>
      <c r="AQ32" s="78">
        <f t="shared" si="56"/>
        <v>5.5522757277587299E-2</v>
      </c>
      <c r="AR32" s="59">
        <v>71.930458999999999</v>
      </c>
      <c r="AS32" s="75">
        <f t="shared" si="66"/>
        <v>71.930458999999999</v>
      </c>
      <c r="AT32" s="141">
        <f t="shared" si="58"/>
        <v>0.19183385651501592</v>
      </c>
      <c r="AU32" s="147">
        <f t="shared" si="59"/>
        <v>271.51069342779931</v>
      </c>
    </row>
    <row r="33" spans="1:47" s="85" customFormat="1" ht="35.1" customHeight="1" x14ac:dyDescent="0.2">
      <c r="A33" s="160">
        <v>73</v>
      </c>
      <c r="B33" s="86" t="s">
        <v>41</v>
      </c>
      <c r="C33" s="84">
        <v>17</v>
      </c>
      <c r="D33" s="77">
        <v>20</v>
      </c>
      <c r="E33" s="154">
        <f t="shared" si="31"/>
        <v>17.647058823529409</v>
      </c>
      <c r="F33" s="84">
        <v>121.00000000000001</v>
      </c>
      <c r="G33" s="73">
        <f t="shared" si="60"/>
        <v>7.1176470588235299</v>
      </c>
      <c r="H33" s="76">
        <f t="shared" si="61"/>
        <v>0.12913002646631919</v>
      </c>
      <c r="I33" s="58">
        <v>247.99999999999997</v>
      </c>
      <c r="J33" s="75">
        <f t="shared" si="32"/>
        <v>12.399999999999999</v>
      </c>
      <c r="K33" s="78">
        <f t="shared" si="33"/>
        <v>0.24738154613466307</v>
      </c>
      <c r="L33" s="147">
        <f t="shared" si="34"/>
        <v>104.95867768595036</v>
      </c>
      <c r="M33" s="84">
        <v>96</v>
      </c>
      <c r="N33" s="73">
        <f t="shared" si="35"/>
        <v>5.6470588235294121</v>
      </c>
      <c r="O33" s="78">
        <f t="shared" si="36"/>
        <v>0.11009300565373457</v>
      </c>
      <c r="P33" s="89">
        <v>222.99999999999997</v>
      </c>
      <c r="Q33" s="75">
        <f t="shared" si="62"/>
        <v>11.149999999999999</v>
      </c>
      <c r="R33" s="78">
        <f t="shared" si="38"/>
        <v>0.23551776944605743</v>
      </c>
      <c r="S33" s="147">
        <f t="shared" si="39"/>
        <v>132.29166666666663</v>
      </c>
      <c r="T33" s="152">
        <v>16172.33</v>
      </c>
      <c r="U33" s="73">
        <f t="shared" si="40"/>
        <v>14.038480902777778</v>
      </c>
      <c r="V33" s="78">
        <f t="shared" si="41"/>
        <v>0.10410978968554377</v>
      </c>
      <c r="W33" s="59">
        <v>32720.688999999991</v>
      </c>
      <c r="X33" s="75">
        <f t="shared" si="63"/>
        <v>12.227462257100148</v>
      </c>
      <c r="Y33" s="78">
        <f t="shared" si="43"/>
        <v>0.1791871518080293</v>
      </c>
      <c r="Z33" s="147">
        <f t="shared" si="44"/>
        <v>102.3251380598837</v>
      </c>
      <c r="AA33" s="152">
        <v>55.636189000000002</v>
      </c>
      <c r="AB33" s="73">
        <f t="shared" si="45"/>
        <v>3.2727170000000001</v>
      </c>
      <c r="AC33" s="78">
        <f t="shared" si="46"/>
        <v>3.3541964555286241E-2</v>
      </c>
      <c r="AD33" s="59">
        <v>127.003094</v>
      </c>
      <c r="AE33" s="157">
        <f t="shared" si="64"/>
        <v>6.3501547</v>
      </c>
      <c r="AF33" s="78">
        <f t="shared" si="48"/>
        <v>7.44599552378023E-2</v>
      </c>
      <c r="AG33" s="147">
        <f t="shared" si="49"/>
        <v>128.2742514948319</v>
      </c>
      <c r="AH33" s="152">
        <v>19.257576999999998</v>
      </c>
      <c r="AI33" s="73">
        <f t="shared" si="50"/>
        <v>1.1327986470588234</v>
      </c>
      <c r="AJ33" s="76">
        <f t="shared" si="51"/>
        <v>1.4700563217817713E-2</v>
      </c>
      <c r="AK33" s="16">
        <v>62.406542999999999</v>
      </c>
      <c r="AL33" s="75">
        <f t="shared" si="65"/>
        <v>3.12032715</v>
      </c>
      <c r="AM33" s="78">
        <f t="shared" si="53"/>
        <v>4.6897739334555398E-2</v>
      </c>
      <c r="AN33" s="147">
        <f t="shared" si="54"/>
        <v>224.06227948614722</v>
      </c>
      <c r="AO33" s="152">
        <v>36.378611999999997</v>
      </c>
      <c r="AP33" s="73">
        <f t="shared" si="55"/>
        <v>2.1399183529411765</v>
      </c>
      <c r="AQ33" s="78">
        <f t="shared" si="56"/>
        <v>0.10432193580635354</v>
      </c>
      <c r="AR33" s="59">
        <v>64.596550999999991</v>
      </c>
      <c r="AS33" s="75">
        <f t="shared" si="66"/>
        <v>3.2298275499999995</v>
      </c>
      <c r="AT33" s="141">
        <f t="shared" si="58"/>
        <v>0.17227480080307714</v>
      </c>
      <c r="AU33" s="147">
        <f t="shared" si="59"/>
        <v>77.567387672734725</v>
      </c>
    </row>
    <row r="34" spans="1:47" s="85" customFormat="1" ht="35.1" customHeight="1" x14ac:dyDescent="0.2">
      <c r="A34" s="160">
        <v>74</v>
      </c>
      <c r="B34" s="86" t="s">
        <v>42</v>
      </c>
      <c r="C34" s="84">
        <v>39</v>
      </c>
      <c r="D34" s="77">
        <v>42</v>
      </c>
      <c r="E34" s="154">
        <f t="shared" si="31"/>
        <v>7.6923076923076916</v>
      </c>
      <c r="F34" s="84">
        <v>565.99999999999989</v>
      </c>
      <c r="G34" s="73">
        <f t="shared" si="60"/>
        <v>14.512820512820509</v>
      </c>
      <c r="H34" s="76">
        <f t="shared" si="61"/>
        <v>0.60402971057798871</v>
      </c>
      <c r="I34" s="58">
        <v>811</v>
      </c>
      <c r="J34" s="75">
        <f t="shared" si="32"/>
        <v>19.30952380952381</v>
      </c>
      <c r="K34" s="78">
        <f t="shared" si="33"/>
        <v>0.80897755610972488</v>
      </c>
      <c r="L34" s="147">
        <f t="shared" si="34"/>
        <v>43.286219081272108</v>
      </c>
      <c r="M34" s="84">
        <v>524</v>
      </c>
      <c r="N34" s="73">
        <f t="shared" si="35"/>
        <v>13.435897435897436</v>
      </c>
      <c r="O34" s="78">
        <f t="shared" si="36"/>
        <v>0.60092432252663452</v>
      </c>
      <c r="P34" s="89">
        <v>756.99999999999989</v>
      </c>
      <c r="Q34" s="75">
        <f t="shared" si="62"/>
        <v>18.023809523809522</v>
      </c>
      <c r="R34" s="78">
        <f t="shared" si="38"/>
        <v>0.79949305592226672</v>
      </c>
      <c r="S34" s="147">
        <f t="shared" si="39"/>
        <v>44.465648854961806</v>
      </c>
      <c r="T34" s="152">
        <v>115620.17300000001</v>
      </c>
      <c r="U34" s="73">
        <f t="shared" si="40"/>
        <v>18.387432092875319</v>
      </c>
      <c r="V34" s="78">
        <f t="shared" si="41"/>
        <v>0.74430783285007096</v>
      </c>
      <c r="W34" s="59">
        <v>227036.81800000003</v>
      </c>
      <c r="X34" s="75">
        <f t="shared" si="63"/>
        <v>24.99304469396742</v>
      </c>
      <c r="Y34" s="78">
        <f t="shared" si="43"/>
        <v>1.2433136958998001</v>
      </c>
      <c r="Z34" s="147">
        <f t="shared" si="44"/>
        <v>96.364364547352835</v>
      </c>
      <c r="AA34" s="152">
        <v>254.39075399999999</v>
      </c>
      <c r="AB34" s="73">
        <f t="shared" si="45"/>
        <v>6.5228398461538459</v>
      </c>
      <c r="AC34" s="78">
        <f t="shared" si="46"/>
        <v>0.15336718433141677</v>
      </c>
      <c r="AD34" s="59">
        <v>1066.863513</v>
      </c>
      <c r="AE34" s="157">
        <f t="shared" si="64"/>
        <v>25.401512214285713</v>
      </c>
      <c r="AF34" s="78">
        <f t="shared" si="48"/>
        <v>0.62548562338823421</v>
      </c>
      <c r="AG34" s="147">
        <f t="shared" si="49"/>
        <v>319.37983052638782</v>
      </c>
      <c r="AH34" s="152">
        <v>53.798892000000023</v>
      </c>
      <c r="AI34" s="73">
        <f t="shared" si="50"/>
        <v>1.3794587692307698</v>
      </c>
      <c r="AJ34" s="76">
        <f t="shared" si="51"/>
        <v>4.1068199436229594E-2</v>
      </c>
      <c r="AK34" s="16">
        <v>704.14617399999975</v>
      </c>
      <c r="AL34" s="75">
        <f t="shared" si="65"/>
        <v>16.765385095238088</v>
      </c>
      <c r="AM34" s="78">
        <f t="shared" si="53"/>
        <v>0.5291570744701638</v>
      </c>
      <c r="AN34" s="147">
        <f t="shared" si="54"/>
        <v>1208.8488402326195</v>
      </c>
      <c r="AO34" s="152">
        <v>200.59186200000002</v>
      </c>
      <c r="AP34" s="73">
        <f t="shared" si="55"/>
        <v>5.1433810769230774</v>
      </c>
      <c r="AQ34" s="78">
        <f t="shared" si="56"/>
        <v>0.57523171447115495</v>
      </c>
      <c r="AR34" s="59">
        <v>362.71733899999992</v>
      </c>
      <c r="AS34" s="75">
        <f t="shared" si="66"/>
        <v>8.6361271190476181</v>
      </c>
      <c r="AT34" s="141">
        <f t="shared" si="58"/>
        <v>0.96734355560325802</v>
      </c>
      <c r="AU34" s="147">
        <f t="shared" si="59"/>
        <v>80.823556540892923</v>
      </c>
    </row>
    <row r="35" spans="1:47" s="85" customFormat="1" ht="35.1" customHeight="1" x14ac:dyDescent="0.2">
      <c r="A35" s="160">
        <v>77</v>
      </c>
      <c r="B35" s="86" t="s">
        <v>43</v>
      </c>
      <c r="C35" s="84">
        <v>114</v>
      </c>
      <c r="D35" s="77">
        <v>109</v>
      </c>
      <c r="E35" s="154">
        <f t="shared" si="31"/>
        <v>-4.3859649122807021</v>
      </c>
      <c r="F35" s="84">
        <v>1269.9999999999998</v>
      </c>
      <c r="G35" s="73">
        <f t="shared" si="60"/>
        <v>11.140350877192981</v>
      </c>
      <c r="H35" s="76">
        <f t="shared" si="61"/>
        <v>1.3553316827456636</v>
      </c>
      <c r="I35" s="58">
        <v>1757.9999999999991</v>
      </c>
      <c r="J35" s="75">
        <f t="shared" si="32"/>
        <v>16.12844036697247</v>
      </c>
      <c r="K35" s="78">
        <f t="shared" si="33"/>
        <v>1.7536159600997479</v>
      </c>
      <c r="L35" s="147">
        <f t="shared" si="34"/>
        <v>38.425196850393654</v>
      </c>
      <c r="M35" s="84">
        <v>1117.0000000000002</v>
      </c>
      <c r="N35" s="73">
        <f t="shared" si="35"/>
        <v>9.7982456140350891</v>
      </c>
      <c r="O35" s="78">
        <f t="shared" si="36"/>
        <v>1.2809779928668912</v>
      </c>
      <c r="P35" s="89">
        <v>1617.0000000000005</v>
      </c>
      <c r="Q35" s="75">
        <f t="shared" si="62"/>
        <v>14.834862385321106</v>
      </c>
      <c r="R35" s="78">
        <f t="shared" si="38"/>
        <v>1.7077678618577357</v>
      </c>
      <c r="S35" s="147">
        <f t="shared" si="39"/>
        <v>44.762757385854982</v>
      </c>
      <c r="T35" s="152">
        <v>179435.60399999988</v>
      </c>
      <c r="U35" s="73">
        <f t="shared" si="40"/>
        <v>13.3867206803939</v>
      </c>
      <c r="V35" s="78">
        <f t="shared" si="41"/>
        <v>1.1551213087129995</v>
      </c>
      <c r="W35" s="59">
        <v>312189.85000000009</v>
      </c>
      <c r="X35" s="75">
        <f t="shared" si="63"/>
        <v>16.088943001443003</v>
      </c>
      <c r="Y35" s="78">
        <f t="shared" si="43"/>
        <v>1.7096342330956396</v>
      </c>
      <c r="Z35" s="147">
        <f t="shared" si="44"/>
        <v>73.984339250754445</v>
      </c>
      <c r="AA35" s="152">
        <v>1418.6790870000002</v>
      </c>
      <c r="AB35" s="73">
        <f t="shared" si="45"/>
        <v>12.444553394736843</v>
      </c>
      <c r="AC35" s="78">
        <f t="shared" si="46"/>
        <v>0.85529373069531878</v>
      </c>
      <c r="AD35" s="59">
        <v>1797.4157389999996</v>
      </c>
      <c r="AE35" s="157">
        <f t="shared" si="64"/>
        <v>16.490052651376143</v>
      </c>
      <c r="AF35" s="78">
        <f t="shared" si="48"/>
        <v>1.0537971261523857</v>
      </c>
      <c r="AG35" s="147">
        <f t="shared" si="49"/>
        <v>26.696428774522374</v>
      </c>
      <c r="AH35" s="152">
        <v>921.74293699999987</v>
      </c>
      <c r="AI35" s="73">
        <f t="shared" si="50"/>
        <v>8.0854643596491211</v>
      </c>
      <c r="AJ35" s="76">
        <f t="shared" si="51"/>
        <v>0.70362643835958538</v>
      </c>
      <c r="AK35" s="16">
        <v>1078.6219889999995</v>
      </c>
      <c r="AL35" s="75">
        <f t="shared" si="65"/>
        <v>9.8956145779816467</v>
      </c>
      <c r="AM35" s="78">
        <f t="shared" si="53"/>
        <v>0.81057098260741112</v>
      </c>
      <c r="AN35" s="147">
        <f t="shared" si="54"/>
        <v>17.019826863072527</v>
      </c>
      <c r="AO35" s="152">
        <v>496.93615000000011</v>
      </c>
      <c r="AP35" s="73">
        <f t="shared" si="55"/>
        <v>4.3590890350877203</v>
      </c>
      <c r="AQ35" s="78">
        <f t="shared" si="56"/>
        <v>1.4250500030115634</v>
      </c>
      <c r="AR35" s="59">
        <v>718.79375000000016</v>
      </c>
      <c r="AS35" s="75">
        <f t="shared" si="66"/>
        <v>6.5944380733944969</v>
      </c>
      <c r="AT35" s="141">
        <f t="shared" si="58"/>
        <v>1.9169761880900864</v>
      </c>
      <c r="AU35" s="147">
        <f t="shared" si="59"/>
        <v>44.64509172858525</v>
      </c>
    </row>
    <row r="36" spans="1:47" s="85" customFormat="1" ht="35.1" customHeight="1" x14ac:dyDescent="0.2">
      <c r="A36" s="160">
        <v>78</v>
      </c>
      <c r="B36" s="86" t="s">
        <v>44</v>
      </c>
      <c r="C36" s="84">
        <v>53</v>
      </c>
      <c r="D36" s="77">
        <v>53</v>
      </c>
      <c r="E36" s="154">
        <f t="shared" si="31"/>
        <v>0</v>
      </c>
      <c r="F36" s="84">
        <v>8985.0000000000018</v>
      </c>
      <c r="G36" s="73">
        <f t="shared" si="60"/>
        <v>169.52830188679249</v>
      </c>
      <c r="H36" s="76">
        <f t="shared" si="61"/>
        <v>9.5887048578502316</v>
      </c>
      <c r="I36" s="58">
        <v>9267.0000000000018</v>
      </c>
      <c r="J36" s="75">
        <f t="shared" si="32"/>
        <v>174.84905660377362</v>
      </c>
      <c r="K36" s="78">
        <f t="shared" si="33"/>
        <v>9.2438902743142073</v>
      </c>
      <c r="L36" s="147">
        <f t="shared" si="34"/>
        <v>3.1385642737896484</v>
      </c>
      <c r="M36" s="84">
        <v>8967.9999999999982</v>
      </c>
      <c r="N36" s="73">
        <f t="shared" si="35"/>
        <v>169.20754716981128</v>
      </c>
      <c r="O36" s="78">
        <f t="shared" si="36"/>
        <v>10.284521611486369</v>
      </c>
      <c r="P36" s="89">
        <v>9235.9999999999964</v>
      </c>
      <c r="Q36" s="75">
        <f t="shared" si="62"/>
        <v>174.26415094339615</v>
      </c>
      <c r="R36" s="78">
        <f t="shared" si="38"/>
        <v>9.7544489623488158</v>
      </c>
      <c r="S36" s="147">
        <f t="shared" si="39"/>
        <v>2.988403211418357</v>
      </c>
      <c r="T36" s="152">
        <v>1516092.6940000001</v>
      </c>
      <c r="U36" s="73">
        <f t="shared" si="40"/>
        <v>14.087985931460011</v>
      </c>
      <c r="V36" s="78">
        <f t="shared" si="41"/>
        <v>9.7598856513643657</v>
      </c>
      <c r="W36" s="59">
        <v>1617838.8969999992</v>
      </c>
      <c r="X36" s="75">
        <f t="shared" si="63"/>
        <v>14.597218285332753</v>
      </c>
      <c r="Y36" s="78">
        <f t="shared" si="43"/>
        <v>8.8597139271020122</v>
      </c>
      <c r="Z36" s="147">
        <f t="shared" si="44"/>
        <v>6.7110806220928234</v>
      </c>
      <c r="AA36" s="152">
        <v>2817.28053</v>
      </c>
      <c r="AB36" s="73">
        <f t="shared" si="45"/>
        <v>53.156236415094341</v>
      </c>
      <c r="AC36" s="78">
        <f t="shared" si="46"/>
        <v>1.6984830445442272</v>
      </c>
      <c r="AD36" s="59">
        <v>2264.9966409999997</v>
      </c>
      <c r="AE36" s="157">
        <f t="shared" si="64"/>
        <v>42.735785679245275</v>
      </c>
      <c r="AF36" s="78">
        <f t="shared" si="48"/>
        <v>1.3279325974738263</v>
      </c>
      <c r="AG36" s="147">
        <f t="shared" si="49"/>
        <v>-19.603439668821345</v>
      </c>
      <c r="AH36" s="152">
        <v>955.8280000000002</v>
      </c>
      <c r="AI36" s="73">
        <f t="shared" si="50"/>
        <v>18.034490566037739</v>
      </c>
      <c r="AJ36" s="76">
        <f t="shared" si="51"/>
        <v>0.72964578770009714</v>
      </c>
      <c r="AK36" s="16">
        <v>239.90410600000001</v>
      </c>
      <c r="AL36" s="75">
        <f t="shared" si="65"/>
        <v>4.526492566037736</v>
      </c>
      <c r="AM36" s="78">
        <f t="shared" si="53"/>
        <v>0.1802849458986624</v>
      </c>
      <c r="AN36" s="147">
        <f>(AK36-AH36)/AH36%</f>
        <v>-74.900912507271201</v>
      </c>
      <c r="AO36" s="152">
        <v>1861.4525299999989</v>
      </c>
      <c r="AP36" s="73">
        <f t="shared" si="55"/>
        <v>35.12174584905658</v>
      </c>
      <c r="AQ36" s="78">
        <f t="shared" si="56"/>
        <v>5.3380357486215884</v>
      </c>
      <c r="AR36" s="59">
        <v>2025.0925349999993</v>
      </c>
      <c r="AS36" s="75">
        <f t="shared" si="66"/>
        <v>38.209293113207536</v>
      </c>
      <c r="AT36" s="141">
        <f t="shared" si="58"/>
        <v>5.4007900990708224</v>
      </c>
      <c r="AU36" s="147">
        <f t="shared" si="59"/>
        <v>8.7909845866443082</v>
      </c>
    </row>
    <row r="37" spans="1:47" s="85" customFormat="1" ht="35.1" customHeight="1" x14ac:dyDescent="0.2">
      <c r="A37" s="160">
        <v>79</v>
      </c>
      <c r="B37" s="86" t="s">
        <v>45</v>
      </c>
      <c r="C37" s="84">
        <v>34</v>
      </c>
      <c r="D37" s="77">
        <v>27</v>
      </c>
      <c r="E37" s="154">
        <f t="shared" si="31"/>
        <v>-20.588235294117645</v>
      </c>
      <c r="F37" s="84">
        <v>471</v>
      </c>
      <c r="G37" s="73">
        <f t="shared" si="60"/>
        <v>13.852941176470589</v>
      </c>
      <c r="H37" s="76">
        <f t="shared" si="61"/>
        <v>0.50264663194740766</v>
      </c>
      <c r="I37" s="58">
        <v>233</v>
      </c>
      <c r="J37" s="75">
        <f t="shared" si="32"/>
        <v>8.6296296296296298</v>
      </c>
      <c r="K37" s="78">
        <f t="shared" si="33"/>
        <v>0.23241895261845363</v>
      </c>
      <c r="L37" s="147">
        <f t="shared" si="34"/>
        <v>-50.530785562632694</v>
      </c>
      <c r="M37" s="84">
        <v>429.00000000000006</v>
      </c>
      <c r="N37" s="73">
        <f t="shared" si="35"/>
        <v>12.617647058823531</v>
      </c>
      <c r="O37" s="78">
        <f t="shared" si="36"/>
        <v>0.49197811901512645</v>
      </c>
      <c r="P37" s="89">
        <v>200.99999999999997</v>
      </c>
      <c r="Q37" s="75">
        <f t="shared" si="62"/>
        <v>7.4444444444444438</v>
      </c>
      <c r="R37" s="78">
        <f t="shared" si="38"/>
        <v>0.21228283255003383</v>
      </c>
      <c r="S37" s="147">
        <f t="shared" si="39"/>
        <v>-53.146853146853154</v>
      </c>
      <c r="T37" s="152">
        <v>80561.646999999997</v>
      </c>
      <c r="U37" s="73">
        <f t="shared" si="40"/>
        <v>15.649115578865576</v>
      </c>
      <c r="V37" s="78">
        <f t="shared" si="41"/>
        <v>0.51861767141104698</v>
      </c>
      <c r="W37" s="59">
        <v>31224.481</v>
      </c>
      <c r="X37" s="75">
        <f t="shared" si="63"/>
        <v>12.945473051409621</v>
      </c>
      <c r="Y37" s="78">
        <f t="shared" si="43"/>
        <v>0.17099352085996503</v>
      </c>
      <c r="Z37" s="147">
        <f t="shared" si="44"/>
        <v>-61.241506147459972</v>
      </c>
      <c r="AA37" s="152">
        <v>367.48454999999996</v>
      </c>
      <c r="AB37" s="73">
        <f t="shared" si="45"/>
        <v>10.808369117647057</v>
      </c>
      <c r="AC37" s="78">
        <f t="shared" si="46"/>
        <v>0.22154921054559135</v>
      </c>
      <c r="AD37" s="59">
        <v>208.83230100000003</v>
      </c>
      <c r="AE37" s="157">
        <f t="shared" si="64"/>
        <v>7.7345296666666679</v>
      </c>
      <c r="AF37" s="78">
        <f t="shared" si="48"/>
        <v>0.12243515724638375</v>
      </c>
      <c r="AG37" s="147">
        <f t="shared" si="49"/>
        <v>-43.172495006932927</v>
      </c>
      <c r="AH37" s="152">
        <v>126.43548799999996</v>
      </c>
      <c r="AI37" s="73">
        <f t="shared" si="50"/>
        <v>3.7186908235294105</v>
      </c>
      <c r="AJ37" s="76">
        <f t="shared" si="51"/>
        <v>9.6516445673286544E-2</v>
      </c>
      <c r="AK37" s="16">
        <v>135.35792600000002</v>
      </c>
      <c r="AL37" s="75">
        <f t="shared" si="65"/>
        <v>5.0132565185185189</v>
      </c>
      <c r="AM37" s="78">
        <f t="shared" si="53"/>
        <v>0.10171979451600195</v>
      </c>
      <c r="AN37" s="147">
        <f t="shared" si="54"/>
        <v>7.0569095284387702</v>
      </c>
      <c r="AO37" s="152">
        <v>241.04906200000005</v>
      </c>
      <c r="AP37" s="73">
        <f t="shared" si="55"/>
        <v>7.0896782941176486</v>
      </c>
      <c r="AQ37" s="78">
        <f t="shared" si="56"/>
        <v>0.69124970386846374</v>
      </c>
      <c r="AR37" s="59">
        <v>73.474374999999995</v>
      </c>
      <c r="AS37" s="75">
        <f t="shared" si="66"/>
        <v>2.721273148148148</v>
      </c>
      <c r="AT37" s="141">
        <f t="shared" si="58"/>
        <v>0.19595138008615337</v>
      </c>
      <c r="AU37" s="147">
        <f t="shared" si="59"/>
        <v>-69.518912709977698</v>
      </c>
    </row>
    <row r="38" spans="1:47" s="85" customFormat="1" ht="35.1" customHeight="1" x14ac:dyDescent="0.2">
      <c r="A38" s="160">
        <v>80</v>
      </c>
      <c r="B38" s="86" t="s">
        <v>46</v>
      </c>
      <c r="C38" s="84">
        <v>44</v>
      </c>
      <c r="D38" s="77">
        <v>52</v>
      </c>
      <c r="E38" s="154">
        <f t="shared" si="31"/>
        <v>18.181818181818183</v>
      </c>
      <c r="F38" s="84">
        <v>3900.0000000000009</v>
      </c>
      <c r="G38" s="73">
        <f t="shared" si="60"/>
        <v>88.636363636363654</v>
      </c>
      <c r="H38" s="76">
        <f t="shared" si="61"/>
        <v>4.1620421753607015</v>
      </c>
      <c r="I38" s="58">
        <v>14874</v>
      </c>
      <c r="J38" s="75">
        <f t="shared" si="32"/>
        <v>286.03846153846155</v>
      </c>
      <c r="K38" s="78">
        <f t="shared" si="33"/>
        <v>14.836907730673301</v>
      </c>
      <c r="L38" s="147">
        <f t="shared" si="34"/>
        <v>281.38461538461536</v>
      </c>
      <c r="M38" s="84">
        <v>3867.9999999999986</v>
      </c>
      <c r="N38" s="73">
        <f t="shared" si="35"/>
        <v>87.909090909090878</v>
      </c>
      <c r="O38" s="78">
        <f t="shared" si="36"/>
        <v>4.4358306861317205</v>
      </c>
      <c r="P38" s="89">
        <v>14837.999999999998</v>
      </c>
      <c r="Q38" s="75">
        <f t="shared" si="62"/>
        <v>285.34615384615381</v>
      </c>
      <c r="R38" s="78">
        <f t="shared" si="38"/>
        <v>15.670908802872647</v>
      </c>
      <c r="S38" s="147">
        <f t="shared" si="39"/>
        <v>283.60910031023798</v>
      </c>
      <c r="T38" s="152">
        <v>675113.49199999974</v>
      </c>
      <c r="U38" s="73">
        <f t="shared" si="40"/>
        <v>14.54484427783523</v>
      </c>
      <c r="V38" s="78">
        <f t="shared" si="41"/>
        <v>4.3460604418777633</v>
      </c>
      <c r="W38" s="59">
        <v>3128267.5209999997</v>
      </c>
      <c r="X38" s="75">
        <f t="shared" si="63"/>
        <v>17.569009306061016</v>
      </c>
      <c r="Y38" s="78">
        <f t="shared" si="43"/>
        <v>17.131220775380207</v>
      </c>
      <c r="Z38" s="147">
        <f t="shared" si="44"/>
        <v>363.36913097864749</v>
      </c>
      <c r="AA38" s="152">
        <v>996.05102799999997</v>
      </c>
      <c r="AB38" s="73">
        <f t="shared" si="45"/>
        <v>22.637523363636362</v>
      </c>
      <c r="AC38" s="78">
        <f t="shared" si="46"/>
        <v>0.60049958268048198</v>
      </c>
      <c r="AD38" s="59">
        <v>3728.4787809999998</v>
      </c>
      <c r="AE38" s="157">
        <f t="shared" si="64"/>
        <v>71.701515019230769</v>
      </c>
      <c r="AF38" s="78">
        <f t="shared" si="48"/>
        <v>2.1859496048053417</v>
      </c>
      <c r="AG38" s="147">
        <f t="shared" si="49"/>
        <v>274.32608131397865</v>
      </c>
      <c r="AH38" s="152">
        <v>187.16498899999999</v>
      </c>
      <c r="AI38" s="73">
        <f t="shared" si="50"/>
        <v>4.2537497499999999</v>
      </c>
      <c r="AJ38" s="76">
        <f t="shared" si="51"/>
        <v>0.14287523051091303</v>
      </c>
      <c r="AK38" s="16">
        <v>190.10137700000007</v>
      </c>
      <c r="AL38" s="75">
        <f t="shared" si="65"/>
        <v>3.6557957115384627</v>
      </c>
      <c r="AM38" s="78">
        <f t="shared" si="53"/>
        <v>0.14285881571241732</v>
      </c>
      <c r="AN38" s="147">
        <f t="shared" si="54"/>
        <v>1.568876751837428</v>
      </c>
      <c r="AO38" s="152">
        <v>808.88603899999998</v>
      </c>
      <c r="AP38" s="73">
        <f t="shared" si="55"/>
        <v>18.383773613636365</v>
      </c>
      <c r="AQ38" s="78">
        <f t="shared" si="56"/>
        <v>2.3196200403471576</v>
      </c>
      <c r="AR38" s="59">
        <v>3538.3774040000021</v>
      </c>
      <c r="AS38" s="75">
        <f t="shared" si="66"/>
        <v>68.045719307692352</v>
      </c>
      <c r="AT38" s="141">
        <f t="shared" si="58"/>
        <v>9.4366224357738488</v>
      </c>
      <c r="AU38" s="147">
        <f t="shared" si="59"/>
        <v>337.43830816691866</v>
      </c>
    </row>
    <row r="39" spans="1:47" s="85" customFormat="1" ht="35.1" customHeight="1" x14ac:dyDescent="0.2">
      <c r="A39" s="160">
        <v>81</v>
      </c>
      <c r="B39" s="86" t="s">
        <v>47</v>
      </c>
      <c r="C39" s="84">
        <v>56</v>
      </c>
      <c r="D39" s="77">
        <v>56</v>
      </c>
      <c r="E39" s="154">
        <f t="shared" si="31"/>
        <v>0</v>
      </c>
      <c r="F39" s="84">
        <v>3161.0000000000018</v>
      </c>
      <c r="G39" s="73">
        <f t="shared" si="60"/>
        <v>56.446428571428605</v>
      </c>
      <c r="H39" s="76">
        <f t="shared" si="61"/>
        <v>3.3733885426449182</v>
      </c>
      <c r="I39" s="58">
        <v>4041.0000000000005</v>
      </c>
      <c r="J39" s="75">
        <f t="shared" si="32"/>
        <v>72.160714285714292</v>
      </c>
      <c r="K39" s="78">
        <f t="shared" si="33"/>
        <v>4.0309226932668292</v>
      </c>
      <c r="L39" s="147">
        <f t="shared" si="34"/>
        <v>27.839291363492507</v>
      </c>
      <c r="M39" s="84">
        <v>3109.0000000000005</v>
      </c>
      <c r="N39" s="73">
        <f t="shared" si="35"/>
        <v>55.517857142857153</v>
      </c>
      <c r="O39" s="78">
        <f t="shared" si="36"/>
        <v>3.5654078601818839</v>
      </c>
      <c r="P39" s="89">
        <v>4003.0000000000009</v>
      </c>
      <c r="Q39" s="75">
        <f t="shared" si="62"/>
        <v>71.482142857142875</v>
      </c>
      <c r="R39" s="78">
        <f t="shared" si="38"/>
        <v>4.2277023815810235</v>
      </c>
      <c r="S39" s="147">
        <f t="shared" si="39"/>
        <v>28.755226761016417</v>
      </c>
      <c r="T39" s="152">
        <v>364141.94499999989</v>
      </c>
      <c r="U39" s="73">
        <f t="shared" si="40"/>
        <v>9.7604252439155097</v>
      </c>
      <c r="V39" s="78">
        <f t="shared" si="41"/>
        <v>2.3441731222176911</v>
      </c>
      <c r="W39" s="59">
        <v>652125.60899999994</v>
      </c>
      <c r="X39" s="75">
        <f t="shared" si="63"/>
        <v>13.575768361229073</v>
      </c>
      <c r="Y39" s="78">
        <f t="shared" si="43"/>
        <v>3.5712124062481254</v>
      </c>
      <c r="Z39" s="147">
        <f t="shared" si="44"/>
        <v>79.085551102881084</v>
      </c>
      <c r="AA39" s="152">
        <v>668.90702299999998</v>
      </c>
      <c r="AB39" s="73">
        <f t="shared" si="45"/>
        <v>11.944768267857143</v>
      </c>
      <c r="AC39" s="78">
        <f t="shared" si="46"/>
        <v>0.40327089363090701</v>
      </c>
      <c r="AD39" s="59">
        <v>1504.9080899999997</v>
      </c>
      <c r="AE39" s="157">
        <f t="shared" si="64"/>
        <v>26.873358749999994</v>
      </c>
      <c r="AF39" s="78">
        <f t="shared" si="48"/>
        <v>0.88230440290223577</v>
      </c>
      <c r="AG39" s="147">
        <f t="shared" si="49"/>
        <v>124.98015991080419</v>
      </c>
      <c r="AH39" s="152">
        <v>206.33936100000005</v>
      </c>
      <c r="AI39" s="73">
        <f t="shared" si="50"/>
        <v>3.6846314464285723</v>
      </c>
      <c r="AJ39" s="76">
        <f t="shared" si="51"/>
        <v>0.15751227793115469</v>
      </c>
      <c r="AK39" s="16">
        <v>645.5733029999999</v>
      </c>
      <c r="AL39" s="75">
        <f t="shared" si="65"/>
        <v>11.528094696428569</v>
      </c>
      <c r="AM39" s="78">
        <f t="shared" si="53"/>
        <v>0.4851402918671836</v>
      </c>
      <c r="AN39" s="147">
        <f t="shared" si="54"/>
        <v>212.86968219311282</v>
      </c>
      <c r="AO39" s="152">
        <v>462.56766199999998</v>
      </c>
      <c r="AP39" s="73">
        <f t="shared" si="55"/>
        <v>8.2601368214285706</v>
      </c>
      <c r="AQ39" s="78">
        <f t="shared" si="56"/>
        <v>1.3264924440014108</v>
      </c>
      <c r="AR39" s="59">
        <v>859.33478699999978</v>
      </c>
      <c r="AS39" s="75">
        <f t="shared" si="66"/>
        <v>15.345264053571425</v>
      </c>
      <c r="AT39" s="141">
        <f t="shared" si="58"/>
        <v>2.2917899943849895</v>
      </c>
      <c r="AU39" s="147">
        <f t="shared" si="59"/>
        <v>85.774937937619981</v>
      </c>
    </row>
    <row r="40" spans="1:47" s="85" customFormat="1" ht="35.1" customHeight="1" x14ac:dyDescent="0.2">
      <c r="A40" s="160">
        <v>82</v>
      </c>
      <c r="B40" s="86" t="s">
        <v>48</v>
      </c>
      <c r="C40" s="84">
        <v>74</v>
      </c>
      <c r="D40" s="77">
        <v>63</v>
      </c>
      <c r="E40" s="154">
        <f t="shared" si="31"/>
        <v>-14.864864864864865</v>
      </c>
      <c r="F40" s="84">
        <v>603</v>
      </c>
      <c r="G40" s="73">
        <f t="shared" si="60"/>
        <v>8.1486486486486491</v>
      </c>
      <c r="H40" s="76">
        <f t="shared" si="61"/>
        <v>0.64351575172884679</v>
      </c>
      <c r="I40" s="58">
        <v>629.00000000000011</v>
      </c>
      <c r="J40" s="75">
        <f t="shared" si="32"/>
        <v>9.984126984126986</v>
      </c>
      <c r="K40" s="78">
        <f t="shared" si="33"/>
        <v>0.62743142144638353</v>
      </c>
      <c r="L40" s="147">
        <f t="shared" si="34"/>
        <v>4.3117744610282109</v>
      </c>
      <c r="M40" s="84">
        <v>525</v>
      </c>
      <c r="N40" s="73">
        <f t="shared" si="35"/>
        <v>7.0945945945945947</v>
      </c>
      <c r="O40" s="78">
        <f t="shared" si="36"/>
        <v>0.60207112466886092</v>
      </c>
      <c r="P40" s="89">
        <v>574.99999999999989</v>
      </c>
      <c r="Q40" s="75">
        <f t="shared" si="62"/>
        <v>9.1269841269841248</v>
      </c>
      <c r="R40" s="78">
        <f t="shared" si="38"/>
        <v>0.607276759782435</v>
      </c>
      <c r="S40" s="147">
        <f t="shared" si="39"/>
        <v>9.5238095238095024</v>
      </c>
      <c r="T40" s="152">
        <v>86440.564000000013</v>
      </c>
      <c r="U40" s="73">
        <f t="shared" si="40"/>
        <v>13.720724444444448</v>
      </c>
      <c r="V40" s="78">
        <f t="shared" si="41"/>
        <v>0.55646335057099305</v>
      </c>
      <c r="W40" s="59">
        <v>95879.869000000006</v>
      </c>
      <c r="X40" s="75">
        <f t="shared" si="63"/>
        <v>13.895633188405801</v>
      </c>
      <c r="Y40" s="78">
        <f t="shared" si="43"/>
        <v>0.52506353524025628</v>
      </c>
      <c r="Z40" s="147">
        <f t="shared" si="44"/>
        <v>10.919994691381225</v>
      </c>
      <c r="AA40" s="152">
        <v>661.43563899999992</v>
      </c>
      <c r="AB40" s="73">
        <f t="shared" si="45"/>
        <v>8.938319445945945</v>
      </c>
      <c r="AC40" s="78">
        <f t="shared" si="46"/>
        <v>0.39876654310274745</v>
      </c>
      <c r="AD40" s="59">
        <v>381.22315800000024</v>
      </c>
      <c r="AE40" s="157">
        <f t="shared" si="64"/>
        <v>6.0511612380952418</v>
      </c>
      <c r="AF40" s="78">
        <f t="shared" si="48"/>
        <v>0.22350525791358791</v>
      </c>
      <c r="AG40" s="147">
        <f t="shared" si="49"/>
        <v>-42.364285272508532</v>
      </c>
      <c r="AH40" s="152">
        <v>475.93715300000008</v>
      </c>
      <c r="AI40" s="73">
        <f t="shared" si="50"/>
        <v>6.4315831486486497</v>
      </c>
      <c r="AJ40" s="76">
        <f t="shared" si="51"/>
        <v>0.36331383773694287</v>
      </c>
      <c r="AK40" s="16">
        <v>142.073205</v>
      </c>
      <c r="AL40" s="75">
        <f t="shared" si="65"/>
        <v>2.255130238095238</v>
      </c>
      <c r="AM40" s="78">
        <f t="shared" si="53"/>
        <v>0.10676624299658535</v>
      </c>
      <c r="AN40" s="147">
        <f t="shared" si="54"/>
        <v>-70.148746719086247</v>
      </c>
      <c r="AO40" s="152">
        <v>185.49848600000007</v>
      </c>
      <c r="AP40" s="73">
        <f t="shared" si="55"/>
        <v>2.5067362972972984</v>
      </c>
      <c r="AQ40" s="78">
        <f t="shared" si="56"/>
        <v>0.531948859089725</v>
      </c>
      <c r="AR40" s="59">
        <v>239.14995300000004</v>
      </c>
      <c r="AS40" s="75">
        <f t="shared" si="66"/>
        <v>3.7960310000000006</v>
      </c>
      <c r="AT40" s="141">
        <f t="shared" si="58"/>
        <v>0.63779737272877413</v>
      </c>
      <c r="AU40" s="147">
        <f t="shared" si="59"/>
        <v>28.922859780106208</v>
      </c>
    </row>
    <row r="41" spans="1:47" s="85" customFormat="1" ht="35.1" customHeight="1" x14ac:dyDescent="0.2">
      <c r="A41" s="160">
        <v>90</v>
      </c>
      <c r="B41" s="86" t="s">
        <v>49</v>
      </c>
      <c r="C41" s="84">
        <v>65</v>
      </c>
      <c r="D41" s="77">
        <v>61</v>
      </c>
      <c r="E41" s="154">
        <f t="shared" si="31"/>
        <v>-6.1538461538461533</v>
      </c>
      <c r="F41" s="84">
        <v>1078</v>
      </c>
      <c r="G41" s="73">
        <f t="shared" si="60"/>
        <v>16.584615384615386</v>
      </c>
      <c r="H41" s="76">
        <f t="shared" si="61"/>
        <v>1.1504311448817526</v>
      </c>
      <c r="I41" s="58">
        <v>938.99999999999989</v>
      </c>
      <c r="J41" s="75">
        <f t="shared" si="32"/>
        <v>15.393442622950818</v>
      </c>
      <c r="K41" s="78">
        <f t="shared" si="33"/>
        <v>0.9366583541147121</v>
      </c>
      <c r="L41" s="147">
        <f t="shared" si="34"/>
        <v>-12.894248608534333</v>
      </c>
      <c r="M41" s="84">
        <v>964.99999999999989</v>
      </c>
      <c r="N41" s="73">
        <f t="shared" si="35"/>
        <v>14.846153846153845</v>
      </c>
      <c r="O41" s="78">
        <f t="shared" si="36"/>
        <v>1.1066640672484775</v>
      </c>
      <c r="P41" s="89">
        <v>838.99999999999989</v>
      </c>
      <c r="Q41" s="75">
        <f t="shared" si="62"/>
        <v>13.754098360655735</v>
      </c>
      <c r="R41" s="78">
        <f t="shared" si="38"/>
        <v>0.88609600253471832</v>
      </c>
      <c r="S41" s="147">
        <f t="shared" si="39"/>
        <v>-13.056994818652852</v>
      </c>
      <c r="T41" s="152">
        <v>55471.26</v>
      </c>
      <c r="U41" s="73">
        <f t="shared" si="40"/>
        <v>4.7902642487046636</v>
      </c>
      <c r="V41" s="78">
        <f t="shared" si="41"/>
        <v>0.35709766076948202</v>
      </c>
      <c r="W41" s="59">
        <v>51086.339000000007</v>
      </c>
      <c r="X41" s="75">
        <f t="shared" si="63"/>
        <v>5.0741298172427509</v>
      </c>
      <c r="Y41" s="78">
        <f t="shared" si="43"/>
        <v>0.27976231129208345</v>
      </c>
      <c r="Z41" s="147">
        <f t="shared" si="44"/>
        <v>-7.9048519900214895</v>
      </c>
      <c r="AA41" s="152">
        <v>171.04053300000004</v>
      </c>
      <c r="AB41" s="73">
        <f t="shared" si="45"/>
        <v>2.6313928153846158</v>
      </c>
      <c r="AC41" s="78">
        <f t="shared" si="46"/>
        <v>0.1031169747338961</v>
      </c>
      <c r="AD41" s="59">
        <v>82.921645999999996</v>
      </c>
      <c r="AE41" s="157">
        <f t="shared" si="64"/>
        <v>1.3593712459016394</v>
      </c>
      <c r="AF41" s="78">
        <f t="shared" si="48"/>
        <v>4.8615682145545895E-2</v>
      </c>
      <c r="AG41" s="147">
        <f t="shared" si="49"/>
        <v>-51.519300983469236</v>
      </c>
      <c r="AH41" s="152">
        <v>31.712926</v>
      </c>
      <c r="AI41" s="73">
        <f t="shared" si="50"/>
        <v>0.48789116923076925</v>
      </c>
      <c r="AJ41" s="76">
        <f t="shared" si="51"/>
        <v>2.4208542615977859E-2</v>
      </c>
      <c r="AK41" s="16">
        <v>14.109009000000002</v>
      </c>
      <c r="AL41" s="75">
        <f t="shared" si="65"/>
        <v>0.23129522950819675</v>
      </c>
      <c r="AM41" s="78">
        <f t="shared" si="53"/>
        <v>1.0602744432597335E-2</v>
      </c>
      <c r="AN41" s="147">
        <f t="shared" si="54"/>
        <v>-55.510226334838976</v>
      </c>
      <c r="AO41" s="152">
        <v>139.327607</v>
      </c>
      <c r="AP41" s="73">
        <f t="shared" si="55"/>
        <v>2.1435016461538461</v>
      </c>
      <c r="AQ41" s="78">
        <f t="shared" si="56"/>
        <v>0.39954591102889953</v>
      </c>
      <c r="AR41" s="59">
        <v>68.812636999999995</v>
      </c>
      <c r="AS41" s="75">
        <f t="shared" si="66"/>
        <v>1.1280760163934425</v>
      </c>
      <c r="AT41" s="141">
        <f t="shared" si="58"/>
        <v>0.18351882799299077</v>
      </c>
      <c r="AU41" s="147">
        <f t="shared" si="59"/>
        <v>-50.610910155085065</v>
      </c>
    </row>
    <row r="42" spans="1:47" s="85" customFormat="1" ht="35.1" customHeight="1" x14ac:dyDescent="0.2">
      <c r="A42" s="160">
        <v>92</v>
      </c>
      <c r="B42" s="86" t="s">
        <v>50</v>
      </c>
      <c r="C42" s="84">
        <v>18</v>
      </c>
      <c r="D42" s="77">
        <v>8</v>
      </c>
      <c r="E42" s="154">
        <f t="shared" si="31"/>
        <v>-55.555555555555557</v>
      </c>
      <c r="F42" s="84">
        <v>41</v>
      </c>
      <c r="G42" s="73">
        <f t="shared" si="60"/>
        <v>2.2777777777777777</v>
      </c>
      <c r="H42" s="76">
        <f t="shared" si="61"/>
        <v>4.3754802356356079E-2</v>
      </c>
      <c r="I42" s="58">
        <v>15</v>
      </c>
      <c r="J42" s="75">
        <f t="shared" si="32"/>
        <v>1.875</v>
      </c>
      <c r="K42" s="78">
        <f t="shared" si="33"/>
        <v>1.496259351620946E-2</v>
      </c>
      <c r="L42" s="147">
        <f t="shared" si="34"/>
        <v>-63.41463414634147</v>
      </c>
      <c r="M42" s="84">
        <v>17.000000000000004</v>
      </c>
      <c r="N42" s="73">
        <f t="shared" si="35"/>
        <v>0.94444444444444464</v>
      </c>
      <c r="O42" s="78">
        <f t="shared" si="36"/>
        <v>1.9495636417848836E-2</v>
      </c>
      <c r="P42" s="89">
        <v>2.0000000000000004</v>
      </c>
      <c r="Q42" s="75">
        <f t="shared" si="62"/>
        <v>0.25000000000000006</v>
      </c>
      <c r="R42" s="78">
        <f t="shared" si="38"/>
        <v>2.1122669905476012E-3</v>
      </c>
      <c r="S42" s="147">
        <f t="shared" si="39"/>
        <v>-88.235294117647058</v>
      </c>
      <c r="T42" s="152">
        <v>1849.4079999999999</v>
      </c>
      <c r="U42" s="73">
        <f t="shared" si="40"/>
        <v>9.0657254901960762</v>
      </c>
      <c r="V42" s="78">
        <f t="shared" si="41"/>
        <v>1.1905611493381728E-2</v>
      </c>
      <c r="W42" s="59">
        <v>246.84</v>
      </c>
      <c r="X42" s="75">
        <f t="shared" si="63"/>
        <v>10.284999999999998</v>
      </c>
      <c r="Y42" s="78">
        <f t="shared" si="43"/>
        <v>1.3517611610285457E-3</v>
      </c>
      <c r="Z42" s="147">
        <f t="shared" si="44"/>
        <v>-86.653026265702323</v>
      </c>
      <c r="AA42" s="152">
        <v>37.573666000000003</v>
      </c>
      <c r="AB42" s="73">
        <f t="shared" si="45"/>
        <v>2.0874258888888892</v>
      </c>
      <c r="AC42" s="78">
        <f t="shared" si="46"/>
        <v>2.2652424543028349E-2</v>
      </c>
      <c r="AD42" s="59">
        <v>8.772729</v>
      </c>
      <c r="AE42" s="157">
        <f t="shared" si="64"/>
        <v>1.096591125</v>
      </c>
      <c r="AF42" s="78">
        <f t="shared" si="48"/>
        <v>5.1433157105083603E-3</v>
      </c>
      <c r="AG42" s="147">
        <f t="shared" si="49"/>
        <v>-76.65192158784825</v>
      </c>
      <c r="AH42" s="152">
        <v>29.817031</v>
      </c>
      <c r="AI42" s="73">
        <f t="shared" si="50"/>
        <v>1.6565017222222223</v>
      </c>
      <c r="AJ42" s="76">
        <f t="shared" si="51"/>
        <v>2.2761282438758031E-2</v>
      </c>
      <c r="AK42" s="16">
        <v>6.4290979999999998</v>
      </c>
      <c r="AL42" s="75">
        <f t="shared" si="65"/>
        <v>0.80363724999999997</v>
      </c>
      <c r="AM42" s="78">
        <f t="shared" si="53"/>
        <v>4.8313870255609487E-3</v>
      </c>
      <c r="AN42" s="147">
        <f t="shared" si="54"/>
        <v>-78.438168441385059</v>
      </c>
      <c r="AO42" s="152">
        <v>7.7566350000000002</v>
      </c>
      <c r="AP42" s="73">
        <f t="shared" si="55"/>
        <v>0.43092416666666666</v>
      </c>
      <c r="AQ42" s="78">
        <f t="shared" si="56"/>
        <v>2.2243486874741543E-2</v>
      </c>
      <c r="AR42" s="59">
        <v>2.3436309999999998</v>
      </c>
      <c r="AS42" s="75">
        <f t="shared" si="66"/>
        <v>0.29295387499999997</v>
      </c>
      <c r="AT42" s="141">
        <f t="shared" si="58"/>
        <v>6.2503114706684024E-3</v>
      </c>
      <c r="AU42" s="147">
        <f t="shared" si="59"/>
        <v>-69.78546753843645</v>
      </c>
    </row>
    <row r="43" spans="1:47" s="85" customFormat="1" ht="35.1" customHeight="1" x14ac:dyDescent="0.2">
      <c r="A43" s="160">
        <v>93</v>
      </c>
      <c r="B43" s="15" t="s">
        <v>51</v>
      </c>
      <c r="C43" s="84">
        <v>103</v>
      </c>
      <c r="D43" s="77">
        <v>87</v>
      </c>
      <c r="E43" s="154">
        <f t="shared" si="31"/>
        <v>-15.533980582524272</v>
      </c>
      <c r="F43" s="84">
        <v>2461.9999999999995</v>
      </c>
      <c r="G43" s="73">
        <f t="shared" si="60"/>
        <v>23.902912621359217</v>
      </c>
      <c r="H43" s="76">
        <f t="shared" si="61"/>
        <v>2.6274225219841134</v>
      </c>
      <c r="I43" s="58">
        <v>2613</v>
      </c>
      <c r="J43" s="75">
        <f t="shared" si="32"/>
        <v>30.03448275862069</v>
      </c>
      <c r="K43" s="78">
        <f t="shared" si="33"/>
        <v>2.6064837905236882</v>
      </c>
      <c r="L43" s="147">
        <f t="shared" si="34"/>
        <v>6.1332250203087124</v>
      </c>
      <c r="M43" s="84">
        <v>2300.0000000000005</v>
      </c>
      <c r="N43" s="73">
        <f t="shared" si="35"/>
        <v>22.330097087378647</v>
      </c>
      <c r="O43" s="78">
        <f t="shared" si="36"/>
        <v>2.6376449271207245</v>
      </c>
      <c r="P43" s="89">
        <v>2490</v>
      </c>
      <c r="Q43" s="75">
        <f t="shared" si="62"/>
        <v>28.620689655172413</v>
      </c>
      <c r="R43" s="78">
        <f t="shared" si="38"/>
        <v>2.6297724032317626</v>
      </c>
      <c r="S43" s="147">
        <f t="shared" si="39"/>
        <v>8.2608695652173694</v>
      </c>
      <c r="T43" s="152">
        <v>429710.70500000002</v>
      </c>
      <c r="U43" s="73">
        <f t="shared" si="40"/>
        <v>15.569228442028981</v>
      </c>
      <c r="V43" s="78">
        <f t="shared" si="41"/>
        <v>2.7662736985441643</v>
      </c>
      <c r="W43" s="59">
        <v>468067.07999999996</v>
      </c>
      <c r="X43" s="75">
        <f t="shared" si="63"/>
        <v>15.664895582329315</v>
      </c>
      <c r="Y43" s="78">
        <f t="shared" si="43"/>
        <v>2.5632591942150427</v>
      </c>
      <c r="Z43" s="147">
        <f t="shared" si="44"/>
        <v>8.926092497509444</v>
      </c>
      <c r="AA43" s="152">
        <v>1633.2497610000003</v>
      </c>
      <c r="AB43" s="73">
        <f t="shared" si="45"/>
        <v>15.856793796116508</v>
      </c>
      <c r="AC43" s="78">
        <f t="shared" si="46"/>
        <v>0.98465417164701441</v>
      </c>
      <c r="AD43" s="59">
        <v>1420.0980779999998</v>
      </c>
      <c r="AE43" s="157">
        <f t="shared" si="64"/>
        <v>16.3229664137931</v>
      </c>
      <c r="AF43" s="78">
        <f t="shared" si="48"/>
        <v>0.83258160089524313</v>
      </c>
      <c r="AG43" s="147">
        <f t="shared" si="49"/>
        <v>-13.050770806143742</v>
      </c>
      <c r="AH43" s="152">
        <v>781.81750399999964</v>
      </c>
      <c r="AI43" s="73">
        <f t="shared" si="50"/>
        <v>7.5904612038834918</v>
      </c>
      <c r="AJ43" s="76">
        <f t="shared" si="51"/>
        <v>0.59681223875404721</v>
      </c>
      <c r="AK43" s="16">
        <v>784.30797799999993</v>
      </c>
      <c r="AL43" s="75">
        <f t="shared" si="65"/>
        <v>9.0150342298850568</v>
      </c>
      <c r="AM43" s="78">
        <f t="shared" si="53"/>
        <v>0.58939767117457864</v>
      </c>
      <c r="AN43" s="147">
        <f t="shared" si="54"/>
        <v>0.31854927617485163</v>
      </c>
      <c r="AO43" s="152">
        <v>851.43225700000039</v>
      </c>
      <c r="AP43" s="73">
        <f t="shared" si="55"/>
        <v>8.2663325922330131</v>
      </c>
      <c r="AQ43" s="78">
        <f t="shared" si="56"/>
        <v>2.4416286486744672</v>
      </c>
      <c r="AR43" s="59">
        <v>635.79010000000017</v>
      </c>
      <c r="AS43" s="75">
        <f t="shared" si="66"/>
        <v>7.307932183908048</v>
      </c>
      <c r="AT43" s="141">
        <f t="shared" si="58"/>
        <v>1.6956108512677175</v>
      </c>
      <c r="AU43" s="147">
        <f t="shared" si="59"/>
        <v>-25.326989343792281</v>
      </c>
    </row>
    <row r="44" spans="1:47" s="85" customFormat="1" ht="35.1" customHeight="1" x14ac:dyDescent="0.2">
      <c r="A44" s="160">
        <v>95</v>
      </c>
      <c r="B44" s="15" t="s">
        <v>52</v>
      </c>
      <c r="C44" s="84">
        <v>161</v>
      </c>
      <c r="D44" s="77">
        <v>82</v>
      </c>
      <c r="E44" s="154">
        <f t="shared" si="31"/>
        <v>-49.068322981366457</v>
      </c>
      <c r="F44" s="84">
        <v>822</v>
      </c>
      <c r="G44" s="73">
        <f t="shared" si="60"/>
        <v>5.1055900621118013</v>
      </c>
      <c r="H44" s="76">
        <f t="shared" si="61"/>
        <v>0.8772304277298707</v>
      </c>
      <c r="I44" s="58">
        <v>366.00000000000011</v>
      </c>
      <c r="J44" s="75">
        <f t="shared" si="32"/>
        <v>4.4634146341463428</v>
      </c>
      <c r="K44" s="78">
        <f t="shared" si="33"/>
        <v>0.36508728179551098</v>
      </c>
      <c r="L44" s="147">
        <f t="shared" si="34"/>
        <v>-55.474452554744509</v>
      </c>
      <c r="M44" s="84">
        <v>621.00000000000011</v>
      </c>
      <c r="N44" s="73">
        <f t="shared" si="35"/>
        <v>3.8571428571428577</v>
      </c>
      <c r="O44" s="78">
        <f t="shared" si="36"/>
        <v>0.71216413032259562</v>
      </c>
      <c r="P44" s="89">
        <v>267.99999999999989</v>
      </c>
      <c r="Q44" s="75">
        <f t="shared" si="62"/>
        <v>3.2682926829268277</v>
      </c>
      <c r="R44" s="78">
        <f t="shared" si="38"/>
        <v>0.28304377673337838</v>
      </c>
      <c r="S44" s="147">
        <f t="shared" si="39"/>
        <v>-56.84380032206122</v>
      </c>
      <c r="T44" s="152">
        <v>106277.70100000002</v>
      </c>
      <c r="U44" s="73">
        <f t="shared" si="40"/>
        <v>14.261634594739666</v>
      </c>
      <c r="V44" s="78">
        <f t="shared" si="41"/>
        <v>0.68416542943243841</v>
      </c>
      <c r="W44" s="59">
        <v>41827.791000000005</v>
      </c>
      <c r="X44" s="75">
        <f t="shared" si="63"/>
        <v>13.006153917910455</v>
      </c>
      <c r="Y44" s="78">
        <f t="shared" si="43"/>
        <v>0.22906005236355276</v>
      </c>
      <c r="Z44" s="147">
        <f t="shared" si="44"/>
        <v>-60.642928284645521</v>
      </c>
      <c r="AA44" s="152">
        <v>454.42832600000037</v>
      </c>
      <c r="AB44" s="73">
        <f t="shared" si="45"/>
        <v>2.8225361863354061</v>
      </c>
      <c r="AC44" s="78">
        <f t="shared" si="46"/>
        <v>0.273965903804268</v>
      </c>
      <c r="AD44" s="59">
        <v>390.97979600000014</v>
      </c>
      <c r="AE44" s="157">
        <f t="shared" si="64"/>
        <v>4.7680462926829286</v>
      </c>
      <c r="AF44" s="78">
        <f t="shared" si="48"/>
        <v>0.22922542429592371</v>
      </c>
      <c r="AG44" s="147">
        <f t="shared" si="49"/>
        <v>-13.962274437971585</v>
      </c>
      <c r="AH44" s="152">
        <v>250.46709200000004</v>
      </c>
      <c r="AI44" s="73">
        <f t="shared" si="50"/>
        <v>1.5556962236024847</v>
      </c>
      <c r="AJ44" s="76">
        <f t="shared" si="51"/>
        <v>0.19119785006851933</v>
      </c>
      <c r="AK44" s="16">
        <v>313.13115600000003</v>
      </c>
      <c r="AL44" s="75">
        <f t="shared" si="65"/>
        <v>3.8186726341463419</v>
      </c>
      <c r="AM44" s="78">
        <f t="shared" si="53"/>
        <v>0.23531416139516018</v>
      </c>
      <c r="AN44" s="147">
        <f t="shared" si="54"/>
        <v>25.018881123113761</v>
      </c>
      <c r="AO44" s="152">
        <v>203.96123399999996</v>
      </c>
      <c r="AP44" s="73">
        <f t="shared" si="55"/>
        <v>1.266839962732919</v>
      </c>
      <c r="AQ44" s="78">
        <f t="shared" si="56"/>
        <v>0.58489396902588398</v>
      </c>
      <c r="AR44" s="59">
        <v>77.848640000000017</v>
      </c>
      <c r="AS44" s="75">
        <f t="shared" si="66"/>
        <v>0.94937365853658562</v>
      </c>
      <c r="AT44" s="141">
        <f t="shared" si="58"/>
        <v>0.20761726038268619</v>
      </c>
      <c r="AU44" s="147">
        <f t="shared" si="59"/>
        <v>-61.831648851467513</v>
      </c>
    </row>
    <row r="45" spans="1:47" s="85" customFormat="1" ht="35.1" customHeight="1" x14ac:dyDescent="0.2">
      <c r="A45" s="160">
        <v>96</v>
      </c>
      <c r="B45" s="15" t="s">
        <v>53</v>
      </c>
      <c r="C45" s="84">
        <v>192</v>
      </c>
      <c r="D45" s="77">
        <v>147</v>
      </c>
      <c r="E45" s="154">
        <f t="shared" si="31"/>
        <v>-23.4375</v>
      </c>
      <c r="F45" s="84">
        <v>1555.9999999999991</v>
      </c>
      <c r="G45" s="73">
        <f t="shared" si="60"/>
        <v>8.1041666666666625</v>
      </c>
      <c r="H45" s="76">
        <f t="shared" si="61"/>
        <v>1.660548108938781</v>
      </c>
      <c r="I45" s="58">
        <v>1469.0000000000005</v>
      </c>
      <c r="J45" s="75">
        <f t="shared" si="32"/>
        <v>9.9931972789115679</v>
      </c>
      <c r="K45" s="78">
        <f t="shared" si="33"/>
        <v>1.4653366583541136</v>
      </c>
      <c r="L45" s="147">
        <f t="shared" si="34"/>
        <v>-5.5912596401027432</v>
      </c>
      <c r="M45" s="84">
        <v>1314.9999999999995</v>
      </c>
      <c r="N45" s="73">
        <f t="shared" si="35"/>
        <v>6.8489583333333313</v>
      </c>
      <c r="O45" s="78">
        <f t="shared" si="36"/>
        <v>1.5080448170277179</v>
      </c>
      <c r="P45" s="89">
        <v>1312.9999999999993</v>
      </c>
      <c r="Q45" s="75">
        <f t="shared" si="62"/>
        <v>8.9319727891156422</v>
      </c>
      <c r="R45" s="78">
        <f t="shared" si="38"/>
        <v>1.3867032792944991</v>
      </c>
      <c r="S45" s="147">
        <f t="shared" si="39"/>
        <v>-0.15209125475286905</v>
      </c>
      <c r="T45" s="152">
        <v>198223.23599999986</v>
      </c>
      <c r="U45" s="73">
        <f t="shared" si="40"/>
        <v>12.561675285171098</v>
      </c>
      <c r="V45" s="78">
        <f t="shared" si="41"/>
        <v>1.2760671721853247</v>
      </c>
      <c r="W45" s="59">
        <v>199386.32700000008</v>
      </c>
      <c r="X45" s="75">
        <f t="shared" si="63"/>
        <v>12.654628522467641</v>
      </c>
      <c r="Y45" s="78">
        <f t="shared" si="43"/>
        <v>1.0918922900613246</v>
      </c>
      <c r="Z45" s="147">
        <f t="shared" si="44"/>
        <v>0.58675815382219842</v>
      </c>
      <c r="AA45" s="152">
        <v>582.65114999999957</v>
      </c>
      <c r="AB45" s="73">
        <f t="shared" si="45"/>
        <v>3.0346414062499978</v>
      </c>
      <c r="AC45" s="78">
        <f t="shared" si="46"/>
        <v>0.35126892356693867</v>
      </c>
      <c r="AD45" s="59">
        <v>560.37730999999962</v>
      </c>
      <c r="AE45" s="157">
        <f t="shared" si="64"/>
        <v>3.8120905442176847</v>
      </c>
      <c r="AF45" s="78">
        <f t="shared" si="48"/>
        <v>0.32854057412869037</v>
      </c>
      <c r="AG45" s="147">
        <f t="shared" si="49"/>
        <v>-3.8228432227414233</v>
      </c>
      <c r="AH45" s="152">
        <v>243.65567999999993</v>
      </c>
      <c r="AI45" s="73">
        <f t="shared" si="50"/>
        <v>1.2690399999999997</v>
      </c>
      <c r="AJ45" s="76">
        <f t="shared" si="51"/>
        <v>0.18599825550329424</v>
      </c>
      <c r="AK45" s="16">
        <v>205.15666399999995</v>
      </c>
      <c r="AL45" s="75">
        <f t="shared" si="65"/>
        <v>1.3956235646258499</v>
      </c>
      <c r="AM45" s="78">
        <f t="shared" si="53"/>
        <v>0.15417267626920086</v>
      </c>
      <c r="AN45" s="147">
        <f t="shared" si="54"/>
        <v>-15.800582198617324</v>
      </c>
      <c r="AO45" s="152">
        <v>338.99547000000001</v>
      </c>
      <c r="AP45" s="73">
        <f t="shared" si="55"/>
        <v>1.7656014062500001</v>
      </c>
      <c r="AQ45" s="78">
        <f t="shared" si="56"/>
        <v>0.97212789921684351</v>
      </c>
      <c r="AR45" s="59">
        <v>355.22064599999999</v>
      </c>
      <c r="AS45" s="75">
        <f t="shared" si="66"/>
        <v>2.4164669795918368</v>
      </c>
      <c r="AT45" s="141">
        <f t="shared" si="58"/>
        <v>0.94735036288222851</v>
      </c>
      <c r="AU45" s="147">
        <f t="shared" si="59"/>
        <v>4.7862515684944036</v>
      </c>
    </row>
    <row r="46" spans="1:47" s="7" customFormat="1" ht="28.5" customHeight="1" x14ac:dyDescent="0.2">
      <c r="A46" s="190"/>
      <c r="B46" s="191"/>
      <c r="C46" s="164"/>
      <c r="D46" s="165"/>
      <c r="E46" s="166"/>
      <c r="F46" s="164"/>
      <c r="G46" s="167"/>
      <c r="H46" s="113"/>
      <c r="I46" s="164"/>
      <c r="J46" s="167"/>
      <c r="K46" s="113"/>
      <c r="L46" s="168"/>
      <c r="M46" s="164"/>
      <c r="N46" s="95"/>
      <c r="O46" s="113"/>
      <c r="P46" s="169"/>
      <c r="Q46" s="167"/>
      <c r="R46" s="113"/>
      <c r="S46" s="168"/>
      <c r="T46" s="170"/>
      <c r="U46" s="167"/>
      <c r="V46" s="113"/>
      <c r="W46" s="171"/>
      <c r="X46" s="167"/>
      <c r="Y46" s="113"/>
      <c r="Z46" s="168"/>
      <c r="AA46" s="170"/>
      <c r="AB46" s="167"/>
      <c r="AC46" s="113"/>
      <c r="AD46" s="171"/>
      <c r="AE46" s="172"/>
      <c r="AF46" s="113"/>
      <c r="AG46" s="168"/>
      <c r="AH46" s="170"/>
      <c r="AI46" s="167"/>
      <c r="AJ46" s="173"/>
      <c r="AK46" s="170"/>
      <c r="AL46" s="167"/>
      <c r="AM46" s="113"/>
      <c r="AN46" s="168"/>
      <c r="AO46" s="170"/>
      <c r="AP46" s="167"/>
      <c r="AQ46" s="113"/>
      <c r="AR46" s="171"/>
      <c r="AS46" s="167"/>
      <c r="AT46" s="142"/>
      <c r="AU46" s="168"/>
    </row>
    <row r="47" spans="1:47" s="7" customFormat="1" ht="28.5" customHeight="1" x14ac:dyDescent="0.2">
      <c r="A47" s="174"/>
      <c r="B47" s="15"/>
      <c r="C47" s="10"/>
      <c r="D47" s="11"/>
      <c r="E47" s="175"/>
      <c r="F47" s="10"/>
      <c r="G47" s="73"/>
      <c r="H47" s="78"/>
      <c r="I47" s="10"/>
      <c r="J47" s="73"/>
      <c r="K47" s="78"/>
      <c r="L47" s="176"/>
      <c r="M47" s="10"/>
      <c r="N47" s="102"/>
      <c r="O47" s="78"/>
      <c r="P47" s="177"/>
      <c r="Q47" s="73"/>
      <c r="R47" s="78"/>
      <c r="S47" s="176"/>
      <c r="T47" s="6"/>
      <c r="U47" s="73"/>
      <c r="V47" s="78"/>
      <c r="W47" s="178"/>
      <c r="X47" s="73"/>
      <c r="Y47" s="78"/>
      <c r="Z47" s="176"/>
      <c r="AA47" s="6"/>
      <c r="AB47" s="73"/>
      <c r="AC47" s="78"/>
      <c r="AD47" s="178"/>
      <c r="AE47" s="179"/>
      <c r="AF47" s="78"/>
      <c r="AG47" s="176"/>
      <c r="AH47" s="6"/>
      <c r="AI47" s="73"/>
      <c r="AJ47" s="74"/>
      <c r="AK47" s="6"/>
      <c r="AL47" s="73"/>
      <c r="AM47" s="78"/>
      <c r="AN47" s="176"/>
      <c r="AO47" s="6"/>
      <c r="AP47" s="73"/>
      <c r="AQ47" s="78"/>
      <c r="AR47" s="178"/>
      <c r="AS47" s="73"/>
      <c r="AT47" s="141"/>
      <c r="AU47" s="176"/>
    </row>
    <row r="48" spans="1:47" s="7" customFormat="1" ht="28.5" customHeight="1" x14ac:dyDescent="0.2">
      <c r="A48" s="174"/>
      <c r="B48" s="15"/>
      <c r="C48" s="10"/>
      <c r="D48" s="11"/>
      <c r="E48" s="175"/>
      <c r="F48" s="10"/>
      <c r="G48" s="73"/>
      <c r="H48" s="78"/>
      <c r="I48" s="10"/>
      <c r="J48" s="73"/>
      <c r="K48" s="78"/>
      <c r="L48" s="176"/>
      <c r="M48" s="10"/>
      <c r="N48" s="102"/>
      <c r="O48" s="78"/>
      <c r="P48" s="177"/>
      <c r="Q48" s="73"/>
      <c r="R48" s="78"/>
      <c r="S48" s="176"/>
      <c r="T48" s="6"/>
      <c r="U48" s="73"/>
      <c r="V48" s="78"/>
      <c r="W48" s="178"/>
      <c r="X48" s="73"/>
      <c r="Y48" s="78"/>
      <c r="Z48" s="176"/>
      <c r="AA48" s="6"/>
      <c r="AB48" s="73"/>
      <c r="AC48" s="78"/>
      <c r="AD48" s="178"/>
      <c r="AE48" s="179"/>
      <c r="AF48" s="78"/>
      <c r="AG48" s="176"/>
      <c r="AH48" s="6"/>
      <c r="AI48" s="73"/>
      <c r="AJ48" s="74"/>
      <c r="AK48" s="6"/>
      <c r="AL48" s="73"/>
      <c r="AM48" s="78"/>
      <c r="AN48" s="176"/>
      <c r="AO48" s="6"/>
      <c r="AP48" s="73"/>
      <c r="AQ48" s="78"/>
      <c r="AR48" s="178"/>
      <c r="AS48" s="73"/>
      <c r="AT48" s="141"/>
      <c r="AU48" s="176"/>
    </row>
    <row r="49" spans="1:47" s="7" customFormat="1" ht="28.5" customHeight="1" x14ac:dyDescent="0.2">
      <c r="A49" s="174"/>
      <c r="B49" s="15"/>
      <c r="C49" s="10"/>
      <c r="D49" s="11"/>
      <c r="E49" s="175"/>
      <c r="F49" s="10"/>
      <c r="G49" s="73"/>
      <c r="H49" s="78"/>
      <c r="I49" s="10"/>
      <c r="J49" s="73"/>
      <c r="K49" s="78"/>
      <c r="L49" s="176"/>
      <c r="M49" s="10"/>
      <c r="N49" s="102"/>
      <c r="O49" s="78"/>
      <c r="P49" s="177"/>
      <c r="Q49" s="73"/>
      <c r="R49" s="78"/>
      <c r="S49" s="176"/>
      <c r="T49" s="6"/>
      <c r="U49" s="73"/>
      <c r="V49" s="78"/>
      <c r="W49" s="178"/>
      <c r="X49" s="73"/>
      <c r="Y49" s="78"/>
      <c r="Z49" s="176"/>
      <c r="AA49" s="6"/>
      <c r="AB49" s="73"/>
      <c r="AC49" s="78"/>
      <c r="AD49" s="178"/>
      <c r="AE49" s="179"/>
      <c r="AF49" s="78"/>
      <c r="AG49" s="176"/>
      <c r="AH49" s="6"/>
      <c r="AI49" s="73"/>
      <c r="AJ49" s="74"/>
      <c r="AK49" s="6"/>
      <c r="AL49" s="73"/>
      <c r="AM49" s="78"/>
      <c r="AN49" s="176"/>
      <c r="AO49" s="6"/>
      <c r="AP49" s="73"/>
      <c r="AQ49" s="78"/>
      <c r="AR49" s="178"/>
      <c r="AS49" s="73"/>
      <c r="AT49" s="141"/>
      <c r="AU49" s="176"/>
    </row>
    <row r="50" spans="1:47" s="7" customFormat="1" ht="28.5" customHeight="1" x14ac:dyDescent="0.2">
      <c r="A50" s="174"/>
      <c r="B50" s="15"/>
      <c r="C50" s="10"/>
      <c r="D50" s="11"/>
      <c r="E50" s="175"/>
      <c r="F50" s="10"/>
      <c r="G50" s="73"/>
      <c r="H50" s="78"/>
      <c r="I50" s="10"/>
      <c r="J50" s="73"/>
      <c r="K50" s="78"/>
      <c r="L50" s="176"/>
      <c r="M50" s="10"/>
      <c r="N50" s="102"/>
      <c r="O50" s="78"/>
      <c r="P50" s="177"/>
      <c r="Q50" s="73"/>
      <c r="R50" s="78"/>
      <c r="S50" s="176"/>
      <c r="T50" s="6"/>
      <c r="U50" s="73"/>
      <c r="V50" s="78"/>
      <c r="W50" s="178"/>
      <c r="X50" s="73"/>
      <c r="Y50" s="78"/>
      <c r="Z50" s="176"/>
      <c r="AA50" s="6"/>
      <c r="AB50" s="73"/>
      <c r="AC50" s="78"/>
      <c r="AD50" s="178"/>
      <c r="AE50" s="179"/>
      <c r="AF50" s="78"/>
      <c r="AG50" s="176"/>
      <c r="AH50" s="6"/>
      <c r="AI50" s="73"/>
      <c r="AJ50" s="74"/>
      <c r="AK50" s="6"/>
      <c r="AL50" s="73"/>
      <c r="AM50" s="78"/>
      <c r="AN50" s="176"/>
      <c r="AO50" s="6"/>
      <c r="AP50" s="73"/>
      <c r="AQ50" s="78"/>
      <c r="AR50" s="178"/>
      <c r="AS50" s="73"/>
      <c r="AT50" s="141"/>
      <c r="AU50" s="176"/>
    </row>
    <row r="51" spans="1:47" s="7" customFormat="1" ht="28.5" customHeight="1" x14ac:dyDescent="0.2">
      <c r="A51" s="174"/>
      <c r="B51" s="15"/>
      <c r="C51" s="10"/>
      <c r="D51" s="11"/>
      <c r="E51" s="175"/>
      <c r="F51" s="10"/>
      <c r="G51" s="73"/>
      <c r="H51" s="78"/>
      <c r="I51" s="10"/>
      <c r="J51" s="73"/>
      <c r="K51" s="78"/>
      <c r="L51" s="176"/>
      <c r="M51" s="10"/>
      <c r="N51" s="102"/>
      <c r="O51" s="78"/>
      <c r="P51" s="177"/>
      <c r="Q51" s="73"/>
      <c r="R51" s="78"/>
      <c r="S51" s="176"/>
      <c r="T51" s="6"/>
      <c r="U51" s="73"/>
      <c r="V51" s="78"/>
      <c r="W51" s="178"/>
      <c r="X51" s="73"/>
      <c r="Y51" s="78"/>
      <c r="Z51" s="176"/>
      <c r="AA51" s="6"/>
      <c r="AB51" s="73"/>
      <c r="AC51" s="78"/>
      <c r="AD51" s="178"/>
      <c r="AE51" s="179"/>
      <c r="AF51" s="78"/>
      <c r="AG51" s="176"/>
      <c r="AH51" s="6"/>
      <c r="AI51" s="73"/>
      <c r="AJ51" s="74"/>
      <c r="AK51" s="6"/>
      <c r="AL51" s="73"/>
      <c r="AM51" s="78"/>
      <c r="AN51" s="176"/>
      <c r="AO51" s="6"/>
      <c r="AP51" s="73"/>
      <c r="AQ51" s="78"/>
      <c r="AR51" s="178"/>
      <c r="AS51" s="73"/>
      <c r="AT51" s="141"/>
      <c r="AU51" s="176"/>
    </row>
    <row r="52" spans="1:47" s="7" customFormat="1" ht="28.5" customHeight="1" x14ac:dyDescent="0.2">
      <c r="A52" s="180"/>
      <c r="B52" s="87"/>
      <c r="C52" s="181"/>
      <c r="D52" s="182"/>
      <c r="E52" s="183"/>
      <c r="F52" s="181"/>
      <c r="G52" s="79"/>
      <c r="H52" s="83"/>
      <c r="I52" s="181"/>
      <c r="J52" s="79"/>
      <c r="K52" s="83"/>
      <c r="L52" s="184"/>
      <c r="M52" s="181"/>
      <c r="N52" s="103"/>
      <c r="O52" s="83"/>
      <c r="P52" s="185"/>
      <c r="Q52" s="79"/>
      <c r="R52" s="83"/>
      <c r="S52" s="184"/>
      <c r="T52" s="186"/>
      <c r="U52" s="79"/>
      <c r="V52" s="83"/>
      <c r="W52" s="187"/>
      <c r="X52" s="79"/>
      <c r="Y52" s="83"/>
      <c r="Z52" s="184"/>
      <c r="AA52" s="186"/>
      <c r="AB52" s="79"/>
      <c r="AC52" s="83"/>
      <c r="AD52" s="187"/>
      <c r="AE52" s="188"/>
      <c r="AF52" s="83"/>
      <c r="AG52" s="184"/>
      <c r="AH52" s="186"/>
      <c r="AI52" s="79"/>
      <c r="AJ52" s="80"/>
      <c r="AK52" s="186"/>
      <c r="AL52" s="79"/>
      <c r="AM52" s="83"/>
      <c r="AN52" s="184"/>
      <c r="AO52" s="186"/>
      <c r="AP52" s="79"/>
      <c r="AQ52" s="83"/>
      <c r="AR52" s="187"/>
      <c r="AS52" s="79"/>
      <c r="AT52" s="143"/>
      <c r="AU52" s="184"/>
    </row>
    <row r="53" spans="1:47" x14ac:dyDescent="0.35">
      <c r="AU53" s="189" t="s">
        <v>56</v>
      </c>
    </row>
    <row r="54" spans="1:47" x14ac:dyDescent="0.35">
      <c r="E54" s="25"/>
      <c r="G54" s="25"/>
      <c r="H54" s="25"/>
      <c r="J54" s="25"/>
      <c r="K54" s="25"/>
      <c r="L54" s="25"/>
      <c r="N54" s="25"/>
      <c r="O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</row>
    <row r="56" spans="1:47" x14ac:dyDescent="0.35">
      <c r="E56" s="25"/>
      <c r="G56" s="25"/>
      <c r="H56" s="25"/>
      <c r="J56" s="25"/>
      <c r="K56" s="25"/>
      <c r="L56" s="25"/>
      <c r="N56" s="25"/>
      <c r="O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</row>
  </sheetData>
  <mergeCells count="6">
    <mergeCell ref="A16:B18"/>
    <mergeCell ref="C17:C18"/>
    <mergeCell ref="D17:D18"/>
    <mergeCell ref="A3:B5"/>
    <mergeCell ref="C4:C5"/>
    <mergeCell ref="D4:D5"/>
  </mergeCells>
  <printOptions horizontalCentered="1"/>
  <pageMargins left="0" right="0" top="0.39370078740157483" bottom="0.19685039370078741" header="0.11811023622047245" footer="0.11811023622047245"/>
  <pageSetup paperSize="9" scale="65" orientation="landscape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central_wgt</vt:lpstr>
      <vt:lpstr>central_unwgt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NSO2020</cp:lastModifiedBy>
  <cp:lastPrinted>2019-04-09T06:40:30Z</cp:lastPrinted>
  <dcterms:created xsi:type="dcterms:W3CDTF">2007-01-23T14:29:57Z</dcterms:created>
  <dcterms:modified xsi:type="dcterms:W3CDTF">2022-06-01T06:15:12Z</dcterms:modified>
</cp:coreProperties>
</file>