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Y\joy\"/>
    </mc:Choice>
  </mc:AlternateContent>
  <xr:revisionPtr revIDLastSave="0" documentId="8_{C1264F02-BCAA-4FE3-B4B9-7A1733797BA4}" xr6:coauthVersionLast="47" xr6:coauthVersionMax="47" xr10:uidLastSave="{00000000-0000-0000-0000-000000000000}"/>
  <bookViews>
    <workbookView xWindow="-120" yWindow="-120" windowWidth="24240" windowHeight="13140" tabRatio="512" activeTab="1" xr2:uid="{00000000-000D-0000-FFFF-FFFF00000000}"/>
  </bookViews>
  <sheets>
    <sheet name="north_wgt" sheetId="16" r:id="rId1"/>
    <sheet name="north_unwgt" sheetId="1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9" i="16" l="1"/>
  <c r="G19" i="16"/>
  <c r="H19" i="16"/>
  <c r="J19" i="16"/>
  <c r="K19" i="16"/>
  <c r="L19" i="16"/>
  <c r="N19" i="16"/>
  <c r="O19" i="16"/>
  <c r="Q19" i="16"/>
  <c r="R19" i="16"/>
  <c r="S19" i="16"/>
  <c r="U19" i="16"/>
  <c r="V19" i="16"/>
  <c r="X19" i="16"/>
  <c r="Y19" i="16"/>
  <c r="Z19" i="16"/>
  <c r="AB19" i="16"/>
  <c r="AC19" i="16"/>
  <c r="AE19" i="16"/>
  <c r="AF19" i="16"/>
  <c r="AG19" i="16"/>
  <c r="AI19" i="16"/>
  <c r="AJ19" i="16"/>
  <c r="AL19" i="16"/>
  <c r="AM19" i="16"/>
  <c r="AN19" i="16"/>
  <c r="AP19" i="16"/>
  <c r="AQ19" i="16"/>
  <c r="AS19" i="16"/>
  <c r="AT19" i="16"/>
  <c r="AU19" i="16"/>
  <c r="E20" i="16"/>
  <c r="G20" i="16"/>
  <c r="H20" i="16"/>
  <c r="J20" i="16"/>
  <c r="K20" i="16"/>
  <c r="L20" i="16"/>
  <c r="N20" i="16"/>
  <c r="O20" i="16"/>
  <c r="Q20" i="16"/>
  <c r="R20" i="16"/>
  <c r="S20" i="16"/>
  <c r="U20" i="16"/>
  <c r="V20" i="16"/>
  <c r="X20" i="16"/>
  <c r="Y20" i="16"/>
  <c r="Z20" i="16"/>
  <c r="AB20" i="16"/>
  <c r="AC20" i="16"/>
  <c r="AE20" i="16"/>
  <c r="AF20" i="16"/>
  <c r="AG20" i="16"/>
  <c r="AI20" i="16"/>
  <c r="AJ20" i="16"/>
  <c r="AL20" i="16"/>
  <c r="AM20" i="16"/>
  <c r="AN20" i="16"/>
  <c r="AP20" i="16"/>
  <c r="AQ20" i="16"/>
  <c r="AS20" i="16"/>
  <c r="AT20" i="16"/>
  <c r="AU20" i="16"/>
  <c r="E21" i="16"/>
  <c r="G21" i="16"/>
  <c r="H21" i="16"/>
  <c r="J21" i="16"/>
  <c r="K21" i="16"/>
  <c r="L21" i="16"/>
  <c r="N21" i="16"/>
  <c r="O21" i="16"/>
  <c r="Q21" i="16"/>
  <c r="R21" i="16"/>
  <c r="S21" i="16"/>
  <c r="U21" i="16"/>
  <c r="V21" i="16"/>
  <c r="X21" i="16"/>
  <c r="Y21" i="16"/>
  <c r="Z21" i="16"/>
  <c r="AB21" i="16"/>
  <c r="AC21" i="16"/>
  <c r="AE21" i="16"/>
  <c r="AF21" i="16"/>
  <c r="AG21" i="16"/>
  <c r="AI21" i="16"/>
  <c r="AJ21" i="16"/>
  <c r="AL21" i="16"/>
  <c r="AM21" i="16"/>
  <c r="AN21" i="16"/>
  <c r="AP21" i="16"/>
  <c r="AQ21" i="16"/>
  <c r="AS21" i="16"/>
  <c r="AT21" i="16"/>
  <c r="AU21" i="16"/>
  <c r="E22" i="16"/>
  <c r="G22" i="16"/>
  <c r="H22" i="16"/>
  <c r="J22" i="16"/>
  <c r="K22" i="16"/>
  <c r="L22" i="16"/>
  <c r="N22" i="16"/>
  <c r="O22" i="16"/>
  <c r="Q22" i="16"/>
  <c r="R22" i="16"/>
  <c r="S22" i="16"/>
  <c r="U22" i="16"/>
  <c r="V22" i="16"/>
  <c r="X22" i="16"/>
  <c r="Y22" i="16"/>
  <c r="Z22" i="16"/>
  <c r="AB22" i="16"/>
  <c r="AC22" i="16"/>
  <c r="AE22" i="16"/>
  <c r="AF22" i="16"/>
  <c r="AG22" i="16"/>
  <c r="AI22" i="16"/>
  <c r="AJ22" i="16"/>
  <c r="AL22" i="16"/>
  <c r="AM22" i="16"/>
  <c r="AN22" i="16"/>
  <c r="AP22" i="16"/>
  <c r="AQ22" i="16"/>
  <c r="AS22" i="16"/>
  <c r="AT22" i="16"/>
  <c r="AU22" i="16"/>
  <c r="E19" i="15"/>
  <c r="G19" i="15"/>
  <c r="H19" i="15"/>
  <c r="J19" i="15"/>
  <c r="K19" i="15"/>
  <c r="L19" i="15"/>
  <c r="N19" i="15"/>
  <c r="O19" i="15"/>
  <c r="Q19" i="15"/>
  <c r="R19" i="15"/>
  <c r="S19" i="15"/>
  <c r="U19" i="15"/>
  <c r="V19" i="15"/>
  <c r="X19" i="15"/>
  <c r="Y19" i="15"/>
  <c r="Z19" i="15"/>
  <c r="AB19" i="15"/>
  <c r="AC19" i="15"/>
  <c r="AE19" i="15"/>
  <c r="AF19" i="15"/>
  <c r="AG19" i="15"/>
  <c r="AI19" i="15"/>
  <c r="AJ19" i="15"/>
  <c r="AL19" i="15"/>
  <c r="AM19" i="15"/>
  <c r="AN19" i="15"/>
  <c r="AP19" i="15"/>
  <c r="AQ19" i="15"/>
  <c r="AS19" i="15"/>
  <c r="AT19" i="15"/>
  <c r="AU19" i="15"/>
  <c r="E20" i="15"/>
  <c r="G20" i="15"/>
  <c r="H20" i="15"/>
  <c r="J20" i="15"/>
  <c r="K20" i="15"/>
  <c r="L20" i="15"/>
  <c r="N20" i="15"/>
  <c r="O20" i="15"/>
  <c r="Q20" i="15"/>
  <c r="R20" i="15"/>
  <c r="S20" i="15"/>
  <c r="U20" i="15"/>
  <c r="V20" i="15"/>
  <c r="X20" i="15"/>
  <c r="Y20" i="15"/>
  <c r="Z20" i="15"/>
  <c r="AB20" i="15"/>
  <c r="AC20" i="15"/>
  <c r="AE20" i="15"/>
  <c r="AF20" i="15"/>
  <c r="AG20" i="15"/>
  <c r="AI20" i="15"/>
  <c r="AJ20" i="15"/>
  <c r="AL20" i="15"/>
  <c r="AM20" i="15"/>
  <c r="AN20" i="15"/>
  <c r="AP20" i="15"/>
  <c r="AQ20" i="15"/>
  <c r="AS20" i="15"/>
  <c r="AT20" i="15"/>
  <c r="AU20" i="15"/>
  <c r="E21" i="15"/>
  <c r="G21" i="15"/>
  <c r="H21" i="15"/>
  <c r="J21" i="15"/>
  <c r="K21" i="15"/>
  <c r="L21" i="15"/>
  <c r="N21" i="15"/>
  <c r="O21" i="15"/>
  <c r="Q21" i="15"/>
  <c r="R21" i="15"/>
  <c r="S21" i="15"/>
  <c r="U21" i="15"/>
  <c r="V21" i="15"/>
  <c r="X21" i="15"/>
  <c r="Y21" i="15"/>
  <c r="Z21" i="15"/>
  <c r="AB21" i="15"/>
  <c r="AC21" i="15"/>
  <c r="AE21" i="15"/>
  <c r="AF21" i="15"/>
  <c r="AG21" i="15"/>
  <c r="AI21" i="15"/>
  <c r="AJ21" i="15"/>
  <c r="AL21" i="15"/>
  <c r="AM21" i="15"/>
  <c r="AN21" i="15"/>
  <c r="AP21" i="15"/>
  <c r="AQ21" i="15"/>
  <c r="AS21" i="15"/>
  <c r="AT21" i="15"/>
  <c r="AU21" i="15"/>
  <c r="E22" i="15"/>
  <c r="G22" i="15"/>
  <c r="H22" i="15"/>
  <c r="J22" i="15"/>
  <c r="K22" i="15"/>
  <c r="L22" i="15"/>
  <c r="N22" i="15"/>
  <c r="O22" i="15"/>
  <c r="Q22" i="15"/>
  <c r="R22" i="15"/>
  <c r="S22" i="15"/>
  <c r="U22" i="15"/>
  <c r="V22" i="15"/>
  <c r="X22" i="15"/>
  <c r="Y22" i="15"/>
  <c r="Z22" i="15"/>
  <c r="AB22" i="15"/>
  <c r="AC22" i="15"/>
  <c r="AE22" i="15"/>
  <c r="AF22" i="15"/>
  <c r="AG22" i="15"/>
  <c r="AI22" i="15"/>
  <c r="AJ22" i="15"/>
  <c r="AL22" i="15"/>
  <c r="AM22" i="15"/>
  <c r="AN22" i="15"/>
  <c r="AP22" i="15"/>
  <c r="AQ22" i="15"/>
  <c r="AS22" i="15"/>
  <c r="AT22" i="15"/>
  <c r="AU22" i="15"/>
  <c r="AU45" i="16"/>
  <c r="AT45" i="16"/>
  <c r="AS45" i="16"/>
  <c r="AQ45" i="16"/>
  <c r="AP45" i="16"/>
  <c r="AN45" i="16"/>
  <c r="AM45" i="16"/>
  <c r="AL45" i="16"/>
  <c r="AJ45" i="16"/>
  <c r="AI45" i="16"/>
  <c r="AG45" i="16"/>
  <c r="AF45" i="16"/>
  <c r="AE45" i="16"/>
  <c r="AC45" i="16"/>
  <c r="AB45" i="16"/>
  <c r="Z45" i="16"/>
  <c r="Y45" i="16"/>
  <c r="X45" i="16"/>
  <c r="V45" i="16"/>
  <c r="U45" i="16"/>
  <c r="S45" i="16"/>
  <c r="R45" i="16"/>
  <c r="Q45" i="16"/>
  <c r="O45" i="16"/>
  <c r="N45" i="16"/>
  <c r="L45" i="16"/>
  <c r="K45" i="16"/>
  <c r="J45" i="16"/>
  <c r="H45" i="16"/>
  <c r="G45" i="16"/>
  <c r="E45" i="16"/>
  <c r="AU44" i="16"/>
  <c r="AT44" i="16"/>
  <c r="AS44" i="16"/>
  <c r="AQ44" i="16"/>
  <c r="AP44" i="16"/>
  <c r="AN44" i="16"/>
  <c r="AM44" i="16"/>
  <c r="AL44" i="16"/>
  <c r="AJ44" i="16"/>
  <c r="AI44" i="16"/>
  <c r="AG44" i="16"/>
  <c r="AF44" i="16"/>
  <c r="AE44" i="16"/>
  <c r="AC44" i="16"/>
  <c r="AB44" i="16"/>
  <c r="Z44" i="16"/>
  <c r="Y44" i="16"/>
  <c r="X44" i="16"/>
  <c r="V44" i="16"/>
  <c r="U44" i="16"/>
  <c r="S44" i="16"/>
  <c r="R44" i="16"/>
  <c r="Q44" i="16"/>
  <c r="O44" i="16"/>
  <c r="N44" i="16"/>
  <c r="L44" i="16"/>
  <c r="K44" i="16"/>
  <c r="J44" i="16"/>
  <c r="H44" i="16"/>
  <c r="G44" i="16"/>
  <c r="E44" i="16"/>
  <c r="AU43" i="16"/>
  <c r="AT43" i="16"/>
  <c r="AS43" i="16"/>
  <c r="AQ43" i="16"/>
  <c r="AP43" i="16"/>
  <c r="AN43" i="16"/>
  <c r="AM43" i="16"/>
  <c r="AL43" i="16"/>
  <c r="AJ43" i="16"/>
  <c r="AI43" i="16"/>
  <c r="AG43" i="16"/>
  <c r="AF43" i="16"/>
  <c r="AE43" i="16"/>
  <c r="AC43" i="16"/>
  <c r="AB43" i="16"/>
  <c r="Z43" i="16"/>
  <c r="Y43" i="16"/>
  <c r="X43" i="16"/>
  <c r="V43" i="16"/>
  <c r="U43" i="16"/>
  <c r="S43" i="16"/>
  <c r="R43" i="16"/>
  <c r="Q43" i="16"/>
  <c r="O43" i="16"/>
  <c r="N43" i="16"/>
  <c r="L43" i="16"/>
  <c r="K43" i="16"/>
  <c r="J43" i="16"/>
  <c r="H43" i="16"/>
  <c r="G43" i="16"/>
  <c r="E43" i="16"/>
  <c r="AU42" i="16"/>
  <c r="AT42" i="16"/>
  <c r="AS42" i="16"/>
  <c r="AQ42" i="16"/>
  <c r="AP42" i="16"/>
  <c r="AN42" i="16"/>
  <c r="AM42" i="16"/>
  <c r="AL42" i="16"/>
  <c r="AJ42" i="16"/>
  <c r="AI42" i="16"/>
  <c r="AG42" i="16"/>
  <c r="AF42" i="16"/>
  <c r="AE42" i="16"/>
  <c r="AC42" i="16"/>
  <c r="AB42" i="16"/>
  <c r="Z42" i="16"/>
  <c r="Y42" i="16"/>
  <c r="X42" i="16"/>
  <c r="V42" i="16"/>
  <c r="U42" i="16"/>
  <c r="S42" i="16"/>
  <c r="R42" i="16"/>
  <c r="Q42" i="16"/>
  <c r="O42" i="16"/>
  <c r="N42" i="16"/>
  <c r="L42" i="16"/>
  <c r="K42" i="16"/>
  <c r="J42" i="16"/>
  <c r="H42" i="16"/>
  <c r="G42" i="16"/>
  <c r="E42" i="16"/>
  <c r="AU41" i="16"/>
  <c r="AT41" i="16"/>
  <c r="AS41" i="16"/>
  <c r="AQ41" i="16"/>
  <c r="AP41" i="16"/>
  <c r="AN41" i="16"/>
  <c r="AM41" i="16"/>
  <c r="AL41" i="16"/>
  <c r="AJ41" i="16"/>
  <c r="AI41" i="16"/>
  <c r="AG41" i="16"/>
  <c r="AF41" i="16"/>
  <c r="AE41" i="16"/>
  <c r="AC41" i="16"/>
  <c r="AB41" i="16"/>
  <c r="Z41" i="16"/>
  <c r="Y41" i="16"/>
  <c r="X41" i="16"/>
  <c r="V41" i="16"/>
  <c r="U41" i="16"/>
  <c r="S41" i="16"/>
  <c r="R41" i="16"/>
  <c r="Q41" i="16"/>
  <c r="O41" i="16"/>
  <c r="N41" i="16"/>
  <c r="L41" i="16"/>
  <c r="K41" i="16"/>
  <c r="J41" i="16"/>
  <c r="H41" i="16"/>
  <c r="G41" i="16"/>
  <c r="E41" i="16"/>
  <c r="AU40" i="16"/>
  <c r="AT40" i="16"/>
  <c r="AS40" i="16"/>
  <c r="AQ40" i="16"/>
  <c r="AP40" i="16"/>
  <c r="AN40" i="16"/>
  <c r="AM40" i="16"/>
  <c r="AL40" i="16"/>
  <c r="AJ40" i="16"/>
  <c r="AI40" i="16"/>
  <c r="AG40" i="16"/>
  <c r="AF40" i="16"/>
  <c r="AE40" i="16"/>
  <c r="AC40" i="16"/>
  <c r="AB40" i="16"/>
  <c r="Z40" i="16"/>
  <c r="Y40" i="16"/>
  <c r="X40" i="16"/>
  <c r="V40" i="16"/>
  <c r="U40" i="16"/>
  <c r="S40" i="16"/>
  <c r="R40" i="16"/>
  <c r="Q40" i="16"/>
  <c r="O40" i="16"/>
  <c r="N40" i="16"/>
  <c r="L40" i="16"/>
  <c r="K40" i="16"/>
  <c r="J40" i="16"/>
  <c r="H40" i="16"/>
  <c r="G40" i="16"/>
  <c r="E40" i="16"/>
  <c r="AU39" i="16"/>
  <c r="AT39" i="16"/>
  <c r="AS39" i="16"/>
  <c r="AQ39" i="16"/>
  <c r="AP39" i="16"/>
  <c r="AN39" i="16"/>
  <c r="AM39" i="16"/>
  <c r="AL39" i="16"/>
  <c r="AJ39" i="16"/>
  <c r="AI39" i="16"/>
  <c r="AG39" i="16"/>
  <c r="AF39" i="16"/>
  <c r="AE39" i="16"/>
  <c r="AC39" i="16"/>
  <c r="AB39" i="16"/>
  <c r="Z39" i="16"/>
  <c r="Y39" i="16"/>
  <c r="X39" i="16"/>
  <c r="V39" i="16"/>
  <c r="U39" i="16"/>
  <c r="S39" i="16"/>
  <c r="R39" i="16"/>
  <c r="Q39" i="16"/>
  <c r="O39" i="16"/>
  <c r="N39" i="16"/>
  <c r="L39" i="16"/>
  <c r="K39" i="16"/>
  <c r="J39" i="16"/>
  <c r="H39" i="16"/>
  <c r="G39" i="16"/>
  <c r="E39" i="16"/>
  <c r="AU38" i="16"/>
  <c r="AT38" i="16"/>
  <c r="AS38" i="16"/>
  <c r="AQ38" i="16"/>
  <c r="AP38" i="16"/>
  <c r="AN38" i="16"/>
  <c r="AM38" i="16"/>
  <c r="AL38" i="16"/>
  <c r="AJ38" i="16"/>
  <c r="AI38" i="16"/>
  <c r="AG38" i="16"/>
  <c r="AF38" i="16"/>
  <c r="AE38" i="16"/>
  <c r="AC38" i="16"/>
  <c r="AB38" i="16"/>
  <c r="Z38" i="16"/>
  <c r="Y38" i="16"/>
  <c r="X38" i="16"/>
  <c r="V38" i="16"/>
  <c r="U38" i="16"/>
  <c r="S38" i="16"/>
  <c r="R38" i="16"/>
  <c r="Q38" i="16"/>
  <c r="O38" i="16"/>
  <c r="N38" i="16"/>
  <c r="L38" i="16"/>
  <c r="K38" i="16"/>
  <c r="J38" i="16"/>
  <c r="H38" i="16"/>
  <c r="G38" i="16"/>
  <c r="E38" i="16"/>
  <c r="AU37" i="16"/>
  <c r="AT37" i="16"/>
  <c r="AS37" i="16"/>
  <c r="AQ37" i="16"/>
  <c r="AP37" i="16"/>
  <c r="AN37" i="16"/>
  <c r="AM37" i="16"/>
  <c r="AL37" i="16"/>
  <c r="AJ37" i="16"/>
  <c r="AI37" i="16"/>
  <c r="AG37" i="16"/>
  <c r="AF37" i="16"/>
  <c r="AE37" i="16"/>
  <c r="AC37" i="16"/>
  <c r="AB37" i="16"/>
  <c r="Z37" i="16"/>
  <c r="Y37" i="16"/>
  <c r="X37" i="16"/>
  <c r="V37" i="16"/>
  <c r="U37" i="16"/>
  <c r="S37" i="16"/>
  <c r="R37" i="16"/>
  <c r="Q37" i="16"/>
  <c r="O37" i="16"/>
  <c r="N37" i="16"/>
  <c r="L37" i="16"/>
  <c r="K37" i="16"/>
  <c r="J37" i="16"/>
  <c r="H37" i="16"/>
  <c r="G37" i="16"/>
  <c r="E37" i="16"/>
  <c r="AU36" i="16"/>
  <c r="AT36" i="16"/>
  <c r="AS36" i="16"/>
  <c r="AQ36" i="16"/>
  <c r="AP36" i="16"/>
  <c r="AN36" i="16"/>
  <c r="AM36" i="16"/>
  <c r="AL36" i="16"/>
  <c r="AJ36" i="16"/>
  <c r="AI36" i="16"/>
  <c r="AG36" i="16"/>
  <c r="AF36" i="16"/>
  <c r="AE36" i="16"/>
  <c r="AC36" i="16"/>
  <c r="AB36" i="16"/>
  <c r="Z36" i="16"/>
  <c r="Y36" i="16"/>
  <c r="X36" i="16"/>
  <c r="V36" i="16"/>
  <c r="U36" i="16"/>
  <c r="S36" i="16"/>
  <c r="R36" i="16"/>
  <c r="Q36" i="16"/>
  <c r="O36" i="16"/>
  <c r="N36" i="16"/>
  <c r="L36" i="16"/>
  <c r="K36" i="16"/>
  <c r="J36" i="16"/>
  <c r="H36" i="16"/>
  <c r="G36" i="16"/>
  <c r="E36" i="16"/>
  <c r="AU35" i="16"/>
  <c r="AT35" i="16"/>
  <c r="AS35" i="16"/>
  <c r="AQ35" i="16"/>
  <c r="AP35" i="16"/>
  <c r="AN35" i="16"/>
  <c r="AM35" i="16"/>
  <c r="AL35" i="16"/>
  <c r="AJ35" i="16"/>
  <c r="AI35" i="16"/>
  <c r="AG35" i="16"/>
  <c r="AF35" i="16"/>
  <c r="AE35" i="16"/>
  <c r="AC35" i="16"/>
  <c r="AB35" i="16"/>
  <c r="Z35" i="16"/>
  <c r="Y35" i="16"/>
  <c r="X35" i="16"/>
  <c r="V35" i="16"/>
  <c r="U35" i="16"/>
  <c r="S35" i="16"/>
  <c r="R35" i="16"/>
  <c r="Q35" i="16"/>
  <c r="O35" i="16"/>
  <c r="N35" i="16"/>
  <c r="L35" i="16"/>
  <c r="K35" i="16"/>
  <c r="J35" i="16"/>
  <c r="H35" i="16"/>
  <c r="G35" i="16"/>
  <c r="E35" i="16"/>
  <c r="AU34" i="16"/>
  <c r="AT34" i="16"/>
  <c r="AS34" i="16"/>
  <c r="AQ34" i="16"/>
  <c r="AP34" i="16"/>
  <c r="AN34" i="16"/>
  <c r="AM34" i="16"/>
  <c r="AL34" i="16"/>
  <c r="AJ34" i="16"/>
  <c r="AI34" i="16"/>
  <c r="AG34" i="16"/>
  <c r="AF34" i="16"/>
  <c r="AE34" i="16"/>
  <c r="AC34" i="16"/>
  <c r="AB34" i="16"/>
  <c r="Z34" i="16"/>
  <c r="Y34" i="16"/>
  <c r="X34" i="16"/>
  <c r="V34" i="16"/>
  <c r="U34" i="16"/>
  <c r="S34" i="16"/>
  <c r="R34" i="16"/>
  <c r="Q34" i="16"/>
  <c r="O34" i="16"/>
  <c r="N34" i="16"/>
  <c r="L34" i="16"/>
  <c r="K34" i="16"/>
  <c r="J34" i="16"/>
  <c r="H34" i="16"/>
  <c r="G34" i="16"/>
  <c r="E34" i="16"/>
  <c r="AU33" i="16"/>
  <c r="AT33" i="16"/>
  <c r="AS33" i="16"/>
  <c r="AQ33" i="16"/>
  <c r="AP33" i="16"/>
  <c r="AN33" i="16"/>
  <c r="AM33" i="16"/>
  <c r="AL33" i="16"/>
  <c r="AJ33" i="16"/>
  <c r="AI33" i="16"/>
  <c r="AG33" i="16"/>
  <c r="AF33" i="16"/>
  <c r="AE33" i="16"/>
  <c r="AC33" i="16"/>
  <c r="AB33" i="16"/>
  <c r="Z33" i="16"/>
  <c r="Y33" i="16"/>
  <c r="X33" i="16"/>
  <c r="V33" i="16"/>
  <c r="U33" i="16"/>
  <c r="S33" i="16"/>
  <c r="R33" i="16"/>
  <c r="Q33" i="16"/>
  <c r="O33" i="16"/>
  <c r="N33" i="16"/>
  <c r="L33" i="16"/>
  <c r="K33" i="16"/>
  <c r="J33" i="16"/>
  <c r="H33" i="16"/>
  <c r="G33" i="16"/>
  <c r="E33" i="16"/>
  <c r="AU32" i="16"/>
  <c r="AT32" i="16"/>
  <c r="AS32" i="16"/>
  <c r="AQ32" i="16"/>
  <c r="AP32" i="16"/>
  <c r="AN32" i="16"/>
  <c r="AM32" i="16"/>
  <c r="AL32" i="16"/>
  <c r="AJ32" i="16"/>
  <c r="AI32" i="16"/>
  <c r="AG32" i="16"/>
  <c r="AF32" i="16"/>
  <c r="AE32" i="16"/>
  <c r="AC32" i="16"/>
  <c r="AB32" i="16"/>
  <c r="Z32" i="16"/>
  <c r="Y32" i="16"/>
  <c r="X32" i="16"/>
  <c r="V32" i="16"/>
  <c r="U32" i="16"/>
  <c r="S32" i="16"/>
  <c r="R32" i="16"/>
  <c r="Q32" i="16"/>
  <c r="O32" i="16"/>
  <c r="N32" i="16"/>
  <c r="L32" i="16"/>
  <c r="K32" i="16"/>
  <c r="J32" i="16"/>
  <c r="H32" i="16"/>
  <c r="G32" i="16"/>
  <c r="E32" i="16"/>
  <c r="AU31" i="16"/>
  <c r="AT31" i="16"/>
  <c r="AS31" i="16"/>
  <c r="AQ31" i="16"/>
  <c r="AP31" i="16"/>
  <c r="AN31" i="16"/>
  <c r="AM31" i="16"/>
  <c r="AL31" i="16"/>
  <c r="AJ31" i="16"/>
  <c r="AI31" i="16"/>
  <c r="AG31" i="16"/>
  <c r="AF31" i="16"/>
  <c r="AE31" i="16"/>
  <c r="AC31" i="16"/>
  <c r="AB31" i="16"/>
  <c r="Z31" i="16"/>
  <c r="Y31" i="16"/>
  <c r="X31" i="16"/>
  <c r="V31" i="16"/>
  <c r="U31" i="16"/>
  <c r="S31" i="16"/>
  <c r="R31" i="16"/>
  <c r="Q31" i="16"/>
  <c r="O31" i="16"/>
  <c r="N31" i="16"/>
  <c r="L31" i="16"/>
  <c r="K31" i="16"/>
  <c r="J31" i="16"/>
  <c r="H31" i="16"/>
  <c r="G31" i="16"/>
  <c r="E31" i="16"/>
  <c r="AU30" i="16"/>
  <c r="AT30" i="16"/>
  <c r="AS30" i="16"/>
  <c r="AQ30" i="16"/>
  <c r="AP30" i="16"/>
  <c r="AN30" i="16"/>
  <c r="AM30" i="16"/>
  <c r="AL30" i="16"/>
  <c r="AJ30" i="16"/>
  <c r="AI30" i="16"/>
  <c r="AG30" i="16"/>
  <c r="AF30" i="16"/>
  <c r="AE30" i="16"/>
  <c r="AC30" i="16"/>
  <c r="AB30" i="16"/>
  <c r="Z30" i="16"/>
  <c r="Y30" i="16"/>
  <c r="X30" i="16"/>
  <c r="V30" i="16"/>
  <c r="U30" i="16"/>
  <c r="S30" i="16"/>
  <c r="R30" i="16"/>
  <c r="Q30" i="16"/>
  <c r="O30" i="16"/>
  <c r="N30" i="16"/>
  <c r="L30" i="16"/>
  <c r="K30" i="16"/>
  <c r="J30" i="16"/>
  <c r="H30" i="16"/>
  <c r="G30" i="16"/>
  <c r="E30" i="16"/>
  <c r="AU29" i="16"/>
  <c r="AT29" i="16"/>
  <c r="AS29" i="16"/>
  <c r="AQ29" i="16"/>
  <c r="AP29" i="16"/>
  <c r="AN29" i="16"/>
  <c r="AM29" i="16"/>
  <c r="AL29" i="16"/>
  <c r="AJ29" i="16"/>
  <c r="AI29" i="16"/>
  <c r="AG29" i="16"/>
  <c r="AF29" i="16"/>
  <c r="AE29" i="16"/>
  <c r="AC29" i="16"/>
  <c r="AB29" i="16"/>
  <c r="Z29" i="16"/>
  <c r="Y29" i="16"/>
  <c r="X29" i="16"/>
  <c r="V29" i="16"/>
  <c r="U29" i="16"/>
  <c r="S29" i="16"/>
  <c r="R29" i="16"/>
  <c r="Q29" i="16"/>
  <c r="O29" i="16"/>
  <c r="N29" i="16"/>
  <c r="L29" i="16"/>
  <c r="K29" i="16"/>
  <c r="J29" i="16"/>
  <c r="H29" i="16"/>
  <c r="G29" i="16"/>
  <c r="E29" i="16"/>
  <c r="AU28" i="16"/>
  <c r="AT28" i="16"/>
  <c r="AS28" i="16"/>
  <c r="AQ28" i="16"/>
  <c r="AP28" i="16"/>
  <c r="AN28" i="16"/>
  <c r="AM28" i="16"/>
  <c r="AL28" i="16"/>
  <c r="AJ28" i="16"/>
  <c r="AI28" i="16"/>
  <c r="AG28" i="16"/>
  <c r="AF28" i="16"/>
  <c r="AE28" i="16"/>
  <c r="AC28" i="16"/>
  <c r="AB28" i="16"/>
  <c r="Z28" i="16"/>
  <c r="Y28" i="16"/>
  <c r="X28" i="16"/>
  <c r="V28" i="16"/>
  <c r="U28" i="16"/>
  <c r="S28" i="16"/>
  <c r="R28" i="16"/>
  <c r="Q28" i="16"/>
  <c r="O28" i="16"/>
  <c r="N28" i="16"/>
  <c r="L28" i="16"/>
  <c r="K28" i="16"/>
  <c r="J28" i="16"/>
  <c r="H28" i="16"/>
  <c r="G28" i="16"/>
  <c r="E28" i="16"/>
  <c r="AU27" i="16"/>
  <c r="AT27" i="16"/>
  <c r="AS27" i="16"/>
  <c r="AQ27" i="16"/>
  <c r="AP27" i="16"/>
  <c r="AN27" i="16"/>
  <c r="AM27" i="16"/>
  <c r="AL27" i="16"/>
  <c r="AJ27" i="16"/>
  <c r="AI27" i="16"/>
  <c r="AG27" i="16"/>
  <c r="AF27" i="16"/>
  <c r="AE27" i="16"/>
  <c r="AC27" i="16"/>
  <c r="AB27" i="16"/>
  <c r="Z27" i="16"/>
  <c r="Y27" i="16"/>
  <c r="X27" i="16"/>
  <c r="V27" i="16"/>
  <c r="U27" i="16"/>
  <c r="S27" i="16"/>
  <c r="R27" i="16"/>
  <c r="Q27" i="16"/>
  <c r="O27" i="16"/>
  <c r="N27" i="16"/>
  <c r="L27" i="16"/>
  <c r="K27" i="16"/>
  <c r="J27" i="16"/>
  <c r="H27" i="16"/>
  <c r="G27" i="16"/>
  <c r="E27" i="16"/>
  <c r="AU26" i="16"/>
  <c r="AT26" i="16"/>
  <c r="AS26" i="16"/>
  <c r="AQ26" i="16"/>
  <c r="AP26" i="16"/>
  <c r="AN26" i="16"/>
  <c r="AM26" i="16"/>
  <c r="AL26" i="16"/>
  <c r="AJ26" i="16"/>
  <c r="AI26" i="16"/>
  <c r="AG26" i="16"/>
  <c r="AF26" i="16"/>
  <c r="AE26" i="16"/>
  <c r="AC26" i="16"/>
  <c r="AB26" i="16"/>
  <c r="Z26" i="16"/>
  <c r="Y26" i="16"/>
  <c r="X26" i="16"/>
  <c r="V26" i="16"/>
  <c r="U26" i="16"/>
  <c r="S26" i="16"/>
  <c r="R26" i="16"/>
  <c r="Q26" i="16"/>
  <c r="O26" i="16"/>
  <c r="N26" i="16"/>
  <c r="L26" i="16"/>
  <c r="K26" i="16"/>
  <c r="J26" i="16"/>
  <c r="H26" i="16"/>
  <c r="G26" i="16"/>
  <c r="E26" i="16"/>
  <c r="AU25" i="16"/>
  <c r="AT25" i="16"/>
  <c r="AS25" i="16"/>
  <c r="AQ25" i="16"/>
  <c r="AP25" i="16"/>
  <c r="AN25" i="16"/>
  <c r="AM25" i="16"/>
  <c r="AL25" i="16"/>
  <c r="AJ25" i="16"/>
  <c r="AI25" i="16"/>
  <c r="AG25" i="16"/>
  <c r="AF25" i="16"/>
  <c r="AE25" i="16"/>
  <c r="AC25" i="16"/>
  <c r="AB25" i="16"/>
  <c r="Z25" i="16"/>
  <c r="Y25" i="16"/>
  <c r="X25" i="16"/>
  <c r="V25" i="16"/>
  <c r="U25" i="16"/>
  <c r="S25" i="16"/>
  <c r="R25" i="16"/>
  <c r="Q25" i="16"/>
  <c r="O25" i="16"/>
  <c r="N25" i="16"/>
  <c r="L25" i="16"/>
  <c r="K25" i="16"/>
  <c r="J25" i="16"/>
  <c r="H25" i="16"/>
  <c r="G25" i="16"/>
  <c r="E25" i="16"/>
  <c r="AU24" i="16"/>
  <c r="AT24" i="16"/>
  <c r="AS24" i="16"/>
  <c r="AQ24" i="16"/>
  <c r="AP24" i="16"/>
  <c r="AN24" i="16"/>
  <c r="AM24" i="16"/>
  <c r="AL24" i="16"/>
  <c r="AJ24" i="16"/>
  <c r="AI24" i="16"/>
  <c r="AG24" i="16"/>
  <c r="AF24" i="16"/>
  <c r="AE24" i="16"/>
  <c r="AC24" i="16"/>
  <c r="AB24" i="16"/>
  <c r="Z24" i="16"/>
  <c r="Y24" i="16"/>
  <c r="X24" i="16"/>
  <c r="V24" i="16"/>
  <c r="U24" i="16"/>
  <c r="S24" i="16"/>
  <c r="R24" i="16"/>
  <c r="Q24" i="16"/>
  <c r="O24" i="16"/>
  <c r="N24" i="16"/>
  <c r="L24" i="16"/>
  <c r="K24" i="16"/>
  <c r="J24" i="16"/>
  <c r="H24" i="16"/>
  <c r="G24" i="16"/>
  <c r="E24" i="16"/>
  <c r="AU23" i="16"/>
  <c r="AT23" i="16"/>
  <c r="AS23" i="16"/>
  <c r="AQ23" i="16"/>
  <c r="AP23" i="16"/>
  <c r="AN23" i="16"/>
  <c r="AM23" i="16"/>
  <c r="AL23" i="16"/>
  <c r="AJ23" i="16"/>
  <c r="AI23" i="16"/>
  <c r="AG23" i="16"/>
  <c r="AF23" i="16"/>
  <c r="AE23" i="16"/>
  <c r="AC23" i="16"/>
  <c r="AB23" i="16"/>
  <c r="Z23" i="16"/>
  <c r="Y23" i="16"/>
  <c r="X23" i="16"/>
  <c r="V23" i="16"/>
  <c r="U23" i="16"/>
  <c r="S23" i="16"/>
  <c r="R23" i="16"/>
  <c r="Q23" i="16"/>
  <c r="O23" i="16"/>
  <c r="N23" i="16"/>
  <c r="L23" i="16"/>
  <c r="K23" i="16"/>
  <c r="J23" i="16"/>
  <c r="H23" i="16"/>
  <c r="G23" i="16"/>
  <c r="E23" i="16"/>
  <c r="AU12" i="16"/>
  <c r="AT12" i="16"/>
  <c r="AS12" i="16"/>
  <c r="AQ12" i="16"/>
  <c r="AP12" i="16"/>
  <c r="AN12" i="16"/>
  <c r="AM12" i="16"/>
  <c r="AL12" i="16"/>
  <c r="AJ12" i="16"/>
  <c r="AI12" i="16"/>
  <c r="AG12" i="16"/>
  <c r="AF12" i="16"/>
  <c r="AE12" i="16"/>
  <c r="AC12" i="16"/>
  <c r="AB12" i="16"/>
  <c r="Z12" i="16"/>
  <c r="Y12" i="16"/>
  <c r="X12" i="16"/>
  <c r="V12" i="16"/>
  <c r="U12" i="16"/>
  <c r="S12" i="16"/>
  <c r="R12" i="16"/>
  <c r="Q12" i="16"/>
  <c r="O12" i="16"/>
  <c r="N12" i="16"/>
  <c r="L12" i="16"/>
  <c r="K12" i="16"/>
  <c r="J12" i="16"/>
  <c r="H12" i="16"/>
  <c r="G12" i="16"/>
  <c r="E12" i="16"/>
  <c r="AU11" i="16"/>
  <c r="AT11" i="16"/>
  <c r="AS11" i="16"/>
  <c r="AQ11" i="16"/>
  <c r="AP11" i="16"/>
  <c r="AN11" i="16"/>
  <c r="AM11" i="16"/>
  <c r="AL11" i="16"/>
  <c r="AJ11" i="16"/>
  <c r="AI11" i="16"/>
  <c r="AG11" i="16"/>
  <c r="AF11" i="16"/>
  <c r="AE11" i="16"/>
  <c r="AC11" i="16"/>
  <c r="AB11" i="16"/>
  <c r="Z11" i="16"/>
  <c r="Y11" i="16"/>
  <c r="X11" i="16"/>
  <c r="V11" i="16"/>
  <c r="U11" i="16"/>
  <c r="S11" i="16"/>
  <c r="R11" i="16"/>
  <c r="Q11" i="16"/>
  <c r="O11" i="16"/>
  <c r="N11" i="16"/>
  <c r="L11" i="16"/>
  <c r="K11" i="16"/>
  <c r="J11" i="16"/>
  <c r="H11" i="16"/>
  <c r="G11" i="16"/>
  <c r="E11" i="16"/>
  <c r="AU10" i="16"/>
  <c r="AT10" i="16"/>
  <c r="AS10" i="16"/>
  <c r="AQ10" i="16"/>
  <c r="AP10" i="16"/>
  <c r="AN10" i="16"/>
  <c r="AM10" i="16"/>
  <c r="AL10" i="16"/>
  <c r="AJ10" i="16"/>
  <c r="AI10" i="16"/>
  <c r="AG10" i="16"/>
  <c r="AF10" i="16"/>
  <c r="AE10" i="16"/>
  <c r="AC10" i="16"/>
  <c r="AB10" i="16"/>
  <c r="Z10" i="16"/>
  <c r="Y10" i="16"/>
  <c r="X10" i="16"/>
  <c r="V10" i="16"/>
  <c r="U10" i="16"/>
  <c r="S10" i="16"/>
  <c r="R10" i="16"/>
  <c r="Q10" i="16"/>
  <c r="O10" i="16"/>
  <c r="N10" i="16"/>
  <c r="L10" i="16"/>
  <c r="K10" i="16"/>
  <c r="J10" i="16"/>
  <c r="H10" i="16"/>
  <c r="G10" i="16"/>
  <c r="E10" i="16"/>
  <c r="AU9" i="16"/>
  <c r="AT9" i="16"/>
  <c r="AS9" i="16"/>
  <c r="AQ9" i="16"/>
  <c r="AP9" i="16"/>
  <c r="AN9" i="16"/>
  <c r="AM9" i="16"/>
  <c r="AL9" i="16"/>
  <c r="AJ9" i="16"/>
  <c r="AI9" i="16"/>
  <c r="AG9" i="16"/>
  <c r="AF9" i="16"/>
  <c r="AE9" i="16"/>
  <c r="AC9" i="16"/>
  <c r="AB9" i="16"/>
  <c r="Z9" i="16"/>
  <c r="Y9" i="16"/>
  <c r="X9" i="16"/>
  <c r="V9" i="16"/>
  <c r="U9" i="16"/>
  <c r="S9" i="16"/>
  <c r="R9" i="16"/>
  <c r="Q9" i="16"/>
  <c r="O9" i="16"/>
  <c r="N9" i="16"/>
  <c r="L9" i="16"/>
  <c r="K9" i="16"/>
  <c r="J9" i="16"/>
  <c r="H9" i="16"/>
  <c r="G9" i="16"/>
  <c r="E9" i="16"/>
  <c r="AU8" i="16"/>
  <c r="AT8" i="16"/>
  <c r="AS8" i="16"/>
  <c r="AQ8" i="16"/>
  <c r="AP8" i="16"/>
  <c r="AN8" i="16"/>
  <c r="AM8" i="16"/>
  <c r="AL8" i="16"/>
  <c r="AJ8" i="16"/>
  <c r="AI8" i="16"/>
  <c r="AG8" i="16"/>
  <c r="AF8" i="16"/>
  <c r="AE8" i="16"/>
  <c r="AC8" i="16"/>
  <c r="AB8" i="16"/>
  <c r="Z8" i="16"/>
  <c r="Y8" i="16"/>
  <c r="X8" i="16"/>
  <c r="V8" i="16"/>
  <c r="U8" i="16"/>
  <c r="S8" i="16"/>
  <c r="R8" i="16"/>
  <c r="Q8" i="16"/>
  <c r="O8" i="16"/>
  <c r="N8" i="16"/>
  <c r="L8" i="16"/>
  <c r="K8" i="16"/>
  <c r="J8" i="16"/>
  <c r="H8" i="16"/>
  <c r="G8" i="16"/>
  <c r="E8" i="16"/>
  <c r="AU7" i="16"/>
  <c r="AT7" i="16"/>
  <c r="AS7" i="16"/>
  <c r="AQ7" i="16"/>
  <c r="AP7" i="16"/>
  <c r="AN7" i="16"/>
  <c r="AM7" i="16"/>
  <c r="AL7" i="16"/>
  <c r="AJ7" i="16"/>
  <c r="AI7" i="16"/>
  <c r="AG7" i="16"/>
  <c r="AF7" i="16"/>
  <c r="AE7" i="16"/>
  <c r="AC7" i="16"/>
  <c r="AB7" i="16"/>
  <c r="Z7" i="16"/>
  <c r="Y7" i="16"/>
  <c r="X7" i="16"/>
  <c r="V7" i="16"/>
  <c r="U7" i="16"/>
  <c r="S7" i="16"/>
  <c r="R7" i="16"/>
  <c r="Q7" i="16"/>
  <c r="O7" i="16"/>
  <c r="N7" i="16"/>
  <c r="L7" i="16"/>
  <c r="K7" i="16"/>
  <c r="J7" i="16"/>
  <c r="H7" i="16"/>
  <c r="G7" i="16"/>
  <c r="E7" i="16"/>
  <c r="AU6" i="16"/>
  <c r="AS6" i="16"/>
  <c r="AP6" i="16"/>
  <c r="AN6" i="16"/>
  <c r="AL6" i="16"/>
  <c r="AI6" i="16"/>
  <c r="AG6" i="16"/>
  <c r="AE6" i="16"/>
  <c r="AB6" i="16"/>
  <c r="Z6" i="16"/>
  <c r="X6" i="16"/>
  <c r="U6" i="16"/>
  <c r="S6" i="16"/>
  <c r="Q6" i="16"/>
  <c r="N6" i="16"/>
  <c r="L6" i="16"/>
  <c r="J6" i="16"/>
  <c r="G6" i="16"/>
  <c r="E6" i="16"/>
  <c r="AU45" i="15"/>
  <c r="AT45" i="15"/>
  <c r="AS45" i="15"/>
  <c r="AQ45" i="15"/>
  <c r="AP45" i="15"/>
  <c r="AN45" i="15"/>
  <c r="AM45" i="15"/>
  <c r="AL45" i="15"/>
  <c r="AJ45" i="15"/>
  <c r="AI45" i="15"/>
  <c r="AG45" i="15"/>
  <c r="AF45" i="15"/>
  <c r="AE45" i="15"/>
  <c r="AC45" i="15"/>
  <c r="AB45" i="15"/>
  <c r="Z45" i="15"/>
  <c r="Y45" i="15"/>
  <c r="X45" i="15"/>
  <c r="V45" i="15"/>
  <c r="U45" i="15"/>
  <c r="S45" i="15"/>
  <c r="R45" i="15"/>
  <c r="Q45" i="15"/>
  <c r="O45" i="15"/>
  <c r="N45" i="15"/>
  <c r="L45" i="15"/>
  <c r="K45" i="15"/>
  <c r="J45" i="15"/>
  <c r="H45" i="15"/>
  <c r="G45" i="15"/>
  <c r="E45" i="15"/>
  <c r="AU44" i="15"/>
  <c r="AT44" i="15"/>
  <c r="AS44" i="15"/>
  <c r="AQ44" i="15"/>
  <c r="AP44" i="15"/>
  <c r="AN44" i="15"/>
  <c r="AM44" i="15"/>
  <c r="AL44" i="15"/>
  <c r="AJ44" i="15"/>
  <c r="AI44" i="15"/>
  <c r="AG44" i="15"/>
  <c r="AF44" i="15"/>
  <c r="AE44" i="15"/>
  <c r="AC44" i="15"/>
  <c r="AB44" i="15"/>
  <c r="Z44" i="15"/>
  <c r="Y44" i="15"/>
  <c r="X44" i="15"/>
  <c r="V44" i="15"/>
  <c r="U44" i="15"/>
  <c r="S44" i="15"/>
  <c r="R44" i="15"/>
  <c r="Q44" i="15"/>
  <c r="O44" i="15"/>
  <c r="N44" i="15"/>
  <c r="L44" i="15"/>
  <c r="K44" i="15"/>
  <c r="J44" i="15"/>
  <c r="H44" i="15"/>
  <c r="G44" i="15"/>
  <c r="E44" i="15"/>
  <c r="AU43" i="15"/>
  <c r="AT43" i="15"/>
  <c r="AS43" i="15"/>
  <c r="AQ43" i="15"/>
  <c r="AP43" i="15"/>
  <c r="AN43" i="15"/>
  <c r="AM43" i="15"/>
  <c r="AL43" i="15"/>
  <c r="AJ43" i="15"/>
  <c r="AI43" i="15"/>
  <c r="AG43" i="15"/>
  <c r="AF43" i="15"/>
  <c r="AE43" i="15"/>
  <c r="AC43" i="15"/>
  <c r="AB43" i="15"/>
  <c r="Z43" i="15"/>
  <c r="Y43" i="15"/>
  <c r="X43" i="15"/>
  <c r="V43" i="15"/>
  <c r="U43" i="15"/>
  <c r="S43" i="15"/>
  <c r="R43" i="15"/>
  <c r="Q43" i="15"/>
  <c r="O43" i="15"/>
  <c r="N43" i="15"/>
  <c r="L43" i="15"/>
  <c r="K43" i="15"/>
  <c r="J43" i="15"/>
  <c r="H43" i="15"/>
  <c r="G43" i="15"/>
  <c r="E43" i="15"/>
  <c r="AU42" i="15"/>
  <c r="AT42" i="15"/>
  <c r="AS42" i="15"/>
  <c r="AQ42" i="15"/>
  <c r="AP42" i="15"/>
  <c r="AN42" i="15"/>
  <c r="AM42" i="15"/>
  <c r="AL42" i="15"/>
  <c r="AJ42" i="15"/>
  <c r="AI42" i="15"/>
  <c r="AG42" i="15"/>
  <c r="AF42" i="15"/>
  <c r="AE42" i="15"/>
  <c r="AC42" i="15"/>
  <c r="AB42" i="15"/>
  <c r="Z42" i="15"/>
  <c r="Y42" i="15"/>
  <c r="X42" i="15"/>
  <c r="V42" i="15"/>
  <c r="U42" i="15"/>
  <c r="S42" i="15"/>
  <c r="R42" i="15"/>
  <c r="Q42" i="15"/>
  <c r="O42" i="15"/>
  <c r="N42" i="15"/>
  <c r="L42" i="15"/>
  <c r="K42" i="15"/>
  <c r="J42" i="15"/>
  <c r="H42" i="15"/>
  <c r="G42" i="15"/>
  <c r="E42" i="15"/>
  <c r="AU41" i="15"/>
  <c r="AT41" i="15"/>
  <c r="AS41" i="15"/>
  <c r="AQ41" i="15"/>
  <c r="AP41" i="15"/>
  <c r="AN41" i="15"/>
  <c r="AM41" i="15"/>
  <c r="AL41" i="15"/>
  <c r="AJ41" i="15"/>
  <c r="AI41" i="15"/>
  <c r="AG41" i="15"/>
  <c r="AF41" i="15"/>
  <c r="AE41" i="15"/>
  <c r="AC41" i="15"/>
  <c r="AB41" i="15"/>
  <c r="Z41" i="15"/>
  <c r="Y41" i="15"/>
  <c r="X41" i="15"/>
  <c r="V41" i="15"/>
  <c r="U41" i="15"/>
  <c r="S41" i="15"/>
  <c r="R41" i="15"/>
  <c r="Q41" i="15"/>
  <c r="O41" i="15"/>
  <c r="N41" i="15"/>
  <c r="L41" i="15"/>
  <c r="K41" i="15"/>
  <c r="J41" i="15"/>
  <c r="H41" i="15"/>
  <c r="G41" i="15"/>
  <c r="E41" i="15"/>
  <c r="AU40" i="15"/>
  <c r="AT40" i="15"/>
  <c r="AS40" i="15"/>
  <c r="AQ40" i="15"/>
  <c r="AP40" i="15"/>
  <c r="AN40" i="15"/>
  <c r="AM40" i="15"/>
  <c r="AL40" i="15"/>
  <c r="AJ40" i="15"/>
  <c r="AI40" i="15"/>
  <c r="AG40" i="15"/>
  <c r="AF40" i="15"/>
  <c r="AE40" i="15"/>
  <c r="AC40" i="15"/>
  <c r="AB40" i="15"/>
  <c r="Z40" i="15"/>
  <c r="Y40" i="15"/>
  <c r="X40" i="15"/>
  <c r="V40" i="15"/>
  <c r="U40" i="15"/>
  <c r="S40" i="15"/>
  <c r="R40" i="15"/>
  <c r="Q40" i="15"/>
  <c r="O40" i="15"/>
  <c r="N40" i="15"/>
  <c r="L40" i="15"/>
  <c r="K40" i="15"/>
  <c r="J40" i="15"/>
  <c r="H40" i="15"/>
  <c r="G40" i="15"/>
  <c r="E40" i="15"/>
  <c r="AU39" i="15"/>
  <c r="AT39" i="15"/>
  <c r="AS39" i="15"/>
  <c r="AQ39" i="15"/>
  <c r="AP39" i="15"/>
  <c r="AN39" i="15"/>
  <c r="AM39" i="15"/>
  <c r="AL39" i="15"/>
  <c r="AJ39" i="15"/>
  <c r="AI39" i="15"/>
  <c r="AG39" i="15"/>
  <c r="AF39" i="15"/>
  <c r="AE39" i="15"/>
  <c r="AC39" i="15"/>
  <c r="AB39" i="15"/>
  <c r="Z39" i="15"/>
  <c r="Y39" i="15"/>
  <c r="X39" i="15"/>
  <c r="V39" i="15"/>
  <c r="U39" i="15"/>
  <c r="S39" i="15"/>
  <c r="R39" i="15"/>
  <c r="Q39" i="15"/>
  <c r="O39" i="15"/>
  <c r="N39" i="15"/>
  <c r="L39" i="15"/>
  <c r="K39" i="15"/>
  <c r="J39" i="15"/>
  <c r="H39" i="15"/>
  <c r="G39" i="15"/>
  <c r="E39" i="15"/>
  <c r="AU38" i="15"/>
  <c r="AT38" i="15"/>
  <c r="AS38" i="15"/>
  <c r="AQ38" i="15"/>
  <c r="AP38" i="15"/>
  <c r="AN38" i="15"/>
  <c r="AM38" i="15"/>
  <c r="AL38" i="15"/>
  <c r="AJ38" i="15"/>
  <c r="AI38" i="15"/>
  <c r="AG38" i="15"/>
  <c r="AF38" i="15"/>
  <c r="AE38" i="15"/>
  <c r="AC38" i="15"/>
  <c r="AB38" i="15"/>
  <c r="Z38" i="15"/>
  <c r="Y38" i="15"/>
  <c r="X38" i="15"/>
  <c r="V38" i="15"/>
  <c r="U38" i="15"/>
  <c r="S38" i="15"/>
  <c r="R38" i="15"/>
  <c r="Q38" i="15"/>
  <c r="O38" i="15"/>
  <c r="N38" i="15"/>
  <c r="L38" i="15"/>
  <c r="K38" i="15"/>
  <c r="J38" i="15"/>
  <c r="H38" i="15"/>
  <c r="G38" i="15"/>
  <c r="E38" i="15"/>
  <c r="AU37" i="15"/>
  <c r="AT37" i="15"/>
  <c r="AS37" i="15"/>
  <c r="AQ37" i="15"/>
  <c r="AP37" i="15"/>
  <c r="AN37" i="15"/>
  <c r="AM37" i="15"/>
  <c r="AL37" i="15"/>
  <c r="AJ37" i="15"/>
  <c r="AI37" i="15"/>
  <c r="AG37" i="15"/>
  <c r="AF37" i="15"/>
  <c r="AE37" i="15"/>
  <c r="AC37" i="15"/>
  <c r="AB37" i="15"/>
  <c r="Z37" i="15"/>
  <c r="Y37" i="15"/>
  <c r="X37" i="15"/>
  <c r="V37" i="15"/>
  <c r="U37" i="15"/>
  <c r="S37" i="15"/>
  <c r="R37" i="15"/>
  <c r="Q37" i="15"/>
  <c r="O37" i="15"/>
  <c r="N37" i="15"/>
  <c r="L37" i="15"/>
  <c r="K37" i="15"/>
  <c r="J37" i="15"/>
  <c r="H37" i="15"/>
  <c r="G37" i="15"/>
  <c r="E37" i="15"/>
  <c r="AU36" i="15"/>
  <c r="AT36" i="15"/>
  <c r="AS36" i="15"/>
  <c r="AQ36" i="15"/>
  <c r="AP36" i="15"/>
  <c r="AN36" i="15"/>
  <c r="AM36" i="15"/>
  <c r="AL36" i="15"/>
  <c r="AJ36" i="15"/>
  <c r="AI36" i="15"/>
  <c r="AG36" i="15"/>
  <c r="AF36" i="15"/>
  <c r="AE36" i="15"/>
  <c r="AC36" i="15"/>
  <c r="AB36" i="15"/>
  <c r="Z36" i="15"/>
  <c r="Y36" i="15"/>
  <c r="X36" i="15"/>
  <c r="V36" i="15"/>
  <c r="U36" i="15"/>
  <c r="S36" i="15"/>
  <c r="R36" i="15"/>
  <c r="Q36" i="15"/>
  <c r="O36" i="15"/>
  <c r="N36" i="15"/>
  <c r="L36" i="15"/>
  <c r="K36" i="15"/>
  <c r="J36" i="15"/>
  <c r="H36" i="15"/>
  <c r="G36" i="15"/>
  <c r="E36" i="15"/>
  <c r="AU35" i="15"/>
  <c r="AT35" i="15"/>
  <c r="AS35" i="15"/>
  <c r="AQ35" i="15"/>
  <c r="AP35" i="15"/>
  <c r="AN35" i="15"/>
  <c r="AM35" i="15"/>
  <c r="AL35" i="15"/>
  <c r="AJ35" i="15"/>
  <c r="AI35" i="15"/>
  <c r="AG35" i="15"/>
  <c r="AF35" i="15"/>
  <c r="AE35" i="15"/>
  <c r="AC35" i="15"/>
  <c r="AB35" i="15"/>
  <c r="Z35" i="15"/>
  <c r="Y35" i="15"/>
  <c r="X35" i="15"/>
  <c r="V35" i="15"/>
  <c r="U35" i="15"/>
  <c r="S35" i="15"/>
  <c r="R35" i="15"/>
  <c r="Q35" i="15"/>
  <c r="O35" i="15"/>
  <c r="N35" i="15"/>
  <c r="L35" i="15"/>
  <c r="K35" i="15"/>
  <c r="J35" i="15"/>
  <c r="H35" i="15"/>
  <c r="G35" i="15"/>
  <c r="E35" i="15"/>
  <c r="AU34" i="15"/>
  <c r="AT34" i="15"/>
  <c r="AS34" i="15"/>
  <c r="AQ34" i="15"/>
  <c r="AP34" i="15"/>
  <c r="AN34" i="15"/>
  <c r="AM34" i="15"/>
  <c r="AL34" i="15"/>
  <c r="AJ34" i="15"/>
  <c r="AI34" i="15"/>
  <c r="AG34" i="15"/>
  <c r="AF34" i="15"/>
  <c r="AE34" i="15"/>
  <c r="AC34" i="15"/>
  <c r="AB34" i="15"/>
  <c r="Z34" i="15"/>
  <c r="Y34" i="15"/>
  <c r="X34" i="15"/>
  <c r="V34" i="15"/>
  <c r="U34" i="15"/>
  <c r="S34" i="15"/>
  <c r="R34" i="15"/>
  <c r="Q34" i="15"/>
  <c r="O34" i="15"/>
  <c r="N34" i="15"/>
  <c r="L34" i="15"/>
  <c r="K34" i="15"/>
  <c r="J34" i="15"/>
  <c r="H34" i="15"/>
  <c r="G34" i="15"/>
  <c r="E34" i="15"/>
  <c r="AU33" i="15"/>
  <c r="AT33" i="15"/>
  <c r="AS33" i="15"/>
  <c r="AQ33" i="15"/>
  <c r="AP33" i="15"/>
  <c r="AN33" i="15"/>
  <c r="AM33" i="15"/>
  <c r="AL33" i="15"/>
  <c r="AJ33" i="15"/>
  <c r="AI33" i="15"/>
  <c r="AG33" i="15"/>
  <c r="AF33" i="15"/>
  <c r="AE33" i="15"/>
  <c r="AC33" i="15"/>
  <c r="AB33" i="15"/>
  <c r="Z33" i="15"/>
  <c r="Y33" i="15"/>
  <c r="X33" i="15"/>
  <c r="V33" i="15"/>
  <c r="U33" i="15"/>
  <c r="S33" i="15"/>
  <c r="R33" i="15"/>
  <c r="Q33" i="15"/>
  <c r="O33" i="15"/>
  <c r="N33" i="15"/>
  <c r="L33" i="15"/>
  <c r="K33" i="15"/>
  <c r="J33" i="15"/>
  <c r="H33" i="15"/>
  <c r="G33" i="15"/>
  <c r="E33" i="15"/>
  <c r="AU32" i="15"/>
  <c r="AT32" i="15"/>
  <c r="AS32" i="15"/>
  <c r="AQ32" i="15"/>
  <c r="AP32" i="15"/>
  <c r="AN32" i="15"/>
  <c r="AM32" i="15"/>
  <c r="AL32" i="15"/>
  <c r="AJ32" i="15"/>
  <c r="AI32" i="15"/>
  <c r="AG32" i="15"/>
  <c r="AF32" i="15"/>
  <c r="AE32" i="15"/>
  <c r="AC32" i="15"/>
  <c r="AB32" i="15"/>
  <c r="Z32" i="15"/>
  <c r="Y32" i="15"/>
  <c r="X32" i="15"/>
  <c r="V32" i="15"/>
  <c r="U32" i="15"/>
  <c r="S32" i="15"/>
  <c r="R32" i="15"/>
  <c r="Q32" i="15"/>
  <c r="O32" i="15"/>
  <c r="N32" i="15"/>
  <c r="L32" i="15"/>
  <c r="K32" i="15"/>
  <c r="J32" i="15"/>
  <c r="H32" i="15"/>
  <c r="G32" i="15"/>
  <c r="E32" i="15"/>
  <c r="AU31" i="15"/>
  <c r="AT31" i="15"/>
  <c r="AS31" i="15"/>
  <c r="AQ31" i="15"/>
  <c r="AP31" i="15"/>
  <c r="AN31" i="15"/>
  <c r="AM31" i="15"/>
  <c r="AL31" i="15"/>
  <c r="AJ31" i="15"/>
  <c r="AI31" i="15"/>
  <c r="AG31" i="15"/>
  <c r="AF31" i="15"/>
  <c r="AE31" i="15"/>
  <c r="AC31" i="15"/>
  <c r="AB31" i="15"/>
  <c r="Z31" i="15"/>
  <c r="Y31" i="15"/>
  <c r="X31" i="15"/>
  <c r="V31" i="15"/>
  <c r="U31" i="15"/>
  <c r="S31" i="15"/>
  <c r="R31" i="15"/>
  <c r="Q31" i="15"/>
  <c r="O31" i="15"/>
  <c r="N31" i="15"/>
  <c r="L31" i="15"/>
  <c r="K31" i="15"/>
  <c r="J31" i="15"/>
  <c r="H31" i="15"/>
  <c r="G31" i="15"/>
  <c r="E31" i="15"/>
  <c r="AU30" i="15"/>
  <c r="AT30" i="15"/>
  <c r="AS30" i="15"/>
  <c r="AQ30" i="15"/>
  <c r="AP30" i="15"/>
  <c r="AN30" i="15"/>
  <c r="AM30" i="15"/>
  <c r="AL30" i="15"/>
  <c r="AJ30" i="15"/>
  <c r="AI30" i="15"/>
  <c r="AG30" i="15"/>
  <c r="AF30" i="15"/>
  <c r="AE30" i="15"/>
  <c r="AC30" i="15"/>
  <c r="AB30" i="15"/>
  <c r="Z30" i="15"/>
  <c r="Y30" i="15"/>
  <c r="X30" i="15"/>
  <c r="V30" i="15"/>
  <c r="U30" i="15"/>
  <c r="S30" i="15"/>
  <c r="R30" i="15"/>
  <c r="Q30" i="15"/>
  <c r="O30" i="15"/>
  <c r="N30" i="15"/>
  <c r="L30" i="15"/>
  <c r="K30" i="15"/>
  <c r="J30" i="15"/>
  <c r="H30" i="15"/>
  <c r="G30" i="15"/>
  <c r="E30" i="15"/>
  <c r="AU29" i="15"/>
  <c r="AT29" i="15"/>
  <c r="AS29" i="15"/>
  <c r="AQ29" i="15"/>
  <c r="AP29" i="15"/>
  <c r="AN29" i="15"/>
  <c r="AM29" i="15"/>
  <c r="AL29" i="15"/>
  <c r="AJ29" i="15"/>
  <c r="AI29" i="15"/>
  <c r="AG29" i="15"/>
  <c r="AF29" i="15"/>
  <c r="AE29" i="15"/>
  <c r="AC29" i="15"/>
  <c r="AB29" i="15"/>
  <c r="Z29" i="15"/>
  <c r="Y29" i="15"/>
  <c r="X29" i="15"/>
  <c r="V29" i="15"/>
  <c r="U29" i="15"/>
  <c r="S29" i="15"/>
  <c r="R29" i="15"/>
  <c r="Q29" i="15"/>
  <c r="O29" i="15"/>
  <c r="N29" i="15"/>
  <c r="L29" i="15"/>
  <c r="K29" i="15"/>
  <c r="J29" i="15"/>
  <c r="H29" i="15"/>
  <c r="G29" i="15"/>
  <c r="E29" i="15"/>
  <c r="AU28" i="15"/>
  <c r="AT28" i="15"/>
  <c r="AS28" i="15"/>
  <c r="AQ28" i="15"/>
  <c r="AP28" i="15"/>
  <c r="AN28" i="15"/>
  <c r="AM28" i="15"/>
  <c r="AL28" i="15"/>
  <c r="AJ28" i="15"/>
  <c r="AI28" i="15"/>
  <c r="AG28" i="15"/>
  <c r="AF28" i="15"/>
  <c r="AE28" i="15"/>
  <c r="AC28" i="15"/>
  <c r="AB28" i="15"/>
  <c r="Z28" i="15"/>
  <c r="Y28" i="15"/>
  <c r="X28" i="15"/>
  <c r="V28" i="15"/>
  <c r="U28" i="15"/>
  <c r="S28" i="15"/>
  <c r="R28" i="15"/>
  <c r="Q28" i="15"/>
  <c r="O28" i="15"/>
  <c r="N28" i="15"/>
  <c r="L28" i="15"/>
  <c r="K28" i="15"/>
  <c r="J28" i="15"/>
  <c r="H28" i="15"/>
  <c r="G28" i="15"/>
  <c r="E28" i="15"/>
  <c r="AU27" i="15"/>
  <c r="AT27" i="15"/>
  <c r="AS27" i="15"/>
  <c r="AQ27" i="15"/>
  <c r="AP27" i="15"/>
  <c r="AN27" i="15"/>
  <c r="AM27" i="15"/>
  <c r="AL27" i="15"/>
  <c r="AJ27" i="15"/>
  <c r="AI27" i="15"/>
  <c r="AG27" i="15"/>
  <c r="AF27" i="15"/>
  <c r="AE27" i="15"/>
  <c r="AC27" i="15"/>
  <c r="AB27" i="15"/>
  <c r="Z27" i="15"/>
  <c r="Y27" i="15"/>
  <c r="X27" i="15"/>
  <c r="V27" i="15"/>
  <c r="U27" i="15"/>
  <c r="S27" i="15"/>
  <c r="R27" i="15"/>
  <c r="Q27" i="15"/>
  <c r="O27" i="15"/>
  <c r="N27" i="15"/>
  <c r="L27" i="15"/>
  <c r="K27" i="15"/>
  <c r="J27" i="15"/>
  <c r="H27" i="15"/>
  <c r="G27" i="15"/>
  <c r="E27" i="15"/>
  <c r="AU26" i="15"/>
  <c r="AT26" i="15"/>
  <c r="AS26" i="15"/>
  <c r="AQ26" i="15"/>
  <c r="AP26" i="15"/>
  <c r="AN26" i="15"/>
  <c r="AM26" i="15"/>
  <c r="AL26" i="15"/>
  <c r="AJ26" i="15"/>
  <c r="AI26" i="15"/>
  <c r="AG26" i="15"/>
  <c r="AF26" i="15"/>
  <c r="AE26" i="15"/>
  <c r="AC26" i="15"/>
  <c r="AB26" i="15"/>
  <c r="Z26" i="15"/>
  <c r="Y26" i="15"/>
  <c r="X26" i="15"/>
  <c r="V26" i="15"/>
  <c r="U26" i="15"/>
  <c r="S26" i="15"/>
  <c r="R26" i="15"/>
  <c r="Q26" i="15"/>
  <c r="O26" i="15"/>
  <c r="N26" i="15"/>
  <c r="L26" i="15"/>
  <c r="K26" i="15"/>
  <c r="J26" i="15"/>
  <c r="H26" i="15"/>
  <c r="G26" i="15"/>
  <c r="E26" i="15"/>
  <c r="AU25" i="15"/>
  <c r="AT25" i="15"/>
  <c r="AS25" i="15"/>
  <c r="AQ25" i="15"/>
  <c r="AP25" i="15"/>
  <c r="AN25" i="15"/>
  <c r="AM25" i="15"/>
  <c r="AL25" i="15"/>
  <c r="AJ25" i="15"/>
  <c r="AI25" i="15"/>
  <c r="AG25" i="15"/>
  <c r="AF25" i="15"/>
  <c r="AE25" i="15"/>
  <c r="AC25" i="15"/>
  <c r="AB25" i="15"/>
  <c r="Z25" i="15"/>
  <c r="Y25" i="15"/>
  <c r="X25" i="15"/>
  <c r="V25" i="15"/>
  <c r="U25" i="15"/>
  <c r="S25" i="15"/>
  <c r="R25" i="15"/>
  <c r="Q25" i="15"/>
  <c r="O25" i="15"/>
  <c r="N25" i="15"/>
  <c r="L25" i="15"/>
  <c r="K25" i="15"/>
  <c r="J25" i="15"/>
  <c r="H25" i="15"/>
  <c r="G25" i="15"/>
  <c r="E25" i="15"/>
  <c r="AU24" i="15"/>
  <c r="AT24" i="15"/>
  <c r="AS24" i="15"/>
  <c r="AQ24" i="15"/>
  <c r="AP24" i="15"/>
  <c r="AN24" i="15"/>
  <c r="AM24" i="15"/>
  <c r="AL24" i="15"/>
  <c r="AJ24" i="15"/>
  <c r="AI24" i="15"/>
  <c r="AG24" i="15"/>
  <c r="AF24" i="15"/>
  <c r="AE24" i="15"/>
  <c r="AC24" i="15"/>
  <c r="AB24" i="15"/>
  <c r="Z24" i="15"/>
  <c r="Y24" i="15"/>
  <c r="X24" i="15"/>
  <c r="V24" i="15"/>
  <c r="U24" i="15"/>
  <c r="S24" i="15"/>
  <c r="R24" i="15"/>
  <c r="Q24" i="15"/>
  <c r="O24" i="15"/>
  <c r="N24" i="15"/>
  <c r="L24" i="15"/>
  <c r="K24" i="15"/>
  <c r="J24" i="15"/>
  <c r="H24" i="15"/>
  <c r="G24" i="15"/>
  <c r="E24" i="15"/>
  <c r="AU23" i="15"/>
  <c r="AT23" i="15"/>
  <c r="AS23" i="15"/>
  <c r="AQ23" i="15"/>
  <c r="AP23" i="15"/>
  <c r="AN23" i="15"/>
  <c r="AM23" i="15"/>
  <c r="AL23" i="15"/>
  <c r="AJ23" i="15"/>
  <c r="AI23" i="15"/>
  <c r="AG23" i="15"/>
  <c r="AF23" i="15"/>
  <c r="AE23" i="15"/>
  <c r="AC23" i="15"/>
  <c r="AB23" i="15"/>
  <c r="Z23" i="15"/>
  <c r="Y23" i="15"/>
  <c r="X23" i="15"/>
  <c r="V23" i="15"/>
  <c r="U23" i="15"/>
  <c r="S23" i="15"/>
  <c r="R23" i="15"/>
  <c r="Q23" i="15"/>
  <c r="O23" i="15"/>
  <c r="N23" i="15"/>
  <c r="L23" i="15"/>
  <c r="K23" i="15"/>
  <c r="J23" i="15"/>
  <c r="H23" i="15"/>
  <c r="G23" i="15"/>
  <c r="E23" i="15"/>
  <c r="AU12" i="15"/>
  <c r="AT12" i="15"/>
  <c r="AS12" i="15"/>
  <c r="AQ12" i="15"/>
  <c r="AP12" i="15"/>
  <c r="AN12" i="15"/>
  <c r="AM12" i="15"/>
  <c r="AL12" i="15"/>
  <c r="AJ12" i="15"/>
  <c r="AI12" i="15"/>
  <c r="AG12" i="15"/>
  <c r="AF12" i="15"/>
  <c r="AE12" i="15"/>
  <c r="AC12" i="15"/>
  <c r="AB12" i="15"/>
  <c r="Z12" i="15"/>
  <c r="Y12" i="15"/>
  <c r="X12" i="15"/>
  <c r="V12" i="15"/>
  <c r="U12" i="15"/>
  <c r="S12" i="15"/>
  <c r="R12" i="15"/>
  <c r="Q12" i="15"/>
  <c r="O12" i="15"/>
  <c r="N12" i="15"/>
  <c r="L12" i="15"/>
  <c r="K12" i="15"/>
  <c r="J12" i="15"/>
  <c r="H12" i="15"/>
  <c r="G12" i="15"/>
  <c r="E12" i="15"/>
  <c r="AU11" i="15"/>
  <c r="AT11" i="15"/>
  <c r="AS11" i="15"/>
  <c r="AQ11" i="15"/>
  <c r="AP11" i="15"/>
  <c r="AN11" i="15"/>
  <c r="AM11" i="15"/>
  <c r="AL11" i="15"/>
  <c r="AJ11" i="15"/>
  <c r="AI11" i="15"/>
  <c r="AG11" i="15"/>
  <c r="AF11" i="15"/>
  <c r="AE11" i="15"/>
  <c r="AC11" i="15"/>
  <c r="AB11" i="15"/>
  <c r="Z11" i="15"/>
  <c r="Y11" i="15"/>
  <c r="X11" i="15"/>
  <c r="V11" i="15"/>
  <c r="U11" i="15"/>
  <c r="S11" i="15"/>
  <c r="R11" i="15"/>
  <c r="Q11" i="15"/>
  <c r="O11" i="15"/>
  <c r="N11" i="15"/>
  <c r="L11" i="15"/>
  <c r="K11" i="15"/>
  <c r="J11" i="15"/>
  <c r="H11" i="15"/>
  <c r="G11" i="15"/>
  <c r="E11" i="15"/>
  <c r="AU10" i="15"/>
  <c r="AT10" i="15"/>
  <c r="AS10" i="15"/>
  <c r="AQ10" i="15"/>
  <c r="AP10" i="15"/>
  <c r="AN10" i="15"/>
  <c r="AM10" i="15"/>
  <c r="AL10" i="15"/>
  <c r="AJ10" i="15"/>
  <c r="AI10" i="15"/>
  <c r="AG10" i="15"/>
  <c r="AF10" i="15"/>
  <c r="AE10" i="15"/>
  <c r="AC10" i="15"/>
  <c r="AB10" i="15"/>
  <c r="Z10" i="15"/>
  <c r="Y10" i="15"/>
  <c r="X10" i="15"/>
  <c r="V10" i="15"/>
  <c r="U10" i="15"/>
  <c r="S10" i="15"/>
  <c r="R10" i="15"/>
  <c r="Q10" i="15"/>
  <c r="O10" i="15"/>
  <c r="N10" i="15"/>
  <c r="L10" i="15"/>
  <c r="K10" i="15"/>
  <c r="J10" i="15"/>
  <c r="H10" i="15"/>
  <c r="G10" i="15"/>
  <c r="E10" i="15"/>
  <c r="AU9" i="15"/>
  <c r="AT9" i="15"/>
  <c r="AS9" i="15"/>
  <c r="AQ9" i="15"/>
  <c r="AP9" i="15"/>
  <c r="AN9" i="15"/>
  <c r="AM9" i="15"/>
  <c r="AL9" i="15"/>
  <c r="AJ9" i="15"/>
  <c r="AI9" i="15"/>
  <c r="AG9" i="15"/>
  <c r="AF9" i="15"/>
  <c r="AE9" i="15"/>
  <c r="AC9" i="15"/>
  <c r="AB9" i="15"/>
  <c r="Z9" i="15"/>
  <c r="Y9" i="15"/>
  <c r="X9" i="15"/>
  <c r="V9" i="15"/>
  <c r="U9" i="15"/>
  <c r="S9" i="15"/>
  <c r="R9" i="15"/>
  <c r="Q9" i="15"/>
  <c r="O9" i="15"/>
  <c r="N9" i="15"/>
  <c r="L9" i="15"/>
  <c r="K9" i="15"/>
  <c r="J9" i="15"/>
  <c r="H9" i="15"/>
  <c r="G9" i="15"/>
  <c r="E9" i="15"/>
  <c r="AU8" i="15"/>
  <c r="AT8" i="15"/>
  <c r="AS8" i="15"/>
  <c r="AQ8" i="15"/>
  <c r="AP8" i="15"/>
  <c r="AN8" i="15"/>
  <c r="AM8" i="15"/>
  <c r="AL8" i="15"/>
  <c r="AJ8" i="15"/>
  <c r="AI8" i="15"/>
  <c r="AG8" i="15"/>
  <c r="AF8" i="15"/>
  <c r="AE8" i="15"/>
  <c r="AC8" i="15"/>
  <c r="AB8" i="15"/>
  <c r="Z8" i="15"/>
  <c r="Y8" i="15"/>
  <c r="X8" i="15"/>
  <c r="V8" i="15"/>
  <c r="U8" i="15"/>
  <c r="S8" i="15"/>
  <c r="R8" i="15"/>
  <c r="Q8" i="15"/>
  <c r="O8" i="15"/>
  <c r="N8" i="15"/>
  <c r="L8" i="15"/>
  <c r="K8" i="15"/>
  <c r="J8" i="15"/>
  <c r="H8" i="15"/>
  <c r="G8" i="15"/>
  <c r="E8" i="15"/>
  <c r="AU7" i="15"/>
  <c r="AT7" i="15"/>
  <c r="AS7" i="15"/>
  <c r="AQ7" i="15"/>
  <c r="AP7" i="15"/>
  <c r="AN7" i="15"/>
  <c r="AM7" i="15"/>
  <c r="AL7" i="15"/>
  <c r="AJ7" i="15"/>
  <c r="AI7" i="15"/>
  <c r="AG7" i="15"/>
  <c r="AF7" i="15"/>
  <c r="AE7" i="15"/>
  <c r="AC7" i="15"/>
  <c r="AB7" i="15"/>
  <c r="Z7" i="15"/>
  <c r="Y7" i="15"/>
  <c r="X7" i="15"/>
  <c r="V7" i="15"/>
  <c r="U7" i="15"/>
  <c r="S7" i="15"/>
  <c r="R7" i="15"/>
  <c r="Q7" i="15"/>
  <c r="O7" i="15"/>
  <c r="N7" i="15"/>
  <c r="L7" i="15"/>
  <c r="K7" i="15"/>
  <c r="J7" i="15"/>
  <c r="H7" i="15"/>
  <c r="G7" i="15"/>
  <c r="E7" i="15"/>
  <c r="AU6" i="15"/>
  <c r="AS6" i="15"/>
  <c r="AP6" i="15"/>
  <c r="AN6" i="15"/>
  <c r="AL6" i="15"/>
  <c r="AI6" i="15"/>
  <c r="AG6" i="15"/>
  <c r="AE6" i="15"/>
  <c r="AB6" i="15"/>
  <c r="Z6" i="15"/>
  <c r="X6" i="15"/>
  <c r="U6" i="15"/>
  <c r="S6" i="15"/>
  <c r="Q6" i="15"/>
  <c r="N6" i="15"/>
  <c r="L6" i="15"/>
  <c r="J6" i="15"/>
  <c r="G6" i="15"/>
  <c r="E6" i="15"/>
</calcChain>
</file>

<file path=xl/sharedStrings.xml><?xml version="1.0" encoding="utf-8"?>
<sst xmlns="http://schemas.openxmlformats.org/spreadsheetml/2006/main" count="444" uniqueCount="57">
  <si>
    <t>รวม</t>
  </si>
  <si>
    <t>จำนวนคนทำงาน</t>
  </si>
  <si>
    <t>ทั้งสิ้น</t>
  </si>
  <si>
    <t>เฉลี่ย/แห่ง</t>
  </si>
  <si>
    <t>จำนวนลูกจ้าง</t>
  </si>
  <si>
    <t>รายรับ(ล้านบาท)</t>
  </si>
  <si>
    <t>ค่าใช้จ่าย(ล้านบาท)</t>
  </si>
  <si>
    <t>มูลค่าเพิ่ม(ล้านบาท)</t>
  </si>
  <si>
    <t>size</t>
  </si>
  <si>
    <t>1-15 คน</t>
  </si>
  <si>
    <t>16-25 คน</t>
  </si>
  <si>
    <t>26-30 คน</t>
  </si>
  <si>
    <t>31-50 คน</t>
  </si>
  <si>
    <t>51-200 คน</t>
  </si>
  <si>
    <t>&gt;200 คน</t>
  </si>
  <si>
    <t>เฉลี่ย/ลูกจ้าง/เดือน</t>
  </si>
  <si>
    <t>จำนวนสป</t>
  </si>
  <si>
    <t>ค่าตอบแทน (พันบาท)</t>
  </si>
  <si>
    <t>สัดส่วน(%)</t>
  </si>
  <si>
    <t>ร้อยละการ-</t>
  </si>
  <si>
    <t>เปลี่ยนแปลง</t>
  </si>
  <si>
    <t>ปี 2561</t>
  </si>
  <si>
    <t>ปี 2563</t>
  </si>
  <si>
    <t>ปี 63และปี61</t>
  </si>
  <si>
    <t>45</t>
  </si>
  <si>
    <t>46</t>
  </si>
  <si>
    <t>47</t>
  </si>
  <si>
    <t>55</t>
  </si>
  <si>
    <t>56</t>
  </si>
  <si>
    <t>59</t>
  </si>
  <si>
    <t>60</t>
  </si>
  <si>
    <t>62</t>
  </si>
  <si>
    <t>63</t>
  </si>
  <si>
    <t>68</t>
  </si>
  <si>
    <t>69</t>
  </si>
  <si>
    <t>70</t>
  </si>
  <si>
    <t>71</t>
  </si>
  <si>
    <t>72</t>
  </si>
  <si>
    <t>73</t>
  </si>
  <si>
    <t>74</t>
  </si>
  <si>
    <t>77</t>
  </si>
  <si>
    <t>78</t>
  </si>
  <si>
    <t>79</t>
  </si>
  <si>
    <t>80</t>
  </si>
  <si>
    <t>81</t>
  </si>
  <si>
    <t>82</t>
  </si>
  <si>
    <t>90</t>
  </si>
  <si>
    <t>92</t>
  </si>
  <si>
    <t>93</t>
  </si>
  <si>
    <t>95</t>
  </si>
  <si>
    <t>96</t>
  </si>
  <si>
    <t>สรุปข้อมูลที่สำคัญ จำแนกตาม size ปี  2561 และ2563 เหนือ (weight)</t>
  </si>
  <si>
    <t>สรุปข้อมูลที่สำคัญ จำแนกตาม tsic ปี  2561 และ2563 เหนือ (weight)</t>
  </si>
  <si>
    <t>สรุปข้อมูลที่สำคัญ จำแนกตาม size ปี  2561 และ2563 เหนือ (un_weight)</t>
  </si>
  <si>
    <t>สรุปข้อมูลที่สำคัญ จำแนกตาม tsic ปี  2561 และ2563 เหนือ (un_weight)</t>
  </si>
  <si>
    <t>tsic</t>
  </si>
  <si>
    <t>12 ก.ค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</si>
</sst>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0"/>
      <name val="Arial"/>
    </font>
    <font>
      <sz val="10"/>
      <name val="Arial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6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 style="hair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dashed">
        <color indexed="64"/>
      </left>
      <right/>
      <top style="hair">
        <color indexed="64"/>
      </top>
      <bottom/>
      <diagonal/>
    </border>
    <border>
      <left style="dashed">
        <color indexed="64"/>
      </left>
      <right/>
      <top style="hair">
        <color indexed="64"/>
      </top>
      <bottom style="hair">
        <color indexed="64"/>
      </bottom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Alignment="0" applyProtection="0"/>
  </cellStyleXfs>
  <cellXfs count="204">
    <xf numFmtId="0" fontId="0" fillId="0" borderId="0" xfId="0"/>
    <xf numFmtId="3" fontId="4" fillId="0" borderId="0" xfId="0" applyNumberFormat="1" applyFont="1" applyFill="1"/>
    <xf numFmtId="164" fontId="4" fillId="0" borderId="0" xfId="0" applyNumberFormat="1" applyFont="1" applyFill="1" applyAlignment="1"/>
    <xf numFmtId="0" fontId="4" fillId="0" borderId="0" xfId="0" applyFont="1" applyFill="1" applyAlignment="1"/>
    <xf numFmtId="164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>
      <alignment horizontal="center"/>
    </xf>
    <xf numFmtId="164" fontId="2" fillId="0" borderId="1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3" fontId="2" fillId="0" borderId="20" xfId="0" applyNumberFormat="1" applyFont="1" applyFill="1" applyBorder="1" applyAlignment="1">
      <alignment vertical="center"/>
    </xf>
    <xf numFmtId="3" fontId="2" fillId="0" borderId="30" xfId="0" applyNumberFormat="1" applyFont="1" applyFill="1" applyBorder="1" applyAlignment="1">
      <alignment vertical="center"/>
    </xf>
    <xf numFmtId="3" fontId="2" fillId="0" borderId="11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vertical="center"/>
    </xf>
    <xf numFmtId="3" fontId="2" fillId="0" borderId="18" xfId="0" applyNumberFormat="1" applyFont="1" applyFill="1" applyBorder="1" applyAlignment="1">
      <alignment vertical="center"/>
    </xf>
    <xf numFmtId="3" fontId="2" fillId="0" borderId="33" xfId="0" applyNumberFormat="1" applyFont="1" applyFill="1" applyBorder="1" applyAlignment="1">
      <alignment vertical="center"/>
    </xf>
    <xf numFmtId="3" fontId="2" fillId="0" borderId="21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Fill="1" applyBorder="1" applyAlignment="1">
      <alignment horizontal="center" vertical="center"/>
    </xf>
    <xf numFmtId="164" fontId="2" fillId="2" borderId="11" xfId="0" applyNumberFormat="1" applyFont="1" applyFill="1" applyBorder="1" applyAlignment="1">
      <alignment vertical="center"/>
    </xf>
    <xf numFmtId="164" fontId="2" fillId="2" borderId="10" xfId="0" applyNumberFormat="1" applyFont="1" applyFill="1" applyBorder="1" applyAlignment="1">
      <alignment vertical="center"/>
    </xf>
    <xf numFmtId="164" fontId="2" fillId="2" borderId="34" xfId="0" applyNumberFormat="1" applyFont="1" applyFill="1" applyBorder="1" applyAlignment="1">
      <alignment vertical="center"/>
    </xf>
    <xf numFmtId="3" fontId="4" fillId="0" borderId="0" xfId="0" applyNumberFormat="1" applyFont="1"/>
    <xf numFmtId="0" fontId="4" fillId="0" borderId="0" xfId="0" applyFont="1"/>
    <xf numFmtId="164" fontId="4" fillId="0" borderId="0" xfId="0" applyNumberFormat="1" applyFont="1" applyAlignment="1"/>
    <xf numFmtId="165" fontId="4" fillId="0" borderId="0" xfId="0" applyNumberFormat="1" applyFont="1" applyFill="1" applyAlignment="1"/>
    <xf numFmtId="165" fontId="4" fillId="0" borderId="0" xfId="0" applyNumberFormat="1" applyFont="1" applyFill="1" applyBorder="1" applyAlignment="1"/>
    <xf numFmtId="165" fontId="4" fillId="0" borderId="0" xfId="0" applyNumberFormat="1" applyFont="1" applyAlignment="1"/>
    <xf numFmtId="3" fontId="4" fillId="0" borderId="0" xfId="0" applyNumberFormat="1" applyFont="1" applyAlignment="1"/>
    <xf numFmtId="0" fontId="2" fillId="0" borderId="0" xfId="0" applyFont="1"/>
    <xf numFmtId="3" fontId="2" fillId="0" borderId="7" xfId="0" applyNumberFormat="1" applyFont="1" applyFill="1" applyBorder="1" applyAlignment="1">
      <alignment horizontal="centerContinuous" vertical="center"/>
    </xf>
    <xf numFmtId="165" fontId="2" fillId="0" borderId="7" xfId="0" applyNumberFormat="1" applyFont="1" applyFill="1" applyBorder="1" applyAlignment="1">
      <alignment horizontal="centerContinuous" vertical="center"/>
    </xf>
    <xf numFmtId="3" fontId="2" fillId="0" borderId="7" xfId="0" applyNumberFormat="1" applyFont="1" applyFill="1" applyBorder="1" applyAlignment="1">
      <alignment vertical="center"/>
    </xf>
    <xf numFmtId="165" fontId="2" fillId="0" borderId="7" xfId="0" applyNumberFormat="1" applyFont="1" applyFill="1" applyBorder="1" applyAlignment="1">
      <alignment horizontal="center" vertical="center"/>
    </xf>
    <xf numFmtId="165" fontId="2" fillId="0" borderId="9" xfId="0" applyNumberFormat="1" applyFont="1" applyFill="1" applyBorder="1" applyAlignment="1">
      <alignment horizontal="centerContinuous" vertical="center"/>
    </xf>
    <xf numFmtId="164" fontId="2" fillId="0" borderId="7" xfId="0" applyNumberFormat="1" applyFont="1" applyFill="1" applyBorder="1" applyAlignment="1">
      <alignment horizontal="centerContinuous" vertical="center"/>
    </xf>
    <xf numFmtId="165" fontId="2" fillId="0" borderId="26" xfId="0" applyNumberFormat="1" applyFont="1" applyFill="1" applyBorder="1" applyAlignment="1">
      <alignment horizontal="center" vertical="center" wrapText="1"/>
    </xf>
    <xf numFmtId="165" fontId="2" fillId="0" borderId="9" xfId="0" applyNumberFormat="1" applyFont="1" applyFill="1" applyBorder="1" applyAlignment="1">
      <alignment horizontal="center" vertical="center"/>
    </xf>
    <xf numFmtId="3" fontId="2" fillId="2" borderId="41" xfId="0" applyNumberFormat="1" applyFont="1" applyFill="1" applyBorder="1" applyAlignment="1">
      <alignment horizontal="center" vertical="center" wrapText="1"/>
    </xf>
    <xf numFmtId="165" fontId="2" fillId="3" borderId="24" xfId="0" applyNumberFormat="1" applyFont="1" applyFill="1" applyBorder="1" applyAlignment="1">
      <alignment horizontal="center" vertical="center" wrapText="1"/>
    </xf>
    <xf numFmtId="165" fontId="2" fillId="3" borderId="42" xfId="0" applyNumberFormat="1" applyFont="1" applyFill="1" applyBorder="1" applyAlignment="1">
      <alignment horizontal="center" vertical="center" wrapText="1"/>
    </xf>
    <xf numFmtId="165" fontId="2" fillId="0" borderId="26" xfId="0" applyNumberFormat="1" applyFont="1" applyFill="1" applyBorder="1" applyAlignment="1">
      <alignment horizontal="center" vertical="center"/>
    </xf>
    <xf numFmtId="165" fontId="2" fillId="3" borderId="26" xfId="0" applyNumberFormat="1" applyFont="1" applyFill="1" applyBorder="1" applyAlignment="1">
      <alignment horizontal="center" vertical="center"/>
    </xf>
    <xf numFmtId="164" fontId="2" fillId="2" borderId="41" xfId="0" applyNumberFormat="1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164" fontId="2" fillId="2" borderId="24" xfId="0" applyNumberFormat="1" applyFont="1" applyFill="1" applyBorder="1" applyAlignment="1">
      <alignment horizontal="center" vertical="center"/>
    </xf>
    <xf numFmtId="165" fontId="2" fillId="3" borderId="7" xfId="0" applyNumberFormat="1" applyFont="1" applyFill="1" applyBorder="1" applyAlignment="1">
      <alignment horizontal="center" vertical="center"/>
    </xf>
    <xf numFmtId="165" fontId="2" fillId="0" borderId="40" xfId="0" applyNumberFormat="1" applyFont="1" applyFill="1" applyBorder="1" applyAlignment="1">
      <alignment horizontal="center" vertical="center"/>
    </xf>
    <xf numFmtId="3" fontId="2" fillId="0" borderId="10" xfId="0" applyNumberFormat="1" applyFont="1" applyFill="1" applyBorder="1" applyAlignment="1">
      <alignment horizontal="centerContinuous" vertical="center"/>
    </xf>
    <xf numFmtId="3" fontId="2" fillId="0" borderId="11" xfId="0" applyNumberFormat="1" applyFont="1" applyFill="1" applyBorder="1" applyAlignment="1">
      <alignment horizontal="centerContinuous" vertical="center"/>
    </xf>
    <xf numFmtId="3" fontId="2" fillId="0" borderId="9" xfId="0" applyNumberFormat="1" applyFont="1" applyFill="1" applyBorder="1" applyAlignment="1">
      <alignment horizontal="centerContinuous" vertical="center"/>
    </xf>
    <xf numFmtId="3" fontId="3" fillId="0" borderId="38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27" xfId="0" applyNumberFormat="1" applyFont="1" applyFill="1" applyBorder="1" applyAlignment="1">
      <alignment vertical="center"/>
    </xf>
    <xf numFmtId="164" fontId="2" fillId="0" borderId="2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3" fontId="2" fillId="0" borderId="8" xfId="0" applyNumberFormat="1" applyFont="1" applyFill="1" applyBorder="1" applyAlignment="1">
      <alignment horizontal="centerContinuous" vertical="center"/>
    </xf>
    <xf numFmtId="3" fontId="2" fillId="0" borderId="7" xfId="0" applyNumberFormat="1" applyFont="1" applyFill="1" applyBorder="1" applyAlignment="1">
      <alignment horizontal="centerContinuous"/>
    </xf>
    <xf numFmtId="165" fontId="2" fillId="0" borderId="7" xfId="0" applyNumberFormat="1" applyFont="1" applyFill="1" applyBorder="1" applyAlignment="1">
      <alignment horizontal="centerContinuous"/>
    </xf>
    <xf numFmtId="164" fontId="2" fillId="0" borderId="8" xfId="0" applyNumberFormat="1" applyFont="1" applyFill="1" applyBorder="1" applyAlignment="1">
      <alignment horizontal="centerContinuous" vertical="center"/>
    </xf>
    <xf numFmtId="165" fontId="6" fillId="3" borderId="26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vertical="center"/>
    </xf>
    <xf numFmtId="164" fontId="2" fillId="2" borderId="13" xfId="0" applyNumberFormat="1" applyFont="1" applyFill="1" applyBorder="1" applyAlignment="1">
      <alignment vertical="center"/>
    </xf>
    <xf numFmtId="165" fontId="6" fillId="0" borderId="2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29" xfId="0" applyNumberFormat="1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165" fontId="3" fillId="0" borderId="43" xfId="0" applyNumberFormat="1" applyFont="1" applyFill="1" applyBorder="1" applyAlignment="1">
      <alignment vertical="center"/>
    </xf>
    <xf numFmtId="165" fontId="3" fillId="0" borderId="44" xfId="0" applyNumberFormat="1" applyFont="1" applyFill="1" applyBorder="1" applyAlignment="1">
      <alignment vertical="center"/>
    </xf>
    <xf numFmtId="165" fontId="3" fillId="3" borderId="43" xfId="0" applyNumberFormat="1" applyFont="1" applyFill="1" applyBorder="1" applyAlignment="1">
      <alignment vertical="center"/>
    </xf>
    <xf numFmtId="3" fontId="3" fillId="2" borderId="25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164" fontId="3" fillId="2" borderId="15" xfId="0" applyNumberFormat="1" applyFont="1" applyFill="1" applyBorder="1" applyAlignment="1">
      <alignment vertical="center"/>
    </xf>
    <xf numFmtId="164" fontId="3" fillId="2" borderId="25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2" fillId="2" borderId="31" xfId="0" applyNumberFormat="1" applyFont="1" applyFill="1" applyBorder="1" applyAlignment="1">
      <alignment vertical="center"/>
    </xf>
    <xf numFmtId="165" fontId="2" fillId="0" borderId="45" xfId="0" applyNumberFormat="1" applyFont="1" applyFill="1" applyBorder="1" applyAlignment="1">
      <alignment vertical="center"/>
    </xf>
    <xf numFmtId="165" fontId="2" fillId="0" borderId="46" xfId="0" applyNumberFormat="1" applyFont="1" applyFill="1" applyBorder="1" applyAlignment="1">
      <alignment vertical="center"/>
    </xf>
    <xf numFmtId="165" fontId="2" fillId="3" borderId="45" xfId="0" applyNumberFormat="1" applyFont="1" applyFill="1" applyBorder="1" applyAlignment="1">
      <alignment vertical="center"/>
    </xf>
    <xf numFmtId="165" fontId="2" fillId="0" borderId="28" xfId="0" applyNumberFormat="1" applyFont="1" applyFill="1" applyBorder="1" applyAlignment="1">
      <alignment vertical="center"/>
    </xf>
    <xf numFmtId="3" fontId="2" fillId="2" borderId="10" xfId="0" applyNumberFormat="1" applyFont="1" applyFill="1" applyBorder="1" applyAlignment="1">
      <alignment vertical="center"/>
    </xf>
    <xf numFmtId="165" fontId="2" fillId="0" borderId="11" xfId="0" applyNumberFormat="1" applyFont="1" applyFill="1" applyBorder="1" applyAlignment="1">
      <alignment vertical="center"/>
    </xf>
    <xf numFmtId="165" fontId="2" fillId="0" borderId="47" xfId="0" applyNumberFormat="1" applyFont="1" applyFill="1" applyBorder="1" applyAlignment="1">
      <alignment vertical="center"/>
    </xf>
    <xf numFmtId="165" fontId="2" fillId="0" borderId="48" xfId="0" applyNumberFormat="1" applyFont="1" applyFill="1" applyBorder="1" applyAlignment="1">
      <alignment vertical="center"/>
    </xf>
    <xf numFmtId="165" fontId="2" fillId="3" borderId="47" xfId="0" applyNumberFormat="1" applyFont="1" applyFill="1" applyBorder="1" applyAlignment="1">
      <alignment vertical="center"/>
    </xf>
    <xf numFmtId="3" fontId="2" fillId="2" borderId="23" xfId="0" applyNumberFormat="1" applyFont="1" applyFill="1" applyBorder="1" applyAlignment="1">
      <alignment vertical="center"/>
    </xf>
    <xf numFmtId="165" fontId="2" fillId="0" borderId="12" xfId="0" applyNumberFormat="1" applyFont="1" applyFill="1" applyBorder="1" applyAlignment="1">
      <alignment vertical="center"/>
    </xf>
    <xf numFmtId="3" fontId="2" fillId="0" borderId="1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" fontId="2" fillId="0" borderId="21" xfId="0" applyNumberFormat="1" applyFont="1" applyFill="1" applyBorder="1" applyAlignment="1">
      <alignment horizontal="center" vertical="center"/>
    </xf>
    <xf numFmtId="3" fontId="2" fillId="0" borderId="49" xfId="0" applyNumberFormat="1" applyFont="1" applyFill="1" applyBorder="1" applyAlignment="1">
      <alignment horizontal="center" vertical="center"/>
    </xf>
    <xf numFmtId="3" fontId="3" fillId="0" borderId="25" xfId="0" applyNumberFormat="1" applyFont="1" applyFill="1" applyBorder="1" applyAlignment="1">
      <alignment horizontal="right" vertical="center"/>
    </xf>
    <xf numFmtId="3" fontId="2" fillId="2" borderId="13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/>
    <xf numFmtId="1" fontId="2" fillId="0" borderId="10" xfId="0" applyNumberFormat="1" applyFont="1" applyFill="1" applyBorder="1" applyAlignment="1">
      <alignment horizontal="right" vertical="center" wrapText="1"/>
    </xf>
    <xf numFmtId="3" fontId="2" fillId="0" borderId="34" xfId="0" applyNumberFormat="1" applyFont="1" applyFill="1" applyBorder="1" applyAlignment="1">
      <alignment horizontal="centerContinuous" vertical="center"/>
    </xf>
    <xf numFmtId="3" fontId="2" fillId="0" borderId="1" xfId="0" applyNumberFormat="1" applyFont="1" applyFill="1" applyBorder="1" applyAlignment="1">
      <alignment horizontal="centerContinuous" vertical="center"/>
    </xf>
    <xf numFmtId="3" fontId="2" fillId="2" borderId="4" xfId="0" applyNumberFormat="1" applyFont="1" applyFill="1" applyBorder="1" applyAlignment="1">
      <alignment vertical="center"/>
    </xf>
    <xf numFmtId="165" fontId="3" fillId="0" borderId="50" xfId="0" applyNumberFormat="1" applyFont="1" applyFill="1" applyBorder="1" applyAlignment="1">
      <alignment vertical="center"/>
    </xf>
    <xf numFmtId="3" fontId="2" fillId="2" borderId="34" xfId="0" applyNumberFormat="1" applyFont="1" applyFill="1" applyBorder="1" applyAlignment="1">
      <alignment vertical="center"/>
    </xf>
    <xf numFmtId="165" fontId="2" fillId="3" borderId="5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37" xfId="0" applyNumberFormat="1" applyFont="1" applyFill="1" applyBorder="1" applyAlignment="1">
      <alignment vertical="center"/>
    </xf>
    <xf numFmtId="165" fontId="2" fillId="0" borderId="51" xfId="0" applyNumberFormat="1" applyFont="1" applyFill="1" applyBorder="1" applyAlignment="1">
      <alignment vertical="center"/>
    </xf>
    <xf numFmtId="164" fontId="2" fillId="2" borderId="52" xfId="0" applyNumberFormat="1" applyFont="1" applyFill="1" applyBorder="1" applyAlignment="1">
      <alignment vertical="center"/>
    </xf>
    <xf numFmtId="165" fontId="3" fillId="0" borderId="45" xfId="0" applyNumberFormat="1" applyFont="1" applyFill="1" applyBorder="1" applyAlignment="1">
      <alignment vertical="center"/>
    </xf>
    <xf numFmtId="165" fontId="3" fillId="0" borderId="47" xfId="0" applyNumberFormat="1" applyFont="1" applyFill="1" applyBorder="1" applyAlignment="1">
      <alignment vertical="center"/>
    </xf>
    <xf numFmtId="1" fontId="2" fillId="0" borderId="25" xfId="0" applyNumberFormat="1" applyFont="1" applyFill="1" applyBorder="1" applyAlignment="1">
      <alignment horizontal="right" vertical="center" wrapText="1"/>
    </xf>
    <xf numFmtId="3" fontId="2" fillId="0" borderId="32" xfId="0" applyNumberFormat="1" applyFont="1" applyFill="1" applyBorder="1" applyAlignment="1">
      <alignment horizontal="center" vertical="center" wrapText="1"/>
    </xf>
    <xf numFmtId="3" fontId="2" fillId="0" borderId="35" xfId="0" applyNumberFormat="1" applyFont="1" applyFill="1" applyBorder="1" applyAlignment="1">
      <alignment vertical="center"/>
    </xf>
    <xf numFmtId="165" fontId="2" fillId="0" borderId="53" xfId="0" applyNumberFormat="1" applyFont="1" applyFill="1" applyBorder="1" applyAlignment="1">
      <alignment vertical="center"/>
    </xf>
    <xf numFmtId="165" fontId="2" fillId="0" borderId="36" xfId="0" applyNumberFormat="1" applyFont="1" applyFill="1" applyBorder="1" applyAlignment="1">
      <alignment vertical="center"/>
    </xf>
    <xf numFmtId="165" fontId="2" fillId="3" borderId="53" xfId="0" applyNumberFormat="1" applyFont="1" applyFill="1" applyBorder="1" applyAlignment="1">
      <alignment vertical="center"/>
    </xf>
    <xf numFmtId="165" fontId="2" fillId="0" borderId="35" xfId="0" applyNumberFormat="1" applyFont="1" applyFill="1" applyBorder="1" applyAlignment="1">
      <alignment vertical="center"/>
    </xf>
    <xf numFmtId="164" fontId="2" fillId="2" borderId="54" xfId="0" applyNumberFormat="1" applyFont="1" applyFill="1" applyBorder="1" applyAlignment="1">
      <alignment vertical="center"/>
    </xf>
    <xf numFmtId="164" fontId="2" fillId="2" borderId="35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43" xfId="0" applyNumberFormat="1" applyFont="1" applyFill="1" applyBorder="1" applyAlignment="1">
      <alignment vertical="center"/>
    </xf>
    <xf numFmtId="164" fontId="5" fillId="4" borderId="25" xfId="0" applyNumberFormat="1" applyFont="1" applyFill="1" applyBorder="1" applyAlignment="1">
      <alignment horizontal="center" vertical="center"/>
    </xf>
    <xf numFmtId="164" fontId="5" fillId="4" borderId="22" xfId="0" applyNumberFormat="1" applyFont="1" applyFill="1" applyBorder="1" applyAlignment="1">
      <alignment horizontal="center" vertical="center"/>
    </xf>
    <xf numFmtId="3" fontId="5" fillId="4" borderId="34" xfId="0" applyNumberFormat="1" applyFont="1" applyFill="1" applyBorder="1" applyAlignment="1">
      <alignment horizontal="center" vertical="center"/>
    </xf>
    <xf numFmtId="164" fontId="3" fillId="4" borderId="25" xfId="0" applyNumberFormat="1" applyFont="1" applyFill="1" applyBorder="1" applyAlignment="1">
      <alignment vertical="center"/>
    </xf>
    <xf numFmtId="164" fontId="2" fillId="4" borderId="10" xfId="0" applyNumberFormat="1" applyFont="1" applyFill="1" applyBorder="1" applyAlignment="1">
      <alignment vertical="center"/>
    </xf>
    <xf numFmtId="164" fontId="2" fillId="4" borderId="34" xfId="0" applyNumberFormat="1" applyFont="1" applyFill="1" applyBorder="1" applyAlignment="1">
      <alignment vertical="center"/>
    </xf>
    <xf numFmtId="3" fontId="5" fillId="4" borderId="5" xfId="0" applyNumberFormat="1" applyFont="1" applyFill="1" applyBorder="1" applyAlignment="1">
      <alignment horizontal="center" vertical="center"/>
    </xf>
    <xf numFmtId="3" fontId="5" fillId="4" borderId="0" xfId="0" applyNumberFormat="1" applyFont="1" applyFill="1" applyBorder="1" applyAlignment="1">
      <alignment horizontal="center" vertical="center"/>
    </xf>
    <xf numFmtId="165" fontId="3" fillId="4" borderId="5" xfId="0" applyNumberFormat="1" applyFont="1" applyFill="1" applyBorder="1" applyAlignment="1">
      <alignment vertical="center"/>
    </xf>
    <xf numFmtId="165" fontId="2" fillId="4" borderId="11" xfId="0" applyNumberFormat="1" applyFont="1" applyFill="1" applyBorder="1" applyAlignment="1">
      <alignment vertical="center"/>
    </xf>
    <xf numFmtId="165" fontId="2" fillId="4" borderId="12" xfId="0" applyNumberFormat="1" applyFont="1" applyFill="1" applyBorder="1" applyAlignment="1">
      <alignment vertical="center"/>
    </xf>
    <xf numFmtId="165" fontId="2" fillId="4" borderId="1" xfId="0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horizontal="centerContinuous"/>
    </xf>
    <xf numFmtId="165" fontId="2" fillId="0" borderId="6" xfId="0" applyNumberFormat="1" applyFont="1" applyFill="1" applyBorder="1" applyAlignment="1">
      <alignment horizontal="centerContinuous" vertical="center"/>
    </xf>
    <xf numFmtId="3" fontId="2" fillId="0" borderId="8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/>
    </xf>
    <xf numFmtId="165" fontId="3" fillId="0" borderId="17" xfId="0" applyNumberFormat="1" applyFont="1" applyFill="1" applyBorder="1" applyAlignment="1">
      <alignment vertical="center"/>
    </xf>
    <xf numFmtId="165" fontId="2" fillId="0" borderId="21" xfId="0" applyNumberFormat="1" applyFont="1" applyFill="1" applyBorder="1" applyAlignment="1">
      <alignment vertical="center"/>
    </xf>
    <xf numFmtId="165" fontId="2" fillId="0" borderId="49" xfId="0" applyNumberFormat="1" applyFont="1" applyFill="1" applyBorder="1" applyAlignment="1">
      <alignment vertical="center"/>
    </xf>
    <xf numFmtId="3" fontId="3" fillId="0" borderId="16" xfId="0" applyNumberFormat="1" applyFont="1" applyFill="1" applyBorder="1" applyAlignment="1">
      <alignment vertical="center"/>
    </xf>
    <xf numFmtId="3" fontId="2" fillId="0" borderId="57" xfId="0" applyNumberFormat="1" applyFont="1" applyFill="1" applyBorder="1" applyAlignment="1">
      <alignment vertical="center"/>
    </xf>
    <xf numFmtId="165" fontId="2" fillId="0" borderId="19" xfId="0" applyNumberFormat="1" applyFont="1" applyFill="1" applyBorder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vertical="center"/>
    </xf>
    <xf numFmtId="164" fontId="2" fillId="0" borderId="18" xfId="0" applyNumberFormat="1" applyFont="1" applyFill="1" applyBorder="1" applyAlignment="1">
      <alignment vertical="center"/>
    </xf>
    <xf numFmtId="165" fontId="2" fillId="0" borderId="58" xfId="0" applyNumberFormat="1" applyFont="1" applyFill="1" applyBorder="1" applyAlignment="1">
      <alignment vertical="center"/>
    </xf>
    <xf numFmtId="165" fontId="2" fillId="0" borderId="59" xfId="0" applyNumberFormat="1" applyFont="1" applyFill="1" applyBorder="1" applyAlignment="1">
      <alignment vertical="center"/>
    </xf>
    <xf numFmtId="165" fontId="2" fillId="0" borderId="60" xfId="0" applyNumberFormat="1" applyFont="1" applyFill="1" applyBorder="1" applyAlignment="1">
      <alignment vertical="center"/>
    </xf>
    <xf numFmtId="165" fontId="2" fillId="0" borderId="61" xfId="0" applyNumberFormat="1" applyFont="1" applyFill="1" applyBorder="1" applyAlignment="1">
      <alignment vertical="center"/>
    </xf>
    <xf numFmtId="3" fontId="5" fillId="4" borderId="62" xfId="0" applyNumberFormat="1" applyFont="1" applyFill="1" applyBorder="1" applyAlignment="1">
      <alignment horizontal="center" vertical="center"/>
    </xf>
    <xf numFmtId="3" fontId="5" fillId="4" borderId="63" xfId="0" applyNumberFormat="1" applyFont="1" applyFill="1" applyBorder="1" applyAlignment="1">
      <alignment horizontal="center" vertical="center"/>
    </xf>
    <xf numFmtId="165" fontId="3" fillId="4" borderId="63" xfId="0" applyNumberFormat="1" applyFont="1" applyFill="1" applyBorder="1" applyAlignment="1">
      <alignment vertical="center"/>
    </xf>
    <xf numFmtId="165" fontId="2" fillId="4" borderId="65" xfId="0" applyNumberFormat="1" applyFont="1" applyFill="1" applyBorder="1" applyAlignment="1">
      <alignment vertical="center"/>
    </xf>
    <xf numFmtId="165" fontId="2" fillId="4" borderId="64" xfId="0" applyNumberFormat="1" applyFont="1" applyFill="1" applyBorder="1" applyAlignment="1">
      <alignment vertical="center"/>
    </xf>
    <xf numFmtId="165" fontId="2" fillId="4" borderId="66" xfId="0" applyNumberFormat="1" applyFont="1" applyFill="1" applyBorder="1" applyAlignment="1">
      <alignment vertical="center"/>
    </xf>
    <xf numFmtId="3" fontId="2" fillId="2" borderId="39" xfId="0" applyNumberFormat="1" applyFont="1" applyFill="1" applyBorder="1" applyAlignment="1">
      <alignment vertical="center"/>
    </xf>
    <xf numFmtId="164" fontId="2" fillId="0" borderId="35" xfId="0" applyNumberFormat="1" applyFont="1" applyFill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164" fontId="2" fillId="4" borderId="66" xfId="0" applyNumberFormat="1" applyFont="1" applyFill="1" applyBorder="1" applyAlignment="1">
      <alignment vertical="center"/>
    </xf>
    <xf numFmtId="164" fontId="2" fillId="4" borderId="65" xfId="0" applyNumberFormat="1" applyFont="1" applyFill="1" applyBorder="1" applyAlignment="1">
      <alignment vertical="center"/>
    </xf>
    <xf numFmtId="164" fontId="2" fillId="3" borderId="42" xfId="0" applyNumberFormat="1" applyFont="1" applyFill="1" applyBorder="1" applyAlignment="1">
      <alignment horizontal="center" vertical="center"/>
    </xf>
    <xf numFmtId="164" fontId="3" fillId="3" borderId="43" xfId="0" applyNumberFormat="1" applyFont="1" applyFill="1" applyBorder="1" applyAlignment="1">
      <alignment vertical="center"/>
    </xf>
    <xf numFmtId="164" fontId="2" fillId="3" borderId="45" xfId="0" applyNumberFormat="1" applyFont="1" applyFill="1" applyBorder="1" applyAlignment="1">
      <alignment vertical="center"/>
    </xf>
    <xf numFmtId="164" fontId="2" fillId="3" borderId="51" xfId="0" applyNumberFormat="1" applyFont="1" applyFill="1" applyBorder="1" applyAlignment="1">
      <alignment vertical="center"/>
    </xf>
    <xf numFmtId="164" fontId="2" fillId="3" borderId="53" xfId="0" applyNumberFormat="1" applyFont="1" applyFill="1" applyBorder="1" applyAlignment="1">
      <alignment vertical="center"/>
    </xf>
    <xf numFmtId="1" fontId="2" fillId="0" borderId="10" xfId="0" applyNumberFormat="1" applyFont="1" applyBorder="1" applyAlignment="1">
      <alignment horizontal="right" vertical="center"/>
    </xf>
    <xf numFmtId="3" fontId="5" fillId="4" borderId="64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vertical="center"/>
    </xf>
    <xf numFmtId="3" fontId="2" fillId="0" borderId="22" xfId="0" applyNumberFormat="1" applyFont="1" applyFill="1" applyBorder="1" applyAlignment="1">
      <alignment vertical="center"/>
    </xf>
    <xf numFmtId="164" fontId="2" fillId="0" borderId="63" xfId="0" applyNumberFormat="1" applyFont="1" applyFill="1" applyBorder="1" applyAlignment="1">
      <alignment vertical="center"/>
    </xf>
    <xf numFmtId="165" fontId="2" fillId="0" borderId="50" xfId="0" applyNumberFormat="1" applyFont="1" applyFill="1" applyBorder="1" applyAlignment="1">
      <alignment vertical="center"/>
    </xf>
    <xf numFmtId="165" fontId="2" fillId="0" borderId="63" xfId="0" applyNumberFormat="1" applyFont="1" applyFill="1" applyBorder="1" applyAlignment="1">
      <alignment vertical="center"/>
    </xf>
    <xf numFmtId="3" fontId="2" fillId="0" borderId="55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164" fontId="2" fillId="0" borderId="55" xfId="0" applyNumberFormat="1" applyFont="1" applyFill="1" applyBorder="1" applyAlignment="1">
      <alignment vertical="center"/>
    </xf>
    <xf numFmtId="164" fontId="2" fillId="0" borderId="50" xfId="0" applyNumberFormat="1" applyFont="1" applyFill="1" applyBorder="1" applyAlignment="1">
      <alignment vertical="center"/>
    </xf>
    <xf numFmtId="165" fontId="2" fillId="0" borderId="56" xfId="0" applyNumberFormat="1" applyFont="1" applyFill="1" applyBorder="1" applyAlignment="1">
      <alignment vertical="center"/>
    </xf>
    <xf numFmtId="3" fontId="2" fillId="0" borderId="10" xfId="0" applyNumberFormat="1" applyFont="1" applyFill="1" applyBorder="1" applyAlignment="1">
      <alignment horizontal="center" vertical="center"/>
    </xf>
    <xf numFmtId="164" fontId="2" fillId="0" borderId="65" xfId="0" applyNumberFormat="1" applyFont="1" applyFill="1" applyBorder="1" applyAlignment="1">
      <alignment vertical="center"/>
    </xf>
    <xf numFmtId="165" fontId="2" fillId="0" borderId="65" xfId="0" applyNumberFormat="1" applyFont="1" applyFill="1" applyBorder="1" applyAlignment="1">
      <alignment vertical="center"/>
    </xf>
    <xf numFmtId="3" fontId="2" fillId="0" borderId="13" xfId="0" applyNumberFormat="1" applyFont="1" applyFill="1" applyBorder="1" applyAlignment="1">
      <alignment vertical="center"/>
    </xf>
    <xf numFmtId="164" fontId="2" fillId="0" borderId="13" xfId="0" applyNumberFormat="1" applyFont="1" applyFill="1" applyBorder="1" applyAlignment="1">
      <alignment vertical="center"/>
    </xf>
    <xf numFmtId="164" fontId="2" fillId="0" borderId="45" xfId="0" applyNumberFormat="1" applyFont="1" applyFill="1" applyBorder="1" applyAlignment="1">
      <alignment vertical="center"/>
    </xf>
    <xf numFmtId="3" fontId="2" fillId="0" borderId="23" xfId="0" applyNumberFormat="1" applyFont="1" applyFill="1" applyBorder="1" applyAlignment="1">
      <alignment horizontal="center" vertical="center"/>
    </xf>
    <xf numFmtId="3" fontId="2" fillId="0" borderId="12" xfId="0" applyNumberFormat="1" applyFont="1" applyFill="1" applyBorder="1" applyAlignment="1">
      <alignment vertical="center"/>
    </xf>
    <xf numFmtId="3" fontId="2" fillId="0" borderId="23" xfId="0" applyNumberFormat="1" applyFont="1" applyFill="1" applyBorder="1" applyAlignment="1">
      <alignment vertical="center"/>
    </xf>
    <xf numFmtId="164" fontId="2" fillId="0" borderId="67" xfId="0" applyNumberFormat="1" applyFont="1" applyFill="1" applyBorder="1" applyAlignment="1">
      <alignment vertical="center"/>
    </xf>
    <xf numFmtId="165" fontId="2" fillId="0" borderId="67" xfId="0" applyNumberFormat="1" applyFont="1" applyFill="1" applyBorder="1" applyAlignment="1">
      <alignment vertical="center"/>
    </xf>
    <xf numFmtId="3" fontId="2" fillId="0" borderId="14" xfId="0" applyNumberFormat="1" applyFont="1" applyFill="1" applyBorder="1" applyAlignment="1">
      <alignment vertical="center"/>
    </xf>
    <xf numFmtId="164" fontId="2" fillId="0" borderId="12" xfId="0" applyNumberFormat="1" applyFont="1" applyFill="1" applyBorder="1" applyAlignment="1">
      <alignment vertical="center"/>
    </xf>
    <xf numFmtId="164" fontId="2" fillId="0" borderId="14" xfId="0" applyNumberFormat="1" applyFont="1" applyFill="1" applyBorder="1" applyAlignment="1">
      <alignment vertical="center"/>
    </xf>
    <xf numFmtId="164" fontId="2" fillId="0" borderId="47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horizontal="right"/>
    </xf>
    <xf numFmtId="3" fontId="2" fillId="0" borderId="22" xfId="0" applyNumberFormat="1" applyFont="1" applyFill="1" applyBorder="1" applyAlignment="1">
      <alignment horizontal="center" vertical="center"/>
    </xf>
    <xf numFmtId="3" fontId="2" fillId="0" borderId="32" xfId="0" applyNumberFormat="1" applyFont="1" applyFill="1" applyBorder="1" applyAlignment="1">
      <alignment horizontal="center" vertical="center"/>
    </xf>
    <xf numFmtId="3" fontId="2" fillId="2" borderId="35" xfId="0" applyNumberFormat="1" applyFont="1" applyFill="1" applyBorder="1" applyAlignment="1">
      <alignment vertical="center"/>
    </xf>
    <xf numFmtId="3" fontId="2" fillId="2" borderId="54" xfId="0" applyNumberFormat="1" applyFont="1" applyFill="1" applyBorder="1" applyAlignment="1">
      <alignment vertical="center"/>
    </xf>
    <xf numFmtId="3" fontId="2" fillId="0" borderId="22" xfId="0" applyNumberFormat="1" applyFont="1" applyFill="1" applyBorder="1" applyAlignment="1">
      <alignment horizontal="center" vertical="center"/>
    </xf>
    <xf numFmtId="3" fontId="2" fillId="0" borderId="32" xfId="0" applyNumberFormat="1" applyFont="1" applyFill="1" applyBorder="1" applyAlignment="1">
      <alignment horizontal="center" vertical="center"/>
    </xf>
    <xf numFmtId="3" fontId="2" fillId="0" borderId="25" xfId="0" applyNumberFormat="1" applyFont="1" applyFill="1" applyBorder="1" applyAlignment="1">
      <alignment horizontal="center" vertical="center"/>
    </xf>
    <xf numFmtId="3" fontId="2" fillId="0" borderId="17" xfId="0" applyNumberFormat="1" applyFont="1" applyFill="1" applyBorder="1" applyAlignment="1">
      <alignment horizontal="center" vertical="center"/>
    </xf>
    <xf numFmtId="3" fontId="2" fillId="0" borderId="22" xfId="0" applyNumberFormat="1" applyFont="1" applyFill="1" applyBorder="1" applyAlignment="1">
      <alignment horizontal="center" vertical="center"/>
    </xf>
    <xf numFmtId="3" fontId="2" fillId="0" borderId="32" xfId="0" applyNumberFormat="1" applyFont="1" applyFill="1" applyBorder="1" applyAlignment="1">
      <alignment horizontal="center" vertical="center"/>
    </xf>
    <xf numFmtId="3" fontId="2" fillId="0" borderId="34" xfId="0" applyNumberFormat="1" applyFont="1" applyFill="1" applyBorder="1" applyAlignment="1">
      <alignment horizontal="center" vertical="center"/>
    </xf>
    <xf numFmtId="3" fontId="2" fillId="0" borderId="19" xfId="0" applyNumberFormat="1" applyFont="1" applyFill="1" applyBorder="1" applyAlignment="1">
      <alignment horizontal="center" vertical="center"/>
    </xf>
    <xf numFmtId="3" fontId="2" fillId="0" borderId="29" xfId="0" applyNumberFormat="1" applyFont="1" applyFill="1" applyBorder="1" applyAlignment="1">
      <alignment horizontal="center" vertical="center"/>
    </xf>
    <xf numFmtId="3" fontId="2" fillId="0" borderId="33" xfId="0" applyNumberFormat="1" applyFont="1" applyFill="1" applyBorder="1" applyAlignment="1">
      <alignment horizontal="center" vertical="center"/>
    </xf>
    <xf numFmtId="3" fontId="2" fillId="2" borderId="25" xfId="0" applyNumberFormat="1" applyFont="1" applyFill="1" applyBorder="1" applyAlignment="1">
      <alignment horizontal="center" vertical="center"/>
    </xf>
    <xf numFmtId="3" fontId="2" fillId="2" borderId="3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CD499-9989-4040-89D1-E1061AA3E652}">
  <dimension ref="A1:AU56"/>
  <sheetViews>
    <sheetView topLeftCell="Z43" workbookViewId="0">
      <selection activeCell="AU53" sqref="AU53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1.28515625" style="2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51</v>
      </c>
      <c r="V1" s="21"/>
    </row>
    <row r="2" spans="1:47" x14ac:dyDescent="0.35">
      <c r="A2" s="1"/>
    </row>
    <row r="3" spans="1:47" s="26" customFormat="1" ht="30" customHeight="1" x14ac:dyDescent="0.3">
      <c r="A3" s="194" t="s">
        <v>8</v>
      </c>
      <c r="B3" s="195"/>
      <c r="C3" s="53" t="s">
        <v>16</v>
      </c>
      <c r="D3" s="47"/>
      <c r="E3" s="115" t="s">
        <v>19</v>
      </c>
      <c r="F3" s="53" t="s">
        <v>1</v>
      </c>
      <c r="G3" s="55"/>
      <c r="H3" s="55"/>
      <c r="I3" s="54"/>
      <c r="J3" s="55"/>
      <c r="K3" s="127"/>
      <c r="L3" s="121" t="s">
        <v>19</v>
      </c>
      <c r="M3" s="53" t="s">
        <v>4</v>
      </c>
      <c r="N3" s="28"/>
      <c r="O3" s="28"/>
      <c r="P3" s="27"/>
      <c r="Q3" s="28"/>
      <c r="R3" s="128"/>
      <c r="S3" s="121" t="s">
        <v>19</v>
      </c>
      <c r="T3" s="56" t="s">
        <v>17</v>
      </c>
      <c r="U3" s="28"/>
      <c r="V3" s="28"/>
      <c r="W3" s="32"/>
      <c r="X3" s="28"/>
      <c r="Y3" s="128"/>
      <c r="Z3" s="121" t="s">
        <v>19</v>
      </c>
      <c r="AA3" s="56" t="s">
        <v>5</v>
      </c>
      <c r="AB3" s="28"/>
      <c r="AC3" s="28"/>
      <c r="AD3" s="32"/>
      <c r="AE3" s="32"/>
      <c r="AF3" s="128"/>
      <c r="AG3" s="121" t="s">
        <v>19</v>
      </c>
      <c r="AH3" s="56" t="s">
        <v>6</v>
      </c>
      <c r="AI3" s="28"/>
      <c r="AJ3" s="28"/>
      <c r="AK3" s="32"/>
      <c r="AL3" s="28"/>
      <c r="AM3" s="128"/>
      <c r="AN3" s="121" t="s">
        <v>19</v>
      </c>
      <c r="AO3" s="56" t="s">
        <v>7</v>
      </c>
      <c r="AP3" s="28"/>
      <c r="AQ3" s="28"/>
      <c r="AR3" s="32"/>
      <c r="AS3" s="28"/>
      <c r="AT3" s="28"/>
      <c r="AU3" s="144" t="s">
        <v>19</v>
      </c>
    </row>
    <row r="4" spans="1:47" s="26" customFormat="1" ht="30" customHeight="1" x14ac:dyDescent="0.3">
      <c r="A4" s="196"/>
      <c r="B4" s="197"/>
      <c r="C4" s="200" t="s">
        <v>21</v>
      </c>
      <c r="D4" s="202" t="s">
        <v>22</v>
      </c>
      <c r="E4" s="116" t="s">
        <v>20</v>
      </c>
      <c r="F4" s="53" t="s">
        <v>21</v>
      </c>
      <c r="G4" s="28"/>
      <c r="H4" s="31"/>
      <c r="I4" s="29"/>
      <c r="J4" s="30" t="s">
        <v>22</v>
      </c>
      <c r="K4" s="128"/>
      <c r="L4" s="122" t="s">
        <v>20</v>
      </c>
      <c r="M4" s="53" t="s">
        <v>21</v>
      </c>
      <c r="N4" s="28"/>
      <c r="O4" s="31"/>
      <c r="P4" s="29"/>
      <c r="Q4" s="30" t="s">
        <v>22</v>
      </c>
      <c r="R4" s="128"/>
      <c r="S4" s="122" t="s">
        <v>20</v>
      </c>
      <c r="T4" s="53" t="s">
        <v>21</v>
      </c>
      <c r="U4" s="28"/>
      <c r="V4" s="31"/>
      <c r="W4" s="29"/>
      <c r="X4" s="30" t="s">
        <v>22</v>
      </c>
      <c r="Y4" s="128"/>
      <c r="Z4" s="122" t="s">
        <v>20</v>
      </c>
      <c r="AA4" s="53" t="s">
        <v>21</v>
      </c>
      <c r="AB4" s="28"/>
      <c r="AC4" s="31"/>
      <c r="AD4" s="29"/>
      <c r="AE4" s="30" t="s">
        <v>22</v>
      </c>
      <c r="AF4" s="128"/>
      <c r="AG4" s="122" t="s">
        <v>20</v>
      </c>
      <c r="AH4" s="53" t="s">
        <v>21</v>
      </c>
      <c r="AI4" s="28"/>
      <c r="AJ4" s="31"/>
      <c r="AK4" s="29"/>
      <c r="AL4" s="30" t="s">
        <v>22</v>
      </c>
      <c r="AM4" s="128"/>
      <c r="AN4" s="122" t="s">
        <v>20</v>
      </c>
      <c r="AO4" s="53" t="s">
        <v>21</v>
      </c>
      <c r="AP4" s="28"/>
      <c r="AQ4" s="31"/>
      <c r="AR4" s="29"/>
      <c r="AS4" s="30" t="s">
        <v>22</v>
      </c>
      <c r="AT4" s="128"/>
      <c r="AU4" s="145" t="s">
        <v>20</v>
      </c>
    </row>
    <row r="5" spans="1:47" s="26" customFormat="1" ht="30" customHeight="1" x14ac:dyDescent="0.3">
      <c r="A5" s="198"/>
      <c r="B5" s="199"/>
      <c r="C5" s="201"/>
      <c r="D5" s="203"/>
      <c r="E5" s="117" t="s">
        <v>23</v>
      </c>
      <c r="F5" s="129" t="s">
        <v>2</v>
      </c>
      <c r="G5" s="33" t="s">
        <v>3</v>
      </c>
      <c r="H5" s="30" t="s">
        <v>18</v>
      </c>
      <c r="I5" s="35" t="s">
        <v>2</v>
      </c>
      <c r="J5" s="36" t="s">
        <v>3</v>
      </c>
      <c r="K5" s="130" t="s">
        <v>18</v>
      </c>
      <c r="L5" s="117" t="s">
        <v>23</v>
      </c>
      <c r="M5" s="129" t="s">
        <v>2</v>
      </c>
      <c r="N5" s="33" t="s">
        <v>3</v>
      </c>
      <c r="O5" s="30" t="s">
        <v>18</v>
      </c>
      <c r="P5" s="35" t="s">
        <v>2</v>
      </c>
      <c r="Q5" s="37" t="s">
        <v>3</v>
      </c>
      <c r="R5" s="130" t="s">
        <v>18</v>
      </c>
      <c r="S5" s="117" t="s">
        <v>23</v>
      </c>
      <c r="T5" s="137" t="s">
        <v>2</v>
      </c>
      <c r="U5" s="60" t="s">
        <v>15</v>
      </c>
      <c r="V5" s="30" t="s">
        <v>18</v>
      </c>
      <c r="W5" s="40" t="s">
        <v>2</v>
      </c>
      <c r="X5" s="57" t="s">
        <v>15</v>
      </c>
      <c r="Y5" s="130" t="s">
        <v>18</v>
      </c>
      <c r="Z5" s="117" t="s">
        <v>23</v>
      </c>
      <c r="AA5" s="137" t="s">
        <v>2</v>
      </c>
      <c r="AB5" s="38" t="s">
        <v>3</v>
      </c>
      <c r="AC5" s="30" t="s">
        <v>18</v>
      </c>
      <c r="AD5" s="40" t="s">
        <v>2</v>
      </c>
      <c r="AE5" s="155" t="s">
        <v>3</v>
      </c>
      <c r="AF5" s="130" t="s">
        <v>18</v>
      </c>
      <c r="AG5" s="117" t="s">
        <v>23</v>
      </c>
      <c r="AH5" s="137" t="s">
        <v>2</v>
      </c>
      <c r="AI5" s="38" t="s">
        <v>3</v>
      </c>
      <c r="AJ5" s="34" t="s">
        <v>18</v>
      </c>
      <c r="AK5" s="41" t="s">
        <v>2</v>
      </c>
      <c r="AL5" s="39" t="s">
        <v>3</v>
      </c>
      <c r="AM5" s="130" t="s">
        <v>18</v>
      </c>
      <c r="AN5" s="117" t="s">
        <v>23</v>
      </c>
      <c r="AO5" s="137" t="s">
        <v>2</v>
      </c>
      <c r="AP5" s="38" t="s">
        <v>3</v>
      </c>
      <c r="AQ5" s="34" t="s">
        <v>18</v>
      </c>
      <c r="AR5" s="42" t="s">
        <v>2</v>
      </c>
      <c r="AS5" s="43" t="s">
        <v>3</v>
      </c>
      <c r="AT5" s="44" t="s">
        <v>18</v>
      </c>
      <c r="AU5" s="161" t="s">
        <v>23</v>
      </c>
    </row>
    <row r="6" spans="1:47" s="71" customFormat="1" ht="35.1" customHeight="1" x14ac:dyDescent="0.2">
      <c r="A6" s="88" t="s">
        <v>0</v>
      </c>
      <c r="B6" s="61"/>
      <c r="C6" s="62">
        <v>349517.99339999876</v>
      </c>
      <c r="D6" s="63">
        <v>349073.99719999928</v>
      </c>
      <c r="E6" s="118">
        <f t="shared" ref="E6:E12" si="0">(D6-C6)/C6%</f>
        <v>-0.12703099937156823</v>
      </c>
      <c r="F6" s="48">
        <v>988225.68229999812</v>
      </c>
      <c r="G6" s="64">
        <f>F6/C6</f>
        <v>2.8273957305798656</v>
      </c>
      <c r="H6" s="65">
        <v>100</v>
      </c>
      <c r="I6" s="67">
        <v>1039397.4519999998</v>
      </c>
      <c r="J6" s="66">
        <f t="shared" ref="J6:J12" si="1">I6/D6</f>
        <v>2.9775848683581119</v>
      </c>
      <c r="K6" s="131">
        <v>100</v>
      </c>
      <c r="L6" s="123">
        <f t="shared" ref="L6:L12" si="2">(I6-F6)/F6%</f>
        <v>5.1781461073653166</v>
      </c>
      <c r="M6" s="134">
        <v>437373.196599997</v>
      </c>
      <c r="N6" s="64">
        <f t="shared" ref="N6:N12" si="3">M6/C6</f>
        <v>1.251361031074169</v>
      </c>
      <c r="O6" s="50">
        <v>100</v>
      </c>
      <c r="P6" s="67">
        <v>485074.66559999774</v>
      </c>
      <c r="Q6" s="66">
        <f t="shared" ref="Q6:Q12" si="4">P6/D6</f>
        <v>1.3896041225954676</v>
      </c>
      <c r="R6" s="131">
        <v>100</v>
      </c>
      <c r="S6" s="123">
        <f t="shared" ref="S6:S12" si="5">(P6-M6)/M6%</f>
        <v>10.906353972035118</v>
      </c>
      <c r="T6" s="138">
        <v>62410400.653312504</v>
      </c>
      <c r="U6" s="64">
        <f>T6/M6/12</f>
        <v>11.891141847601302</v>
      </c>
      <c r="V6" s="68">
        <v>100</v>
      </c>
      <c r="W6" s="69">
        <v>62518018.075680509</v>
      </c>
      <c r="X6" s="66">
        <f t="shared" ref="X6:X12" si="6">W6/P6/12</f>
        <v>10.740274042545394</v>
      </c>
      <c r="Y6" s="131">
        <v>100</v>
      </c>
      <c r="Z6" s="123">
        <f t="shared" ref="Z6:Z12" si="7">(W6-T6)/T6%</f>
        <v>0.1724350769126059</v>
      </c>
      <c r="AA6" s="138">
        <v>801014.11251930264</v>
      </c>
      <c r="AB6" s="64">
        <f t="shared" ref="AB6:AB12" si="8">AA6/C6</f>
        <v>2.2917678850444712</v>
      </c>
      <c r="AC6" s="50">
        <v>100</v>
      </c>
      <c r="AD6" s="70">
        <v>919287.05456365284</v>
      </c>
      <c r="AE6" s="156">
        <f>AD6/D6</f>
        <v>2.6335019564260307</v>
      </c>
      <c r="AF6" s="131">
        <v>100</v>
      </c>
      <c r="AG6" s="123">
        <f t="shared" ref="AG6:AG12" si="9">(AD6-AA6)/AA6%</f>
        <v>14.765400533626689</v>
      </c>
      <c r="AH6" s="138">
        <v>600727.57974879374</v>
      </c>
      <c r="AI6" s="64">
        <f t="shared" ref="AI6:AI12" si="10">AH6/C6</f>
        <v>1.7187314847659454</v>
      </c>
      <c r="AJ6" s="50">
        <v>100</v>
      </c>
      <c r="AK6" s="70">
        <v>682328.35656970087</v>
      </c>
      <c r="AL6" s="66">
        <f t="shared" ref="AL6:AL12" si="11">AK6/D6</f>
        <v>1.9546811336358751</v>
      </c>
      <c r="AM6" s="131">
        <v>100</v>
      </c>
      <c r="AN6" s="123">
        <f t="shared" ref="AN6:AN12" si="12">(AK6-AH6)/AH6%</f>
        <v>13.583657479989537</v>
      </c>
      <c r="AO6" s="138">
        <v>200286.53277050951</v>
      </c>
      <c r="AP6" s="64">
        <f t="shared" ref="AP6:AP12" si="13">AO6/C6</f>
        <v>0.57303640027852776</v>
      </c>
      <c r="AQ6" s="49">
        <v>100</v>
      </c>
      <c r="AR6" s="69">
        <v>236958.69799395223</v>
      </c>
      <c r="AS6" s="66">
        <f>AR6/D6</f>
        <v>0.67882082279015632</v>
      </c>
      <c r="AT6" s="49">
        <v>100</v>
      </c>
      <c r="AU6" s="146">
        <f t="shared" ref="AU6:AU12" si="14">(AR6-AO6)/AO6%</f>
        <v>18.309850750405712</v>
      </c>
    </row>
    <row r="7" spans="1:47" s="7" customFormat="1" ht="35.1" customHeight="1" x14ac:dyDescent="0.2">
      <c r="A7" s="45" t="s">
        <v>9</v>
      </c>
      <c r="B7" s="46"/>
      <c r="C7" s="9">
        <v>346107.99389999884</v>
      </c>
      <c r="D7" s="72">
        <v>345758.99739999889</v>
      </c>
      <c r="E7" s="119">
        <f t="shared" si="0"/>
        <v>-0.10083456786634808</v>
      </c>
      <c r="F7" s="8">
        <v>856079.54869999713</v>
      </c>
      <c r="G7" s="73">
        <f t="shared" ref="G7:G12" si="15">F7/C7</f>
        <v>2.4734463340576429</v>
      </c>
      <c r="H7" s="74">
        <f t="shared" ref="H7:H12" si="16">F7/$F$6%</f>
        <v>86.62793975436422</v>
      </c>
      <c r="I7" s="77">
        <v>901743.59819999675</v>
      </c>
      <c r="J7" s="75">
        <f t="shared" si="1"/>
        <v>2.6080119533571962</v>
      </c>
      <c r="K7" s="132">
        <f t="shared" ref="K7:K12" si="17">I7/$I$6%</f>
        <v>86.756379522084586</v>
      </c>
      <c r="L7" s="124">
        <f t="shared" si="2"/>
        <v>5.3340895211599122</v>
      </c>
      <c r="M7" s="8">
        <v>309774.85109999828</v>
      </c>
      <c r="N7" s="73">
        <f t="shared" si="3"/>
        <v>0.89502368208664285</v>
      </c>
      <c r="O7" s="76">
        <f t="shared" ref="O7:O12" si="18">M7/$M$6%</f>
        <v>70.826208260609349</v>
      </c>
      <c r="P7" s="77">
        <v>351458.16889999883</v>
      </c>
      <c r="Q7" s="75">
        <f t="shared" si="4"/>
        <v>1.0164830750402909</v>
      </c>
      <c r="R7" s="132">
        <f t="shared" ref="R7:R12" si="19">P7/$P$6%</f>
        <v>72.45444749526834</v>
      </c>
      <c r="S7" s="124">
        <f t="shared" si="5"/>
        <v>13.456004466464828</v>
      </c>
      <c r="T7" s="51">
        <v>39263481.6995207</v>
      </c>
      <c r="U7" s="73">
        <f t="shared" ref="U7:U11" si="20">T7/M7/12</f>
        <v>10.562370691729177</v>
      </c>
      <c r="V7" s="78">
        <f t="shared" ref="V7:V12" si="21">T7/$T$6%</f>
        <v>62.911760361270396</v>
      </c>
      <c r="W7" s="59">
        <v>39233509.004295647</v>
      </c>
      <c r="X7" s="75">
        <f t="shared" si="6"/>
        <v>9.3025553906575169</v>
      </c>
      <c r="Y7" s="132">
        <f t="shared" ref="Y7:Y12" si="22">W7/$W$6%</f>
        <v>62.755522666764556</v>
      </c>
      <c r="Z7" s="124">
        <f t="shared" si="7"/>
        <v>-7.6337334152967951E-2</v>
      </c>
      <c r="AA7" s="51">
        <v>467031.21779346885</v>
      </c>
      <c r="AB7" s="73">
        <f t="shared" si="8"/>
        <v>1.3493800375162917</v>
      </c>
      <c r="AC7" s="76">
        <f t="shared" ref="AC7:AC12" si="23">AA7/$AA$6%</f>
        <v>58.304992445712301</v>
      </c>
      <c r="AD7" s="17">
        <v>516308.70672845753</v>
      </c>
      <c r="AE7" s="157">
        <f t="shared" ref="AE7:AE12" si="24">AD7/D7</f>
        <v>1.4932618112932416</v>
      </c>
      <c r="AF7" s="132">
        <f t="shared" ref="AF7:AF12" si="25">AD7/$AD$6%</f>
        <v>56.164035397357765</v>
      </c>
      <c r="AG7" s="124">
        <f t="shared" si="9"/>
        <v>10.55121950258585</v>
      </c>
      <c r="AH7" s="51">
        <v>316424.50779085408</v>
      </c>
      <c r="AI7" s="73">
        <f t="shared" si="10"/>
        <v>0.9142363463649984</v>
      </c>
      <c r="AJ7" s="76">
        <f t="shared" ref="AJ7:AJ12" si="26">AH7/$AH$6%</f>
        <v>52.673544291602745</v>
      </c>
      <c r="AK7" s="17">
        <v>342886.92609127838</v>
      </c>
      <c r="AL7" s="75">
        <f t="shared" si="11"/>
        <v>0.99169343001825661</v>
      </c>
      <c r="AM7" s="132">
        <f t="shared" ref="AM7:AM12" si="27">AK7/$AK$6%</f>
        <v>50.252480757957763</v>
      </c>
      <c r="AN7" s="124">
        <f t="shared" si="12"/>
        <v>8.3629483964987514</v>
      </c>
      <c r="AO7" s="51">
        <v>150606.71000261567</v>
      </c>
      <c r="AP7" s="73">
        <f t="shared" si="13"/>
        <v>0.43514369115129581</v>
      </c>
      <c r="AQ7" s="78">
        <f t="shared" ref="AQ7:AQ12" si="28">AO7/$AO$6%</f>
        <v>75.195624947575723</v>
      </c>
      <c r="AR7" s="59">
        <v>173421.78063717971</v>
      </c>
      <c r="AS7" s="75">
        <f>AR7/D7</f>
        <v>0.50156838127498649</v>
      </c>
      <c r="AT7" s="78">
        <f t="shared" ref="AT7:AT12" si="29">AR7/$AR$6%</f>
        <v>73.18650132083603</v>
      </c>
      <c r="AU7" s="147">
        <f t="shared" si="14"/>
        <v>15.14877433692549</v>
      </c>
    </row>
    <row r="8" spans="1:47" s="7" customFormat="1" ht="35.1" customHeight="1" x14ac:dyDescent="0.2">
      <c r="A8" s="45" t="s">
        <v>10</v>
      </c>
      <c r="B8" s="46"/>
      <c r="C8" s="9">
        <v>1920.9991000000011</v>
      </c>
      <c r="D8" s="72">
        <v>1847.9992000000002</v>
      </c>
      <c r="E8" s="119">
        <f t="shared" si="0"/>
        <v>-3.8001006871893321</v>
      </c>
      <c r="F8" s="8">
        <v>38036.047300000006</v>
      </c>
      <c r="G8" s="73">
        <f>F8/C8</f>
        <v>19.800138011517021</v>
      </c>
      <c r="H8" s="74">
        <f t="shared" si="16"/>
        <v>3.8489231742565972</v>
      </c>
      <c r="I8" s="77">
        <v>36757.365600000026</v>
      </c>
      <c r="J8" s="75">
        <f t="shared" si="1"/>
        <v>19.890357961193935</v>
      </c>
      <c r="K8" s="132">
        <f t="shared" si="17"/>
        <v>3.5364109782328033</v>
      </c>
      <c r="L8" s="124">
        <f t="shared" si="2"/>
        <v>-3.3617628296512789</v>
      </c>
      <c r="M8" s="8">
        <v>35205.471200000007</v>
      </c>
      <c r="N8" s="73">
        <f t="shared" si="3"/>
        <v>18.326646378959776</v>
      </c>
      <c r="O8" s="76">
        <f t="shared" si="18"/>
        <v>8.0492978247584386</v>
      </c>
      <c r="P8" s="77">
        <v>34642.179500000006</v>
      </c>
      <c r="Q8" s="75">
        <f t="shared" si="4"/>
        <v>18.745776242760279</v>
      </c>
      <c r="R8" s="132">
        <f t="shared" si="19"/>
        <v>7.1416179728022815</v>
      </c>
      <c r="S8" s="124">
        <f t="shared" si="5"/>
        <v>-1.6000118186175605</v>
      </c>
      <c r="T8" s="51">
        <v>4919155.3518489972</v>
      </c>
      <c r="U8" s="73">
        <f t="shared" si="20"/>
        <v>11.643917796904335</v>
      </c>
      <c r="V8" s="78">
        <f t="shared" si="21"/>
        <v>7.8819480412803715</v>
      </c>
      <c r="W8" s="59">
        <v>4919155.3518490009</v>
      </c>
      <c r="X8" s="75">
        <f t="shared" si="6"/>
        <v>11.833251214868953</v>
      </c>
      <c r="Y8" s="132">
        <f>W8/$W$6%</f>
        <v>7.8683801938413511</v>
      </c>
      <c r="Z8" s="124">
        <f t="shared" si="7"/>
        <v>7.5730283595570195E-14</v>
      </c>
      <c r="AA8" s="51">
        <v>62724.87417655826</v>
      </c>
      <c r="AB8" s="73">
        <f t="shared" si="8"/>
        <v>32.652214244430525</v>
      </c>
      <c r="AC8" s="76">
        <f t="shared" si="23"/>
        <v>7.8306827802670869</v>
      </c>
      <c r="AD8" s="17">
        <v>98710.213817016585</v>
      </c>
      <c r="AE8" s="157">
        <f t="shared" si="24"/>
        <v>53.41464098957217</v>
      </c>
      <c r="AF8" s="132">
        <f>AD8/$AD$6%</f>
        <v>10.737692141642331</v>
      </c>
      <c r="AG8" s="124">
        <f t="shared" si="9"/>
        <v>57.370126465565519</v>
      </c>
      <c r="AH8" s="51">
        <v>49978.329718326226</v>
      </c>
      <c r="AI8" s="73">
        <f t="shared" si="10"/>
        <v>26.016841818575656</v>
      </c>
      <c r="AJ8" s="76">
        <f t="shared" si="26"/>
        <v>8.3196329589571469</v>
      </c>
      <c r="AK8" s="17">
        <v>81861.585298834034</v>
      </c>
      <c r="AL8" s="75">
        <f t="shared" si="11"/>
        <v>44.297413818595821</v>
      </c>
      <c r="AM8" s="132">
        <f t="shared" si="27"/>
        <v>11.997388722107395</v>
      </c>
      <c r="AN8" s="124">
        <f t="shared" si="12"/>
        <v>63.79415990930314</v>
      </c>
      <c r="AO8" s="51">
        <v>12746.544458231996</v>
      </c>
      <c r="AP8" s="73">
        <f t="shared" si="13"/>
        <v>6.635372425854853</v>
      </c>
      <c r="AQ8" s="78">
        <f t="shared" si="28"/>
        <v>6.3641545349617319</v>
      </c>
      <c r="AR8" s="59">
        <v>16848.628518182497</v>
      </c>
      <c r="AS8" s="75">
        <f t="shared" ref="AS8:AS12" si="30">AR8/D8</f>
        <v>9.1172271709763155</v>
      </c>
      <c r="AT8" s="78">
        <f t="shared" si="29"/>
        <v>7.1103650808431249</v>
      </c>
      <c r="AU8" s="147">
        <f t="shared" si="14"/>
        <v>32.181930352906633</v>
      </c>
    </row>
    <row r="9" spans="1:47" s="7" customFormat="1" ht="35.1" customHeight="1" x14ac:dyDescent="0.2">
      <c r="A9" s="45" t="s">
        <v>11</v>
      </c>
      <c r="B9" s="46"/>
      <c r="C9" s="9">
        <v>337.00049999999999</v>
      </c>
      <c r="D9" s="72">
        <v>308.00029999999998</v>
      </c>
      <c r="E9" s="119">
        <f t="shared" si="0"/>
        <v>-8.6053878258340877</v>
      </c>
      <c r="F9" s="8">
        <v>9512.347499999998</v>
      </c>
      <c r="G9" s="73">
        <f t="shared" si="15"/>
        <v>28.226508566011024</v>
      </c>
      <c r="H9" s="74">
        <f t="shared" si="16"/>
        <v>0.9625683353888298</v>
      </c>
      <c r="I9" s="77">
        <v>8499.8537000000015</v>
      </c>
      <c r="J9" s="75">
        <f t="shared" si="1"/>
        <v>27.596900717304504</v>
      </c>
      <c r="K9" s="132">
        <f t="shared" si="17"/>
        <v>0.81776741742484116</v>
      </c>
      <c r="L9" s="124">
        <f t="shared" si="2"/>
        <v>-10.643995081130043</v>
      </c>
      <c r="M9" s="8">
        <v>9006.7136000000046</v>
      </c>
      <c r="N9" s="73">
        <f t="shared" si="3"/>
        <v>26.726113462739683</v>
      </c>
      <c r="O9" s="76">
        <f t="shared" si="18"/>
        <v>2.0592742468023624</v>
      </c>
      <c r="P9" s="77">
        <v>8074.472300000004</v>
      </c>
      <c r="Q9" s="75">
        <f t="shared" si="4"/>
        <v>26.215793620980254</v>
      </c>
      <c r="R9" s="132">
        <f t="shared" si="19"/>
        <v>1.6645833873868761</v>
      </c>
      <c r="S9" s="124">
        <f t="shared" si="5"/>
        <v>-10.350515642020637</v>
      </c>
      <c r="T9" s="51">
        <v>1472550.2746206</v>
      </c>
      <c r="U9" s="73">
        <f t="shared" si="20"/>
        <v>13.624561447701629</v>
      </c>
      <c r="V9" s="78">
        <f>T9/$T$6%</f>
        <v>2.3594629408014267</v>
      </c>
      <c r="W9" s="59">
        <v>1472550.2746206</v>
      </c>
      <c r="X9" s="75">
        <f t="shared" si="6"/>
        <v>15.197590421487972</v>
      </c>
      <c r="Y9" s="132">
        <f t="shared" si="22"/>
        <v>2.3554014025812848</v>
      </c>
      <c r="Z9" s="124">
        <f t="shared" si="7"/>
        <v>0</v>
      </c>
      <c r="AA9" s="51">
        <v>25886.737703612998</v>
      </c>
      <c r="AB9" s="73">
        <f t="shared" si="8"/>
        <v>76.815131442276794</v>
      </c>
      <c r="AC9" s="76">
        <f t="shared" si="23"/>
        <v>3.2317455209616153</v>
      </c>
      <c r="AD9" s="17">
        <v>27052.722607659805</v>
      </c>
      <c r="AE9" s="157">
        <f t="shared" si="24"/>
        <v>87.833429407892808</v>
      </c>
      <c r="AF9" s="132">
        <f t="shared" si="25"/>
        <v>2.9427938175960286</v>
      </c>
      <c r="AG9" s="124">
        <f t="shared" si="9"/>
        <v>4.5041786160798125</v>
      </c>
      <c r="AH9" s="51">
        <v>22355.765441287105</v>
      </c>
      <c r="AI9" s="73">
        <f t="shared" si="10"/>
        <v>66.337484488263684</v>
      </c>
      <c r="AJ9" s="76">
        <f t="shared" si="26"/>
        <v>3.7214481563565993</v>
      </c>
      <c r="AK9" s="17">
        <v>22464.867007998109</v>
      </c>
      <c r="AL9" s="75">
        <f t="shared" si="11"/>
        <v>72.937808852777451</v>
      </c>
      <c r="AM9" s="132">
        <f t="shared" si="27"/>
        <v>3.2923836143842409</v>
      </c>
      <c r="AN9" s="124">
        <f t="shared" si="12"/>
        <v>0.48802429510873746</v>
      </c>
      <c r="AO9" s="51">
        <v>3530.9722623258995</v>
      </c>
      <c r="AP9" s="73">
        <f t="shared" si="13"/>
        <v>10.477646954013123</v>
      </c>
      <c r="AQ9" s="78">
        <f t="shared" si="28"/>
        <v>1.7629604015222162</v>
      </c>
      <c r="AR9" s="59">
        <v>4587.8555996616997</v>
      </c>
      <c r="AS9" s="75">
        <f t="shared" si="30"/>
        <v>14.895620555115368</v>
      </c>
      <c r="AT9" s="78">
        <f t="shared" si="29"/>
        <v>1.9361414619938506</v>
      </c>
      <c r="AU9" s="147">
        <f t="shared" si="14"/>
        <v>29.931793818159786</v>
      </c>
    </row>
    <row r="10" spans="1:47" s="7" customFormat="1" ht="35.1" customHeight="1" x14ac:dyDescent="0.2">
      <c r="A10" s="45" t="s">
        <v>12</v>
      </c>
      <c r="B10" s="46"/>
      <c r="C10" s="9">
        <v>624.99999999999989</v>
      </c>
      <c r="D10" s="72">
        <v>609.00019999999972</v>
      </c>
      <c r="E10" s="119">
        <f t="shared" si="0"/>
        <v>-2.5599680000000267</v>
      </c>
      <c r="F10" s="8">
        <v>24807.174100000015</v>
      </c>
      <c r="G10" s="73">
        <f t="shared" si="15"/>
        <v>39.691478560000029</v>
      </c>
      <c r="H10" s="74">
        <f t="shared" si="16"/>
        <v>2.5102741756583127</v>
      </c>
      <c r="I10" s="77">
        <v>24679.919699999984</v>
      </c>
      <c r="J10" s="75">
        <f t="shared" si="1"/>
        <v>40.525306395630075</v>
      </c>
      <c r="K10" s="132">
        <f t="shared" si="17"/>
        <v>2.3744448913657705</v>
      </c>
      <c r="L10" s="124">
        <f t="shared" si="2"/>
        <v>-0.51297418838218523</v>
      </c>
      <c r="M10" s="8">
        <v>24155.886400000007</v>
      </c>
      <c r="N10" s="73">
        <f t="shared" si="3"/>
        <v>38.649418240000017</v>
      </c>
      <c r="O10" s="76">
        <f t="shared" si="18"/>
        <v>5.5229462133894671</v>
      </c>
      <c r="P10" s="77">
        <v>23820.372899999984</v>
      </c>
      <c r="Q10" s="75">
        <f t="shared" si="4"/>
        <v>39.113899962594424</v>
      </c>
      <c r="R10" s="132">
        <f t="shared" si="19"/>
        <v>4.9106610980262451</v>
      </c>
      <c r="S10" s="124">
        <f t="shared" si="5"/>
        <v>-1.388951307537291</v>
      </c>
      <c r="T10" s="51">
        <v>4839750.246562901</v>
      </c>
      <c r="U10" s="73">
        <f t="shared" si="20"/>
        <v>16.696241813213209</v>
      </c>
      <c r="V10" s="78">
        <f t="shared" si="21"/>
        <v>7.7547174764147675</v>
      </c>
      <c r="W10" s="59">
        <v>4829394.4905629</v>
      </c>
      <c r="X10" s="75">
        <f t="shared" si="6"/>
        <v>16.8951822278249</v>
      </c>
      <c r="Y10" s="132">
        <f t="shared" si="22"/>
        <v>7.7248042071914833</v>
      </c>
      <c r="Z10" s="124">
        <f t="shared" si="7"/>
        <v>-0.21397294224749397</v>
      </c>
      <c r="AA10" s="51">
        <v>74082.523884260881</v>
      </c>
      <c r="AB10" s="73">
        <f t="shared" si="8"/>
        <v>118.53203821481743</v>
      </c>
      <c r="AC10" s="76">
        <f t="shared" si="23"/>
        <v>9.2485915948797537</v>
      </c>
      <c r="AD10" s="17">
        <v>83200.907947613654</v>
      </c>
      <c r="AE10" s="157">
        <f t="shared" si="24"/>
        <v>136.61885159908599</v>
      </c>
      <c r="AF10" s="132">
        <f>AD10/$AD$6%</f>
        <v>9.0505906217841456</v>
      </c>
      <c r="AG10" s="124">
        <f t="shared" si="9"/>
        <v>12.308414434689649</v>
      </c>
      <c r="AH10" s="51">
        <v>64482.440152744108</v>
      </c>
      <c r="AI10" s="73">
        <f t="shared" si="10"/>
        <v>103.17190424439059</v>
      </c>
      <c r="AJ10" s="76">
        <f t="shared" si="26"/>
        <v>10.734056888100381</v>
      </c>
      <c r="AK10" s="17">
        <v>69784.185733050486</v>
      </c>
      <c r="AL10" s="75">
        <f t="shared" si="11"/>
        <v>114.58811628148976</v>
      </c>
      <c r="AM10" s="132">
        <f t="shared" si="27"/>
        <v>10.227361220026024</v>
      </c>
      <c r="AN10" s="124">
        <f t="shared" si="12"/>
        <v>8.2219989934434246</v>
      </c>
      <c r="AO10" s="51">
        <v>9600.0837315167937</v>
      </c>
      <c r="AP10" s="73">
        <f t="shared" si="13"/>
        <v>15.360133970426872</v>
      </c>
      <c r="AQ10" s="78">
        <f t="shared" si="28"/>
        <v>4.793174857401258</v>
      </c>
      <c r="AR10" s="59">
        <v>13416.7222145632</v>
      </c>
      <c r="AS10" s="75">
        <f t="shared" si="30"/>
        <v>22.030735317596292</v>
      </c>
      <c r="AT10" s="78">
        <f t="shared" si="29"/>
        <v>5.66205095155681</v>
      </c>
      <c r="AU10" s="147">
        <f t="shared" si="14"/>
        <v>39.75630410927036</v>
      </c>
    </row>
    <row r="11" spans="1:47" s="7" customFormat="1" ht="35.1" customHeight="1" x14ac:dyDescent="0.2">
      <c r="A11" s="45" t="s">
        <v>13</v>
      </c>
      <c r="B11" s="46"/>
      <c r="C11" s="9">
        <v>472.9996999999999</v>
      </c>
      <c r="D11" s="72">
        <v>495.00010000000015</v>
      </c>
      <c r="E11" s="119">
        <f t="shared" si="0"/>
        <v>4.6512503073469693</v>
      </c>
      <c r="F11" s="8">
        <v>40976.509800000007</v>
      </c>
      <c r="G11" s="73">
        <f t="shared" si="15"/>
        <v>86.631153888681141</v>
      </c>
      <c r="H11" s="74">
        <f t="shared" si="16"/>
        <v>4.1464728688927828</v>
      </c>
      <c r="I11" s="77">
        <v>46796.714800000009</v>
      </c>
      <c r="J11" s="75">
        <f t="shared" si="1"/>
        <v>94.538798679030563</v>
      </c>
      <c r="K11" s="132">
        <f t="shared" si="17"/>
        <v>4.5022926225145312</v>
      </c>
      <c r="L11" s="124">
        <f t="shared" si="2"/>
        <v>14.203759735535115</v>
      </c>
      <c r="M11" s="8">
        <v>40471.719399999973</v>
      </c>
      <c r="N11" s="73">
        <f t="shared" si="3"/>
        <v>85.563943063811621</v>
      </c>
      <c r="O11" s="76">
        <f t="shared" si="18"/>
        <v>9.2533606802187496</v>
      </c>
      <c r="P11" s="77">
        <v>46166.472000000002</v>
      </c>
      <c r="Q11" s="75">
        <f t="shared" si="4"/>
        <v>93.265581158468422</v>
      </c>
      <c r="R11" s="132">
        <f t="shared" si="19"/>
        <v>9.517395006167936</v>
      </c>
      <c r="S11" s="124">
        <f t="shared" si="5"/>
        <v>14.070943079329693</v>
      </c>
      <c r="T11" s="51">
        <v>7927228.8817592002</v>
      </c>
      <c r="U11" s="73">
        <f t="shared" si="20"/>
        <v>16.322568366424957</v>
      </c>
      <c r="V11" s="78">
        <f>T11/$T$6%</f>
        <v>12.701775343175036</v>
      </c>
      <c r="W11" s="59">
        <v>8084864.7553525018</v>
      </c>
      <c r="X11" s="75">
        <f t="shared" si="6"/>
        <v>14.593680227778906</v>
      </c>
      <c r="Y11" s="132">
        <f>W11/$W$6%</f>
        <v>12.932055436507049</v>
      </c>
      <c r="Z11" s="124">
        <f t="shared" si="7"/>
        <v>1.9885369268954318</v>
      </c>
      <c r="AA11" s="51">
        <v>119021.24553677419</v>
      </c>
      <c r="AB11" s="73">
        <f t="shared" si="8"/>
        <v>251.63069984351833</v>
      </c>
      <c r="AC11" s="76">
        <f t="shared" si="23"/>
        <v>14.858820047806091</v>
      </c>
      <c r="AD11" s="17">
        <v>158015.07224090508</v>
      </c>
      <c r="AE11" s="157">
        <f t="shared" si="24"/>
        <v>319.22230367409026</v>
      </c>
      <c r="AF11" s="132">
        <f>AD11/$AD$6%</f>
        <v>17.188871686647239</v>
      </c>
      <c r="AG11" s="124">
        <f t="shared" si="9"/>
        <v>32.762072458805598</v>
      </c>
      <c r="AH11" s="51">
        <v>103809.00468093625</v>
      </c>
      <c r="AI11" s="73">
        <f t="shared" si="10"/>
        <v>219.46949370356106</v>
      </c>
      <c r="AJ11" s="76">
        <f t="shared" si="26"/>
        <v>17.280545821509655</v>
      </c>
      <c r="AK11" s="17">
        <v>136131.2696435398</v>
      </c>
      <c r="AL11" s="75">
        <f t="shared" si="11"/>
        <v>275.01261038844183</v>
      </c>
      <c r="AM11" s="132">
        <f t="shared" si="27"/>
        <v>19.950991092898214</v>
      </c>
      <c r="AN11" s="124">
        <f t="shared" si="12"/>
        <v>31.136282504536222</v>
      </c>
      <c r="AO11" s="51">
        <v>15212.240855837998</v>
      </c>
      <c r="AP11" s="73">
        <f t="shared" si="13"/>
        <v>32.161206139957386</v>
      </c>
      <c r="AQ11" s="78">
        <f t="shared" si="28"/>
        <v>7.5952390035471575</v>
      </c>
      <c r="AR11" s="59">
        <v>21883.802597365309</v>
      </c>
      <c r="AS11" s="75">
        <f t="shared" si="30"/>
        <v>44.209693285648434</v>
      </c>
      <c r="AT11" s="78">
        <f t="shared" si="29"/>
        <v>9.2352814151282345</v>
      </c>
      <c r="AU11" s="147">
        <f t="shared" si="14"/>
        <v>43.856535041429929</v>
      </c>
    </row>
    <row r="12" spans="1:47" s="7" customFormat="1" ht="35.1" customHeight="1" x14ac:dyDescent="0.2">
      <c r="A12" s="92" t="s">
        <v>14</v>
      </c>
      <c r="B12" s="93"/>
      <c r="C12" s="13">
        <v>54.0002</v>
      </c>
      <c r="D12" s="94">
        <v>55</v>
      </c>
      <c r="E12" s="120">
        <f t="shared" si="0"/>
        <v>1.8514746241680595</v>
      </c>
      <c r="F12" s="12">
        <v>18814.054900000003</v>
      </c>
      <c r="G12" s="79">
        <f t="shared" si="15"/>
        <v>348.40713367728273</v>
      </c>
      <c r="H12" s="80">
        <f t="shared" si="16"/>
        <v>1.9038216914391599</v>
      </c>
      <c r="I12" s="82">
        <v>20919.999999999996</v>
      </c>
      <c r="J12" s="81">
        <f t="shared" si="1"/>
        <v>380.36363636363632</v>
      </c>
      <c r="K12" s="133">
        <f t="shared" si="17"/>
        <v>2.0127045683771794</v>
      </c>
      <c r="L12" s="125">
        <f t="shared" si="2"/>
        <v>11.193467390169003</v>
      </c>
      <c r="M12" s="135">
        <v>18758.554899999999</v>
      </c>
      <c r="N12" s="79">
        <f t="shared" si="3"/>
        <v>347.37935970607515</v>
      </c>
      <c r="O12" s="99">
        <f t="shared" si="18"/>
        <v>4.288912774221914</v>
      </c>
      <c r="P12" s="96">
        <v>20912.999999999996</v>
      </c>
      <c r="Q12" s="97">
        <f t="shared" si="4"/>
        <v>380.23636363636359</v>
      </c>
      <c r="R12" s="136">
        <f t="shared" si="19"/>
        <v>4.3112950403485462</v>
      </c>
      <c r="S12" s="126">
        <f t="shared" si="5"/>
        <v>11.485133644276603</v>
      </c>
      <c r="T12" s="139">
        <v>3988234.199</v>
      </c>
      <c r="U12" s="100">
        <f>T12/M12/12</f>
        <v>17.717401563628268</v>
      </c>
      <c r="V12" s="98">
        <f t="shared" si="21"/>
        <v>6.3903358370578252</v>
      </c>
      <c r="W12" s="101">
        <v>3978544.1990000005</v>
      </c>
      <c r="X12" s="97">
        <f t="shared" si="6"/>
        <v>15.853552810054358</v>
      </c>
      <c r="Y12" s="136">
        <f t="shared" si="22"/>
        <v>6.3638360931144948</v>
      </c>
      <c r="Z12" s="126">
        <f t="shared" si="7"/>
        <v>-0.24296466848484427</v>
      </c>
      <c r="AA12" s="139">
        <v>52267.51342462789</v>
      </c>
      <c r="AB12" s="100">
        <f t="shared" si="8"/>
        <v>967.9133304067002</v>
      </c>
      <c r="AC12" s="99">
        <f t="shared" si="23"/>
        <v>6.5251676103732015</v>
      </c>
      <c r="AD12" s="18">
        <v>35999.431222000007</v>
      </c>
      <c r="AE12" s="158">
        <f t="shared" si="24"/>
        <v>654.53511312727289</v>
      </c>
      <c r="AF12" s="136">
        <f t="shared" si="25"/>
        <v>3.9160163349724786</v>
      </c>
      <c r="AG12" s="126">
        <f t="shared" si="9"/>
        <v>-31.124653033451054</v>
      </c>
      <c r="AH12" s="139">
        <v>43677.531964646601</v>
      </c>
      <c r="AI12" s="100">
        <f t="shared" si="10"/>
        <v>808.84018882608962</v>
      </c>
      <c r="AJ12" s="99">
        <f t="shared" si="26"/>
        <v>7.2707718834735759</v>
      </c>
      <c r="AK12" s="18">
        <v>29199.522795000004</v>
      </c>
      <c r="AL12" s="97">
        <f t="shared" si="11"/>
        <v>530.90041445454551</v>
      </c>
      <c r="AM12" s="136">
        <f t="shared" si="27"/>
        <v>4.2793945926263479</v>
      </c>
      <c r="AN12" s="126">
        <f t="shared" si="12"/>
        <v>-33.147498309577941</v>
      </c>
      <c r="AO12" s="139">
        <v>8589.981459981298</v>
      </c>
      <c r="AP12" s="100">
        <f t="shared" si="13"/>
        <v>159.07314158061078</v>
      </c>
      <c r="AQ12" s="98">
        <f t="shared" si="28"/>
        <v>4.2888462549919879</v>
      </c>
      <c r="AR12" s="101">
        <v>6799.9084270000003</v>
      </c>
      <c r="AS12" s="97">
        <f t="shared" si="30"/>
        <v>123.63469867272728</v>
      </c>
      <c r="AT12" s="98">
        <f t="shared" si="29"/>
        <v>2.8696597696420287</v>
      </c>
      <c r="AU12" s="148">
        <f t="shared" si="14"/>
        <v>-20.839079121658489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/>
      <c r="U13" s="23"/>
      <c r="V13" s="23"/>
      <c r="W13" s="4">
        <v>0</v>
      </c>
      <c r="X13" s="23"/>
      <c r="Y13" s="23"/>
      <c r="Z13" s="23"/>
      <c r="AA13" s="4"/>
      <c r="AB13" s="23"/>
      <c r="AC13" s="23"/>
      <c r="AD13" s="4">
        <v>0</v>
      </c>
      <c r="AE13" s="4"/>
      <c r="AF13" s="23"/>
      <c r="AG13" s="23"/>
      <c r="AH13" s="4"/>
      <c r="AI13" s="23"/>
      <c r="AJ13" s="23"/>
      <c r="AK13" s="4">
        <v>0</v>
      </c>
      <c r="AL13" s="23"/>
      <c r="AM13" s="23"/>
      <c r="AN13" s="23"/>
      <c r="AO13" s="4"/>
      <c r="AP13" s="23"/>
      <c r="AQ13" s="22"/>
      <c r="AR13" s="2">
        <v>0</v>
      </c>
      <c r="AS13" s="22"/>
      <c r="AT13" s="22"/>
      <c r="AU13" s="22"/>
    </row>
    <row r="14" spans="1:47" x14ac:dyDescent="0.35">
      <c r="A14" s="1" t="s">
        <v>52</v>
      </c>
      <c r="V14" s="21"/>
      <c r="W14" s="21">
        <v>0</v>
      </c>
      <c r="AD14" s="21">
        <v>0</v>
      </c>
      <c r="AK14" s="21">
        <v>0</v>
      </c>
      <c r="AR14" s="21">
        <v>0</v>
      </c>
    </row>
    <row r="15" spans="1:47" x14ac:dyDescent="0.35">
      <c r="A15" s="1"/>
    </row>
    <row r="16" spans="1:47" s="26" customFormat="1" ht="30" customHeight="1" x14ac:dyDescent="0.3">
      <c r="A16" s="194" t="s">
        <v>55</v>
      </c>
      <c r="B16" s="195"/>
      <c r="C16" s="53" t="s">
        <v>16</v>
      </c>
      <c r="D16" s="47"/>
      <c r="E16" s="115" t="s">
        <v>19</v>
      </c>
      <c r="F16" s="53" t="s">
        <v>1</v>
      </c>
      <c r="G16" s="55"/>
      <c r="H16" s="55"/>
      <c r="I16" s="54"/>
      <c r="J16" s="55"/>
      <c r="K16" s="127"/>
      <c r="L16" s="121" t="s">
        <v>19</v>
      </c>
      <c r="M16" s="53" t="s">
        <v>4</v>
      </c>
      <c r="N16" s="28"/>
      <c r="O16" s="28"/>
      <c r="P16" s="27"/>
      <c r="Q16" s="28"/>
      <c r="R16" s="128"/>
      <c r="S16" s="121" t="s">
        <v>19</v>
      </c>
      <c r="T16" s="56" t="s">
        <v>17</v>
      </c>
      <c r="U16" s="28"/>
      <c r="V16" s="28"/>
      <c r="W16" s="32"/>
      <c r="X16" s="28"/>
      <c r="Y16" s="128"/>
      <c r="Z16" s="121" t="s">
        <v>19</v>
      </c>
      <c r="AA16" s="56" t="s">
        <v>5</v>
      </c>
      <c r="AB16" s="28"/>
      <c r="AC16" s="28"/>
      <c r="AD16" s="32"/>
      <c r="AE16" s="32"/>
      <c r="AF16" s="128"/>
      <c r="AG16" s="121" t="s">
        <v>19</v>
      </c>
      <c r="AH16" s="56" t="s">
        <v>6</v>
      </c>
      <c r="AI16" s="28"/>
      <c r="AJ16" s="28"/>
      <c r="AK16" s="32"/>
      <c r="AL16" s="28"/>
      <c r="AM16" s="128"/>
      <c r="AN16" s="121" t="s">
        <v>19</v>
      </c>
      <c r="AO16" s="56" t="s">
        <v>7</v>
      </c>
      <c r="AP16" s="28"/>
      <c r="AQ16" s="28"/>
      <c r="AR16" s="32"/>
      <c r="AS16" s="28"/>
      <c r="AT16" s="28"/>
      <c r="AU16" s="144" t="s">
        <v>19</v>
      </c>
    </row>
    <row r="17" spans="1:47" s="26" customFormat="1" ht="30" customHeight="1" x14ac:dyDescent="0.3">
      <c r="A17" s="196"/>
      <c r="B17" s="197"/>
      <c r="C17" s="200" t="s">
        <v>21</v>
      </c>
      <c r="D17" s="202" t="s">
        <v>22</v>
      </c>
      <c r="E17" s="116" t="s">
        <v>20</v>
      </c>
      <c r="F17" s="53" t="s">
        <v>21</v>
      </c>
      <c r="G17" s="28"/>
      <c r="H17" s="31"/>
      <c r="I17" s="29"/>
      <c r="J17" s="30" t="s">
        <v>22</v>
      </c>
      <c r="K17" s="128"/>
      <c r="L17" s="122" t="s">
        <v>20</v>
      </c>
      <c r="M17" s="53" t="s">
        <v>21</v>
      </c>
      <c r="N17" s="28"/>
      <c r="O17" s="31"/>
      <c r="P17" s="29"/>
      <c r="Q17" s="30" t="s">
        <v>22</v>
      </c>
      <c r="R17" s="128"/>
      <c r="S17" s="122" t="s">
        <v>20</v>
      </c>
      <c r="T17" s="53" t="s">
        <v>21</v>
      </c>
      <c r="U17" s="28"/>
      <c r="V17" s="31"/>
      <c r="W17" s="29"/>
      <c r="X17" s="30" t="s">
        <v>22</v>
      </c>
      <c r="Y17" s="128"/>
      <c r="Z17" s="122" t="s">
        <v>20</v>
      </c>
      <c r="AA17" s="53" t="s">
        <v>21</v>
      </c>
      <c r="AB17" s="28"/>
      <c r="AC17" s="31"/>
      <c r="AD17" s="29"/>
      <c r="AE17" s="30" t="s">
        <v>22</v>
      </c>
      <c r="AF17" s="128"/>
      <c r="AG17" s="122" t="s">
        <v>20</v>
      </c>
      <c r="AH17" s="53" t="s">
        <v>21</v>
      </c>
      <c r="AI17" s="28"/>
      <c r="AJ17" s="31"/>
      <c r="AK17" s="29"/>
      <c r="AL17" s="30" t="s">
        <v>22</v>
      </c>
      <c r="AM17" s="128"/>
      <c r="AN17" s="122" t="s">
        <v>20</v>
      </c>
      <c r="AO17" s="53" t="s">
        <v>21</v>
      </c>
      <c r="AP17" s="28"/>
      <c r="AQ17" s="31"/>
      <c r="AR17" s="29"/>
      <c r="AS17" s="30" t="s">
        <v>22</v>
      </c>
      <c r="AT17" s="128"/>
      <c r="AU17" s="145" t="s">
        <v>20</v>
      </c>
    </row>
    <row r="18" spans="1:47" s="26" customFormat="1" ht="30" customHeight="1" x14ac:dyDescent="0.3">
      <c r="A18" s="198"/>
      <c r="B18" s="199"/>
      <c r="C18" s="201"/>
      <c r="D18" s="203"/>
      <c r="E18" s="117" t="s">
        <v>23</v>
      </c>
      <c r="F18" s="129" t="s">
        <v>2</v>
      </c>
      <c r="G18" s="33" t="s">
        <v>3</v>
      </c>
      <c r="H18" s="30" t="s">
        <v>18</v>
      </c>
      <c r="I18" s="35" t="s">
        <v>2</v>
      </c>
      <c r="J18" s="36" t="s">
        <v>3</v>
      </c>
      <c r="K18" s="130" t="s">
        <v>18</v>
      </c>
      <c r="L18" s="117" t="s">
        <v>23</v>
      </c>
      <c r="M18" s="129" t="s">
        <v>2</v>
      </c>
      <c r="N18" s="33" t="s">
        <v>3</v>
      </c>
      <c r="O18" s="30" t="s">
        <v>18</v>
      </c>
      <c r="P18" s="35" t="s">
        <v>2</v>
      </c>
      <c r="Q18" s="37" t="s">
        <v>3</v>
      </c>
      <c r="R18" s="130" t="s">
        <v>18</v>
      </c>
      <c r="S18" s="117" t="s">
        <v>23</v>
      </c>
      <c r="T18" s="137" t="s">
        <v>2</v>
      </c>
      <c r="U18" s="60" t="s">
        <v>15</v>
      </c>
      <c r="V18" s="30" t="s">
        <v>18</v>
      </c>
      <c r="W18" s="40" t="s">
        <v>2</v>
      </c>
      <c r="X18" s="57" t="s">
        <v>15</v>
      </c>
      <c r="Y18" s="130" t="s">
        <v>18</v>
      </c>
      <c r="Z18" s="117" t="s">
        <v>23</v>
      </c>
      <c r="AA18" s="137" t="s">
        <v>2</v>
      </c>
      <c r="AB18" s="38" t="s">
        <v>3</v>
      </c>
      <c r="AC18" s="30" t="s">
        <v>18</v>
      </c>
      <c r="AD18" s="40" t="s">
        <v>2</v>
      </c>
      <c r="AE18" s="155" t="s">
        <v>3</v>
      </c>
      <c r="AF18" s="130" t="s">
        <v>18</v>
      </c>
      <c r="AG18" s="117" t="s">
        <v>23</v>
      </c>
      <c r="AH18" s="137" t="s">
        <v>2</v>
      </c>
      <c r="AI18" s="38" t="s">
        <v>3</v>
      </c>
      <c r="AJ18" s="34" t="s">
        <v>18</v>
      </c>
      <c r="AK18" s="41" t="s">
        <v>2</v>
      </c>
      <c r="AL18" s="39" t="s">
        <v>3</v>
      </c>
      <c r="AM18" s="130" t="s">
        <v>18</v>
      </c>
      <c r="AN18" s="117" t="s">
        <v>23</v>
      </c>
      <c r="AO18" s="137" t="s">
        <v>2</v>
      </c>
      <c r="AP18" s="38" t="s">
        <v>3</v>
      </c>
      <c r="AQ18" s="34" t="s">
        <v>18</v>
      </c>
      <c r="AR18" s="42" t="s">
        <v>2</v>
      </c>
      <c r="AS18" s="43" t="s">
        <v>3</v>
      </c>
      <c r="AT18" s="44" t="s">
        <v>18</v>
      </c>
      <c r="AU18" s="161" t="s">
        <v>23</v>
      </c>
    </row>
    <row r="19" spans="1:47" s="52" customFormat="1" ht="35.1" customHeight="1" x14ac:dyDescent="0.2">
      <c r="A19" s="104" t="s">
        <v>24</v>
      </c>
      <c r="B19" s="105" t="s">
        <v>24</v>
      </c>
      <c r="C19" s="106">
        <v>30490.000700000026</v>
      </c>
      <c r="D19" s="150">
        <v>30474.999900000017</v>
      </c>
      <c r="E19" s="153">
        <f t="shared" ref="E19:E45" si="31">(D19-C19)/C19%</f>
        <v>-4.9199080536619609E-2</v>
      </c>
      <c r="F19" s="106">
        <v>94600.27120000009</v>
      </c>
      <c r="G19" s="107">
        <f>F19/C19</f>
        <v>3.1026654322116829</v>
      </c>
      <c r="H19" s="108">
        <f>F19/$F$6%</f>
        <v>9.5727395972777458</v>
      </c>
      <c r="I19" s="190">
        <v>97760.089300000036</v>
      </c>
      <c r="J19" s="109">
        <f t="shared" ref="J19:J45" si="32">I19/D19</f>
        <v>3.2078782484261792</v>
      </c>
      <c r="K19" s="110">
        <f t="shared" ref="K19:K45" si="33">I19/$I$6%</f>
        <v>9.4054578555961346</v>
      </c>
      <c r="L19" s="149">
        <f t="shared" ref="L19:L45" si="34">(I19-F19)/F19%</f>
        <v>3.340178690735025</v>
      </c>
      <c r="M19" s="106">
        <v>52534.018900000046</v>
      </c>
      <c r="N19" s="114">
        <f t="shared" ref="N19:N45" si="35">M19/C19</f>
        <v>1.7229917249559132</v>
      </c>
      <c r="O19" s="110">
        <f t="shared" ref="O19:O45" si="36">M19/$M$6%</f>
        <v>12.011257047387252</v>
      </c>
      <c r="P19" s="191">
        <v>55561.500200000009</v>
      </c>
      <c r="Q19" s="109">
        <f t="shared" ref="Q19:Q26" si="37">P19/D19</f>
        <v>1.8231829493787786</v>
      </c>
      <c r="R19" s="110">
        <f t="shared" ref="R19:R45" si="38">P19/$P$6%</f>
        <v>11.454216049662163</v>
      </c>
      <c r="S19" s="149">
        <f t="shared" ref="S19:S45" si="39">(P19-M19)/M19%</f>
        <v>5.7628968112317036</v>
      </c>
      <c r="T19" s="151">
        <v>8681665.1666752025</v>
      </c>
      <c r="U19" s="107">
        <f t="shared" ref="U19:U45" si="40">T19/M19/12</f>
        <v>13.771497257807034</v>
      </c>
      <c r="V19" s="110">
        <f t="shared" ref="V19:V45" si="41">T19/$T$6%</f>
        <v>13.910606366559854</v>
      </c>
      <c r="W19" s="111">
        <v>8894944.208268499</v>
      </c>
      <c r="X19" s="109">
        <f t="shared" ref="X19:X26" si="42">W19/P19/12</f>
        <v>13.340988778575879</v>
      </c>
      <c r="Y19" s="110">
        <f t="shared" ref="Y19:Y45" si="43">W19/$W$6%</f>
        <v>14.227809009397612</v>
      </c>
      <c r="Z19" s="149">
        <f t="shared" ref="Z19:Z45" si="44">(W19-T19)/T19%</f>
        <v>2.4566605311153165</v>
      </c>
      <c r="AA19" s="151">
        <v>145330.46910589977</v>
      </c>
      <c r="AB19" s="107">
        <f t="shared" ref="AB19:AB45" si="45">AA19/C19</f>
        <v>4.7664960895163127</v>
      </c>
      <c r="AC19" s="110">
        <f t="shared" ref="AC19:AC45" si="46">AA19/$AA$6%</f>
        <v>18.143309441679484</v>
      </c>
      <c r="AD19" s="111">
        <v>193616.62528598297</v>
      </c>
      <c r="AE19" s="159">
        <f t="shared" ref="AE19:AE26" si="47">AD19/D19</f>
        <v>6.3532937135787444</v>
      </c>
      <c r="AF19" s="110">
        <f t="shared" ref="AF19:AF45" si="48">AD19/$AD$6%</f>
        <v>21.061606853354931</v>
      </c>
      <c r="AG19" s="149">
        <f t="shared" ref="AG19:AG45" si="49">(AD19-AA19)/AA19%</f>
        <v>33.225074189293316</v>
      </c>
      <c r="AH19" s="151">
        <v>120869.4365780713</v>
      </c>
      <c r="AI19" s="107">
        <f t="shared" ref="AI19:AI45" si="50">AH19/C19</f>
        <v>3.9642320040376777</v>
      </c>
      <c r="AJ19" s="108">
        <f t="shared" ref="AJ19:AJ45" si="51">AH19/$AH$6%</f>
        <v>20.120507306925255</v>
      </c>
      <c r="AK19" s="112">
        <v>161130.78764314347</v>
      </c>
      <c r="AL19" s="109">
        <f t="shared" ref="AL19:AL26" si="52">AK19/D19</f>
        <v>5.287310522456913</v>
      </c>
      <c r="AM19" s="110">
        <f t="shared" ref="AM19:AM45" si="53">AK19/$AK$6%</f>
        <v>23.614845563974992</v>
      </c>
      <c r="AN19" s="149">
        <f t="shared" ref="AN19:AN45" si="54">(AK19-AH19)/AH19%</f>
        <v>33.309786332185631</v>
      </c>
      <c r="AO19" s="151">
        <v>24461.032527828345</v>
      </c>
      <c r="AP19" s="107">
        <f t="shared" ref="AP19:AP45" si="55">AO19/C19</f>
        <v>0.80226408547863115</v>
      </c>
      <c r="AQ19" s="110">
        <f t="shared" ref="AQ19:AQ45" si="56">AO19/$AO$6%</f>
        <v>12.213019112900648</v>
      </c>
      <c r="AR19" s="111">
        <v>32485.837642839721</v>
      </c>
      <c r="AS19" s="109">
        <f t="shared" ref="AS19:AS26" si="57">AR19/D19</f>
        <v>1.0659831911218383</v>
      </c>
      <c r="AT19" s="140">
        <f t="shared" ref="AT19:AT45" si="58">AR19/$AR$6%</f>
        <v>13.70949364503549</v>
      </c>
      <c r="AU19" s="149">
        <f t="shared" ref="AU19:AU45" si="59">(AR19-AO19)/AO19%</f>
        <v>32.806485604734277</v>
      </c>
    </row>
    <row r="20" spans="1:47" s="7" customFormat="1" ht="35.1" customHeight="1" x14ac:dyDescent="0.2">
      <c r="A20" s="91" t="s">
        <v>25</v>
      </c>
      <c r="B20" s="14" t="s">
        <v>25</v>
      </c>
      <c r="C20" s="10">
        <v>15564.998099999999</v>
      </c>
      <c r="D20" s="77">
        <v>15554.997000000016</v>
      </c>
      <c r="E20" s="154">
        <f t="shared" si="31"/>
        <v>-6.4253782337327273E-2</v>
      </c>
      <c r="F20" s="10">
        <v>76166.19720000001</v>
      </c>
      <c r="G20" s="73">
        <f t="shared" ref="G20:G45" si="60">F20/C20</f>
        <v>4.8934279792812836</v>
      </c>
      <c r="H20" s="76">
        <f t="shared" ref="H20:H45" si="61">F20/$F$6%</f>
        <v>7.7073687280349432</v>
      </c>
      <c r="I20" s="58">
        <v>82994.310400000119</v>
      </c>
      <c r="J20" s="75">
        <f t="shared" si="32"/>
        <v>5.3355401097152271</v>
      </c>
      <c r="K20" s="78">
        <f t="shared" si="33"/>
        <v>7.9848483600092699</v>
      </c>
      <c r="L20" s="147">
        <f t="shared" si="34"/>
        <v>8.9647552996122375</v>
      </c>
      <c r="M20" s="10">
        <v>49650.003099999929</v>
      </c>
      <c r="N20" s="73">
        <f t="shared" si="35"/>
        <v>3.1898496087834367</v>
      </c>
      <c r="O20" s="78">
        <f t="shared" si="36"/>
        <v>11.351862319402191</v>
      </c>
      <c r="P20" s="89">
        <v>55424.932700000063</v>
      </c>
      <c r="Q20" s="75">
        <f t="shared" si="37"/>
        <v>3.5631593307282543</v>
      </c>
      <c r="R20" s="78">
        <f t="shared" si="38"/>
        <v>11.426062136525713</v>
      </c>
      <c r="S20" s="147">
        <f t="shared" si="39"/>
        <v>11.631277420806732</v>
      </c>
      <c r="T20" s="6">
        <v>8429245.5537515003</v>
      </c>
      <c r="U20" s="73">
        <f t="shared" si="40"/>
        <v>14.147776145441826</v>
      </c>
      <c r="V20" s="78">
        <f t="shared" si="41"/>
        <v>13.506155168872654</v>
      </c>
      <c r="W20" s="59">
        <v>8429245.5537515059</v>
      </c>
      <c r="X20" s="75">
        <f t="shared" si="42"/>
        <v>12.673666800488354</v>
      </c>
      <c r="Y20" s="78">
        <f t="shared" si="43"/>
        <v>13.482905909697223</v>
      </c>
      <c r="Z20" s="147">
        <f t="shared" si="44"/>
        <v>6.6292237093578526E-14</v>
      </c>
      <c r="AA20" s="6">
        <v>137188.80998481583</v>
      </c>
      <c r="AB20" s="73">
        <f t="shared" si="45"/>
        <v>8.8139304035517902</v>
      </c>
      <c r="AC20" s="78">
        <f t="shared" si="46"/>
        <v>17.126890505504033</v>
      </c>
      <c r="AD20" s="59">
        <v>195848.38491946305</v>
      </c>
      <c r="AE20" s="157">
        <f t="shared" si="47"/>
        <v>12.590705412509102</v>
      </c>
      <c r="AF20" s="78">
        <f t="shared" si="48"/>
        <v>21.304377555106996</v>
      </c>
      <c r="AG20" s="147">
        <f t="shared" si="49"/>
        <v>42.758279586461683</v>
      </c>
      <c r="AH20" s="6">
        <v>114091.67806256717</v>
      </c>
      <c r="AI20" s="73">
        <f t="shared" si="50"/>
        <v>7.3300155470348036</v>
      </c>
      <c r="AJ20" s="76">
        <f t="shared" si="51"/>
        <v>18.992249050772212</v>
      </c>
      <c r="AK20" s="16">
        <v>160680.53617878255</v>
      </c>
      <c r="AL20" s="75">
        <f t="shared" si="52"/>
        <v>10.329833954888091</v>
      </c>
      <c r="AM20" s="78">
        <f t="shared" si="53"/>
        <v>23.548858058102525</v>
      </c>
      <c r="AN20" s="147">
        <f t="shared" si="54"/>
        <v>40.834580494702116</v>
      </c>
      <c r="AO20" s="6">
        <v>23097.131922248805</v>
      </c>
      <c r="AP20" s="73">
        <f t="shared" si="55"/>
        <v>1.4839148565169955</v>
      </c>
      <c r="AQ20" s="78">
        <f t="shared" si="56"/>
        <v>11.532044417940845</v>
      </c>
      <c r="AR20" s="59">
        <v>35167.848740680711</v>
      </c>
      <c r="AS20" s="75">
        <f t="shared" si="57"/>
        <v>2.2608714576210254</v>
      </c>
      <c r="AT20" s="141">
        <f t="shared" si="58"/>
        <v>14.841341144429432</v>
      </c>
      <c r="AU20" s="147">
        <f t="shared" si="59"/>
        <v>52.260674005176071</v>
      </c>
    </row>
    <row r="21" spans="1:47" s="7" customFormat="1" ht="35.1" customHeight="1" x14ac:dyDescent="0.2">
      <c r="A21" s="91" t="s">
        <v>26</v>
      </c>
      <c r="B21" s="14" t="s">
        <v>26</v>
      </c>
      <c r="C21" s="10">
        <v>158109.99710000001</v>
      </c>
      <c r="D21" s="77">
        <v>157958.99960000013</v>
      </c>
      <c r="E21" s="154">
        <f t="shared" si="31"/>
        <v>-9.5501551305689852E-2</v>
      </c>
      <c r="F21" s="10">
        <v>426722.94559999934</v>
      </c>
      <c r="G21" s="73">
        <f t="shared" si="60"/>
        <v>2.6988992057858896</v>
      </c>
      <c r="H21" s="76">
        <f>F21/$F$6%</f>
        <v>43.180718052868613</v>
      </c>
      <c r="I21" s="58">
        <v>444539.67600000039</v>
      </c>
      <c r="J21" s="75">
        <f t="shared" si="32"/>
        <v>2.8142725462031861</v>
      </c>
      <c r="K21" s="78">
        <f t="shared" si="33"/>
        <v>42.768978810234806</v>
      </c>
      <c r="L21" s="147">
        <f t="shared" si="34"/>
        <v>4.175245456967307</v>
      </c>
      <c r="M21" s="10">
        <v>169478.97189999968</v>
      </c>
      <c r="N21" s="73">
        <f t="shared" si="35"/>
        <v>1.0719054772533398</v>
      </c>
      <c r="O21" s="78">
        <f t="shared" si="36"/>
        <v>38.74928167008779</v>
      </c>
      <c r="P21" s="89">
        <v>171209.2928</v>
      </c>
      <c r="Q21" s="75">
        <f t="shared" si="37"/>
        <v>1.0838843828686786</v>
      </c>
      <c r="R21" s="78">
        <f t="shared" si="38"/>
        <v>35.295451389576918</v>
      </c>
      <c r="S21" s="147">
        <f t="shared" si="39"/>
        <v>1.0209649495757385</v>
      </c>
      <c r="T21" s="6">
        <v>21116657.368690945</v>
      </c>
      <c r="U21" s="73">
        <f t="shared" si="40"/>
        <v>10.383125574004708</v>
      </c>
      <c r="V21" s="78">
        <f t="shared" si="41"/>
        <v>33.835157518044475</v>
      </c>
      <c r="W21" s="59">
        <v>21106696.979690924</v>
      </c>
      <c r="X21" s="75">
        <f t="shared" si="42"/>
        <v>10.273340811172627</v>
      </c>
      <c r="Y21" s="78">
        <f t="shared" si="43"/>
        <v>33.760982240576531</v>
      </c>
      <c r="Z21" s="147">
        <f t="shared" si="44"/>
        <v>-4.7168398038171043E-2</v>
      </c>
      <c r="AA21" s="6">
        <v>392505.49942868884</v>
      </c>
      <c r="AB21" s="73">
        <f t="shared" si="45"/>
        <v>2.4824837557895876</v>
      </c>
      <c r="AC21" s="78">
        <f t="shared" si="46"/>
        <v>49.001071678275871</v>
      </c>
      <c r="AD21" s="59">
        <v>406662.37678607332</v>
      </c>
      <c r="AE21" s="157">
        <f t="shared" si="47"/>
        <v>2.5744805792380632</v>
      </c>
      <c r="AF21" s="78">
        <f t="shared" si="48"/>
        <v>44.236713088394247</v>
      </c>
      <c r="AG21" s="147">
        <f t="shared" si="49"/>
        <v>3.6067971985081777</v>
      </c>
      <c r="AH21" s="6">
        <v>302275.18675366364</v>
      </c>
      <c r="AI21" s="73">
        <f t="shared" si="50"/>
        <v>1.9118031262911435</v>
      </c>
      <c r="AJ21" s="76">
        <f t="shared" si="51"/>
        <v>50.318180310627</v>
      </c>
      <c r="AK21" s="16">
        <v>304879.36489806249</v>
      </c>
      <c r="AL21" s="75">
        <f t="shared" si="52"/>
        <v>1.9301170915877479</v>
      </c>
      <c r="AM21" s="78">
        <f t="shared" si="53"/>
        <v>44.682206442481124</v>
      </c>
      <c r="AN21" s="147">
        <f t="shared" si="54"/>
        <v>0.86152560928565225</v>
      </c>
      <c r="AO21" s="6">
        <v>90230.312675025532</v>
      </c>
      <c r="AP21" s="73">
        <f t="shared" si="55"/>
        <v>0.57068062949844633</v>
      </c>
      <c r="AQ21" s="78">
        <f>AO21/$AO$6%</f>
        <v>45.050613951369563</v>
      </c>
      <c r="AR21" s="59">
        <v>101783.01188801076</v>
      </c>
      <c r="AS21" s="75">
        <f t="shared" si="57"/>
        <v>0.64436348765031481</v>
      </c>
      <c r="AT21" s="141">
        <f t="shared" si="58"/>
        <v>42.953904097923647</v>
      </c>
      <c r="AU21" s="147">
        <f t="shared" si="59"/>
        <v>12.803567748450076</v>
      </c>
    </row>
    <row r="22" spans="1:47" s="7" customFormat="1" ht="35.1" customHeight="1" x14ac:dyDescent="0.2">
      <c r="A22" s="91" t="s">
        <v>27</v>
      </c>
      <c r="B22" s="14" t="s">
        <v>27</v>
      </c>
      <c r="C22" s="10">
        <v>4979.998700000001</v>
      </c>
      <c r="D22" s="77">
        <v>4966.9978999999912</v>
      </c>
      <c r="E22" s="154">
        <f t="shared" si="31"/>
        <v>-0.26106030911232569</v>
      </c>
      <c r="F22" s="10">
        <v>37750.878299999953</v>
      </c>
      <c r="G22" s="73">
        <f t="shared" si="60"/>
        <v>7.5804996294476839</v>
      </c>
      <c r="H22" s="76">
        <f>F22/$F$6%</f>
        <v>3.8200665066848387</v>
      </c>
      <c r="I22" s="58">
        <v>38797.578799999908</v>
      </c>
      <c r="J22" s="75">
        <f t="shared" si="32"/>
        <v>7.8110721166199761</v>
      </c>
      <c r="K22" s="78">
        <f t="shared" si="33"/>
        <v>3.7326990484098199</v>
      </c>
      <c r="L22" s="147">
        <f t="shared" si="34"/>
        <v>2.7726520471444411</v>
      </c>
      <c r="M22" s="10">
        <v>30295.591500000024</v>
      </c>
      <c r="N22" s="73">
        <f t="shared" si="35"/>
        <v>6.0834536964839003</v>
      </c>
      <c r="O22" s="78">
        <f t="shared" si="36"/>
        <v>6.9267142420954269</v>
      </c>
      <c r="P22" s="89">
        <v>30601.792599999964</v>
      </c>
      <c r="Q22" s="75">
        <f t="shared" si="37"/>
        <v>6.1610238651399509</v>
      </c>
      <c r="R22" s="78">
        <f t="shared" si="38"/>
        <v>6.3086767399299335</v>
      </c>
      <c r="S22" s="147">
        <f t="shared" si="39"/>
        <v>1.0107117400230987</v>
      </c>
      <c r="T22" s="6">
        <v>4856442.4994615996</v>
      </c>
      <c r="U22" s="73">
        <f t="shared" si="40"/>
        <v>13.358496123827114</v>
      </c>
      <c r="V22" s="78">
        <f t="shared" si="41"/>
        <v>7.7814634237632285</v>
      </c>
      <c r="W22" s="59">
        <v>4856442.4994615875</v>
      </c>
      <c r="X22" s="75">
        <f t="shared" si="42"/>
        <v>13.224831202267524</v>
      </c>
      <c r="Y22" s="78">
        <f t="shared" si="43"/>
        <v>7.7680685487864851</v>
      </c>
      <c r="Z22" s="147">
        <f t="shared" si="44"/>
        <v>-2.4930169504412874E-13</v>
      </c>
      <c r="AA22" s="6">
        <v>17250.214667643409</v>
      </c>
      <c r="AB22" s="73">
        <f t="shared" si="45"/>
        <v>3.4638994318700136</v>
      </c>
      <c r="AC22" s="78">
        <f t="shared" si="46"/>
        <v>2.1535469098526923</v>
      </c>
      <c r="AD22" s="59">
        <v>15385.921560115879</v>
      </c>
      <c r="AE22" s="157">
        <f t="shared" si="47"/>
        <v>3.0976299708352819</v>
      </c>
      <c r="AF22" s="78">
        <f t="shared" si="48"/>
        <v>1.6736797808404835</v>
      </c>
      <c r="AG22" s="147">
        <f t="shared" si="49"/>
        <v>-10.807361783296667</v>
      </c>
      <c r="AH22" s="6">
        <v>7527.2626950004897</v>
      </c>
      <c r="AI22" s="73">
        <f t="shared" si="50"/>
        <v>1.5114989277006212</v>
      </c>
      <c r="AJ22" s="76">
        <f t="shared" si="51"/>
        <v>1.2530243239619803</v>
      </c>
      <c r="AK22" s="16">
        <v>5857.3089034034783</v>
      </c>
      <c r="AL22" s="75">
        <f t="shared" si="52"/>
        <v>1.1792452949101284</v>
      </c>
      <c r="AM22" s="78">
        <f t="shared" si="53"/>
        <v>0.85842964710571057</v>
      </c>
      <c r="AN22" s="147">
        <f t="shared" si="54"/>
        <v>-22.185406026897045</v>
      </c>
      <c r="AO22" s="6">
        <v>9722.9519726429044</v>
      </c>
      <c r="AP22" s="73">
        <f t="shared" si="55"/>
        <v>1.952400504169389</v>
      </c>
      <c r="AQ22" s="78">
        <f t="shared" si="56"/>
        <v>4.8545210894351891</v>
      </c>
      <c r="AR22" s="59">
        <v>9528.6126567123847</v>
      </c>
      <c r="AS22" s="75">
        <f t="shared" si="57"/>
        <v>1.9183846759251502</v>
      </c>
      <c r="AT22" s="141">
        <f t="shared" si="58"/>
        <v>4.0212124464642267</v>
      </c>
      <c r="AU22" s="147">
        <f t="shared" si="59"/>
        <v>-1.9987686504810958</v>
      </c>
    </row>
    <row r="23" spans="1:47" s="7" customFormat="1" ht="35.1" customHeight="1" x14ac:dyDescent="0.2">
      <c r="A23" s="91" t="s">
        <v>28</v>
      </c>
      <c r="B23" s="14" t="s">
        <v>28</v>
      </c>
      <c r="C23" s="10">
        <v>59316.001100000038</v>
      </c>
      <c r="D23" s="77">
        <v>59330.00119999997</v>
      </c>
      <c r="E23" s="154">
        <f t="shared" si="31"/>
        <v>2.3602568852086659E-2</v>
      </c>
      <c r="F23" s="10">
        <v>170734.17340000015</v>
      </c>
      <c r="G23" s="73">
        <f t="shared" si="60"/>
        <v>2.8783830709046239</v>
      </c>
      <c r="H23" s="76">
        <f t="shared" si="61"/>
        <v>17.276840347098968</v>
      </c>
      <c r="I23" s="58">
        <v>190796.5964999999</v>
      </c>
      <c r="J23" s="75">
        <f t="shared" si="32"/>
        <v>3.2158535756105797</v>
      </c>
      <c r="K23" s="78">
        <f t="shared" si="33"/>
        <v>18.356461826308184</v>
      </c>
      <c r="L23" s="147">
        <f t="shared" si="34"/>
        <v>11.750678086569712</v>
      </c>
      <c r="M23" s="10">
        <v>64974.189900000049</v>
      </c>
      <c r="N23" s="73">
        <f t="shared" si="35"/>
        <v>1.0953905977319838</v>
      </c>
      <c r="O23" s="78">
        <f t="shared" si="36"/>
        <v>14.855549083731962</v>
      </c>
      <c r="P23" s="89">
        <v>95189.621299999941</v>
      </c>
      <c r="Q23" s="75">
        <f t="shared" si="37"/>
        <v>1.6044095630323363</v>
      </c>
      <c r="R23" s="78">
        <f t="shared" si="38"/>
        <v>19.623704977925026</v>
      </c>
      <c r="S23" s="147">
        <f t="shared" si="39"/>
        <v>46.503744712329031</v>
      </c>
      <c r="T23" s="6">
        <v>10193807.069709999</v>
      </c>
      <c r="U23" s="73">
        <f t="shared" si="40"/>
        <v>13.07417489595869</v>
      </c>
      <c r="V23" s="78">
        <f t="shared" si="41"/>
        <v>16.333506856230944</v>
      </c>
      <c r="W23" s="59">
        <v>10193807.069709996</v>
      </c>
      <c r="X23" s="75">
        <f t="shared" si="42"/>
        <v>8.9241233537277811</v>
      </c>
      <c r="Y23" s="78">
        <f t="shared" si="43"/>
        <v>16.305390643334203</v>
      </c>
      <c r="Z23" s="147">
        <f t="shared" si="44"/>
        <v>-3.6544641986910726E-14</v>
      </c>
      <c r="AA23" s="6">
        <v>59273.833031382062</v>
      </c>
      <c r="AB23" s="73">
        <f t="shared" si="45"/>
        <v>0.99928909454723891</v>
      </c>
      <c r="AC23" s="78">
        <f t="shared" si="46"/>
        <v>7.3998487798120651</v>
      </c>
      <c r="AD23" s="59">
        <v>63220.334901996393</v>
      </c>
      <c r="AE23" s="157">
        <f t="shared" si="47"/>
        <v>1.0655711043875122</v>
      </c>
      <c r="AF23" s="78">
        <f t="shared" si="48"/>
        <v>6.8771048812391307</v>
      </c>
      <c r="AG23" s="147">
        <f t="shared" si="49"/>
        <v>6.6580844679386386</v>
      </c>
      <c r="AH23" s="6">
        <v>34087.40728081343</v>
      </c>
      <c r="AI23" s="73">
        <f t="shared" si="50"/>
        <v>0.57467473613647579</v>
      </c>
      <c r="AJ23" s="76">
        <f t="shared" si="51"/>
        <v>5.674353638810417</v>
      </c>
      <c r="AK23" s="16">
        <v>32171.208277095182</v>
      </c>
      <c r="AL23" s="75">
        <f t="shared" si="52"/>
        <v>0.54224182751398964</v>
      </c>
      <c r="AM23" s="78">
        <f t="shared" si="53"/>
        <v>4.7149159150926838</v>
      </c>
      <c r="AN23" s="147">
        <f t="shared" si="54"/>
        <v>-5.621427842641487</v>
      </c>
      <c r="AO23" s="6">
        <v>25186.425750568615</v>
      </c>
      <c r="AP23" s="73">
        <f t="shared" si="55"/>
        <v>0.42461435841076278</v>
      </c>
      <c r="AQ23" s="78">
        <f t="shared" si="56"/>
        <v>12.57519684532534</v>
      </c>
      <c r="AR23" s="59">
        <v>31049.126624901193</v>
      </c>
      <c r="AS23" s="75">
        <f t="shared" si="57"/>
        <v>0.52332927687352226</v>
      </c>
      <c r="AT23" s="141">
        <f t="shared" si="58"/>
        <v>13.10318080229055</v>
      </c>
      <c r="AU23" s="147">
        <f t="shared" si="59"/>
        <v>23.277224535125715</v>
      </c>
    </row>
    <row r="24" spans="1:47" s="7" customFormat="1" ht="35.1" customHeight="1" x14ac:dyDescent="0.2">
      <c r="A24" s="91" t="s">
        <v>29</v>
      </c>
      <c r="B24" s="14" t="s">
        <v>29</v>
      </c>
      <c r="C24" s="10">
        <v>57.000099999999996</v>
      </c>
      <c r="D24" s="77">
        <v>52.999900000000004</v>
      </c>
      <c r="E24" s="154">
        <f t="shared" si="31"/>
        <v>-7.017882424767663</v>
      </c>
      <c r="F24" s="10">
        <v>562.03470000000004</v>
      </c>
      <c r="G24" s="73">
        <f t="shared" si="60"/>
        <v>9.8602405960691311</v>
      </c>
      <c r="H24" s="76">
        <f t="shared" si="61"/>
        <v>5.6873112090339475E-2</v>
      </c>
      <c r="I24" s="58">
        <v>506.99790000000007</v>
      </c>
      <c r="J24" s="75">
        <f t="shared" si="32"/>
        <v>9.5660161622946465</v>
      </c>
      <c r="K24" s="78">
        <f t="shared" si="33"/>
        <v>4.8778058770919536E-2</v>
      </c>
      <c r="L24" s="147">
        <f t="shared" si="34"/>
        <v>-9.7924202900639354</v>
      </c>
      <c r="M24" s="10">
        <v>512.3347</v>
      </c>
      <c r="N24" s="73">
        <f t="shared" si="35"/>
        <v>8.9883123012064896</v>
      </c>
      <c r="O24" s="78">
        <f t="shared" si="36"/>
        <v>0.11713902543245228</v>
      </c>
      <c r="P24" s="89">
        <v>460.49800000000005</v>
      </c>
      <c r="Q24" s="75">
        <f t="shared" si="37"/>
        <v>8.688657903128119</v>
      </c>
      <c r="R24" s="78">
        <f t="shared" si="38"/>
        <v>9.4933426265501136E-2</v>
      </c>
      <c r="S24" s="147">
        <f t="shared" si="39"/>
        <v>-10.117741390540198</v>
      </c>
      <c r="T24" s="6">
        <v>74149.973831400013</v>
      </c>
      <c r="U24" s="73">
        <f t="shared" si="40"/>
        <v>12.060796362124215</v>
      </c>
      <c r="V24" s="78">
        <f t="shared" si="41"/>
        <v>0.11881028331047001</v>
      </c>
      <c r="W24" s="59">
        <v>74149.973831400013</v>
      </c>
      <c r="X24" s="75">
        <f t="shared" si="42"/>
        <v>13.418439354676893</v>
      </c>
      <c r="Y24" s="78">
        <f t="shared" si="43"/>
        <v>0.11860576536773537</v>
      </c>
      <c r="Z24" s="147">
        <f t="shared" si="44"/>
        <v>0</v>
      </c>
      <c r="AA24" s="6">
        <v>727.8563033675</v>
      </c>
      <c r="AB24" s="73">
        <f t="shared" si="45"/>
        <v>12.769386428576443</v>
      </c>
      <c r="AC24" s="78">
        <f t="shared" si="46"/>
        <v>9.0866851406436397E-2</v>
      </c>
      <c r="AD24" s="59">
        <v>628.62354310730007</v>
      </c>
      <c r="AE24" s="157">
        <f t="shared" si="47"/>
        <v>11.860843947013109</v>
      </c>
      <c r="AF24" s="78">
        <f t="shared" si="48"/>
        <v>6.8381637703544232E-2</v>
      </c>
      <c r="AG24" s="147">
        <f t="shared" si="49"/>
        <v>-13.633564729891003</v>
      </c>
      <c r="AH24" s="6">
        <v>500.87508481699996</v>
      </c>
      <c r="AI24" s="73">
        <f t="shared" si="50"/>
        <v>8.7872667735144319</v>
      </c>
      <c r="AJ24" s="76">
        <f t="shared" si="51"/>
        <v>8.3378073806175318E-2</v>
      </c>
      <c r="AK24" s="16">
        <v>431.61778642209993</v>
      </c>
      <c r="AL24" s="75">
        <f t="shared" si="52"/>
        <v>8.1437471848456298</v>
      </c>
      <c r="AM24" s="78">
        <f t="shared" si="53"/>
        <v>6.3256609851595619E-2</v>
      </c>
      <c r="AN24" s="147">
        <f t="shared" si="54"/>
        <v>-13.827259629055801</v>
      </c>
      <c r="AO24" s="6">
        <v>226.98121855049999</v>
      </c>
      <c r="AP24" s="73">
        <f t="shared" si="55"/>
        <v>3.9821196550620086</v>
      </c>
      <c r="AQ24" s="78">
        <f t="shared" si="56"/>
        <v>0.11332824799088091</v>
      </c>
      <c r="AR24" s="59">
        <v>197.00575668520003</v>
      </c>
      <c r="AS24" s="75">
        <f t="shared" si="57"/>
        <v>3.717096762167476</v>
      </c>
      <c r="AT24" s="141">
        <f t="shared" si="58"/>
        <v>8.3139280538344323E-2</v>
      </c>
      <c r="AU24" s="147">
        <f t="shared" si="59"/>
        <v>-13.206141925187904</v>
      </c>
    </row>
    <row r="25" spans="1:47" s="7" customFormat="1" ht="35.1" customHeight="1" x14ac:dyDescent="0.2">
      <c r="A25" s="91" t="s">
        <v>30</v>
      </c>
      <c r="B25" s="14" t="s">
        <v>30</v>
      </c>
      <c r="C25" s="10">
        <v>289</v>
      </c>
      <c r="D25" s="77">
        <v>280.99969999999996</v>
      </c>
      <c r="E25" s="154">
        <f t="shared" si="31"/>
        <v>-2.7682698961937846</v>
      </c>
      <c r="F25" s="10">
        <v>994.49999999999989</v>
      </c>
      <c r="G25" s="73">
        <f t="shared" si="60"/>
        <v>3.4411764705882351</v>
      </c>
      <c r="H25" s="76">
        <f t="shared" si="61"/>
        <v>0.10063490737109755</v>
      </c>
      <c r="I25" s="58">
        <v>1174.4513999999999</v>
      </c>
      <c r="J25" s="75">
        <f t="shared" si="32"/>
        <v>4.1795468109040685</v>
      </c>
      <c r="K25" s="78">
        <f t="shared" si="33"/>
        <v>0.1129934846136221</v>
      </c>
      <c r="L25" s="147">
        <f t="shared" si="34"/>
        <v>18.094660633484168</v>
      </c>
      <c r="M25" s="10">
        <v>703</v>
      </c>
      <c r="N25" s="73">
        <f t="shared" si="35"/>
        <v>2.4325259515570936</v>
      </c>
      <c r="O25" s="78">
        <f t="shared" si="36"/>
        <v>0.16073230034782721</v>
      </c>
      <c r="P25" s="89">
        <v>685.35680000000002</v>
      </c>
      <c r="Q25" s="75">
        <f t="shared" si="37"/>
        <v>2.4389947747275178</v>
      </c>
      <c r="R25" s="78">
        <f t="shared" si="38"/>
        <v>0.14128892902544593</v>
      </c>
      <c r="S25" s="147">
        <f t="shared" si="39"/>
        <v>-2.5097012802275929</v>
      </c>
      <c r="T25" s="6">
        <v>88095.510719999991</v>
      </c>
      <c r="U25" s="73">
        <f t="shared" si="40"/>
        <v>10.442805917496443</v>
      </c>
      <c r="V25" s="78">
        <f t="shared" si="41"/>
        <v>0.14115517573644068</v>
      </c>
      <c r="W25" s="59">
        <v>88095.51072000002</v>
      </c>
      <c r="X25" s="75">
        <f t="shared" si="42"/>
        <v>10.711635982892417</v>
      </c>
      <c r="Y25" s="78">
        <f t="shared" si="43"/>
        <v>0.14091219368687752</v>
      </c>
      <c r="Z25" s="147">
        <f t="shared" si="44"/>
        <v>3.3036678281185528E-14</v>
      </c>
      <c r="AA25" s="6">
        <v>211.70023750000007</v>
      </c>
      <c r="AB25" s="73">
        <f t="shared" si="45"/>
        <v>0.73252677335640159</v>
      </c>
      <c r="AC25" s="78">
        <f t="shared" si="46"/>
        <v>2.6429027178331836E-2</v>
      </c>
      <c r="AD25" s="59">
        <v>372.54252660979995</v>
      </c>
      <c r="AE25" s="157">
        <f t="shared" si="47"/>
        <v>1.3257755314678272</v>
      </c>
      <c r="AF25" s="78">
        <f t="shared" si="48"/>
        <v>4.052515748594223E-2</v>
      </c>
      <c r="AG25" s="147">
        <f t="shared" si="49"/>
        <v>75.97643300225387</v>
      </c>
      <c r="AH25" s="6">
        <v>55.543058499999994</v>
      </c>
      <c r="AI25" s="73">
        <f t="shared" si="50"/>
        <v>0.19219051384083044</v>
      </c>
      <c r="AJ25" s="76">
        <f t="shared" si="51"/>
        <v>9.2459644558397728E-3</v>
      </c>
      <c r="AK25" s="16">
        <v>140.65958340679998</v>
      </c>
      <c r="AL25" s="75">
        <f t="shared" si="52"/>
        <v>0.50056844689442725</v>
      </c>
      <c r="AM25" s="78">
        <f t="shared" si="53"/>
        <v>2.0614647193316724E-2</v>
      </c>
      <c r="AN25" s="147">
        <f t="shared" si="54"/>
        <v>153.24421665904478</v>
      </c>
      <c r="AO25" s="6">
        <v>156.15717899999996</v>
      </c>
      <c r="AP25" s="73">
        <f t="shared" si="55"/>
        <v>0.54033625951557074</v>
      </c>
      <c r="AQ25" s="78">
        <f t="shared" si="56"/>
        <v>7.7966889156210292E-2</v>
      </c>
      <c r="AR25" s="59">
        <v>231.88294320299997</v>
      </c>
      <c r="AS25" s="75">
        <f t="shared" si="57"/>
        <v>0.82520708457339986</v>
      </c>
      <c r="AT25" s="141">
        <f t="shared" si="58"/>
        <v>9.785795801803325E-2</v>
      </c>
      <c r="AU25" s="147">
        <f t="shared" si="59"/>
        <v>48.493296746222626</v>
      </c>
    </row>
    <row r="26" spans="1:47" s="7" customFormat="1" ht="35.1" customHeight="1" x14ac:dyDescent="0.2">
      <c r="A26" s="91" t="s">
        <v>31</v>
      </c>
      <c r="B26" s="14" t="s">
        <v>31</v>
      </c>
      <c r="C26" s="10">
        <v>88</v>
      </c>
      <c r="D26" s="77">
        <v>85.000100000000003</v>
      </c>
      <c r="E26" s="154">
        <f t="shared" si="31"/>
        <v>-3.4089772727272689</v>
      </c>
      <c r="F26" s="10">
        <v>761.99999999999989</v>
      </c>
      <c r="G26" s="73">
        <f t="shared" si="60"/>
        <v>8.6590909090909083</v>
      </c>
      <c r="H26" s="76">
        <f t="shared" si="61"/>
        <v>7.7107892827326621E-2</v>
      </c>
      <c r="I26" s="58">
        <v>784.66689999999994</v>
      </c>
      <c r="J26" s="75">
        <f t="shared" si="32"/>
        <v>9.2313644336889009</v>
      </c>
      <c r="K26" s="78">
        <f t="shared" si="33"/>
        <v>7.5492478694281051E-2</v>
      </c>
      <c r="L26" s="147">
        <f t="shared" si="34"/>
        <v>2.974658792650926</v>
      </c>
      <c r="M26" s="10">
        <v>677.99999999999977</v>
      </c>
      <c r="N26" s="73">
        <f t="shared" si="35"/>
        <v>7.7045454545454524</v>
      </c>
      <c r="O26" s="78">
        <f t="shared" si="36"/>
        <v>0.1550163579456996</v>
      </c>
      <c r="P26" s="89">
        <v>706.0001000000002</v>
      </c>
      <c r="Q26" s="75">
        <f t="shared" si="37"/>
        <v>8.305873757795581</v>
      </c>
      <c r="R26" s="78">
        <f t="shared" si="38"/>
        <v>0.14554462437792659</v>
      </c>
      <c r="S26" s="147">
        <f t="shared" si="39"/>
        <v>4.1298082595870858</v>
      </c>
      <c r="T26" s="6">
        <v>234972.14026399999</v>
      </c>
      <c r="U26" s="73">
        <f t="shared" si="40"/>
        <v>28.880548213372673</v>
      </c>
      <c r="V26" s="78">
        <f t="shared" si="41"/>
        <v>0.37649516395394034</v>
      </c>
      <c r="W26" s="59">
        <v>234972.14026400002</v>
      </c>
      <c r="X26" s="75">
        <f t="shared" si="42"/>
        <v>27.735140106448515</v>
      </c>
      <c r="Y26" s="78">
        <f t="shared" si="43"/>
        <v>0.37584707176666576</v>
      </c>
      <c r="Z26" s="147">
        <f t="shared" si="44"/>
        <v>1.238607710004874E-14</v>
      </c>
      <c r="AA26" s="6">
        <v>527.78052799999989</v>
      </c>
      <c r="AB26" s="73">
        <f t="shared" si="45"/>
        <v>5.9975059999999987</v>
      </c>
      <c r="AC26" s="78">
        <f t="shared" si="46"/>
        <v>6.5889042371557655E-2</v>
      </c>
      <c r="AD26" s="59">
        <v>636.23438498550001</v>
      </c>
      <c r="AE26" s="157">
        <f t="shared" si="47"/>
        <v>7.485101605592229</v>
      </c>
      <c r="AF26" s="78">
        <f t="shared" si="48"/>
        <v>6.9209544703911219E-2</v>
      </c>
      <c r="AG26" s="147">
        <f t="shared" si="49"/>
        <v>20.54904476989347</v>
      </c>
      <c r="AH26" s="6">
        <v>223.18587199999999</v>
      </c>
      <c r="AI26" s="73">
        <f t="shared" si="50"/>
        <v>2.5362030909090909</v>
      </c>
      <c r="AJ26" s="76">
        <f t="shared" si="51"/>
        <v>3.7152592876346646E-2</v>
      </c>
      <c r="AK26" s="16">
        <v>231.92893524959999</v>
      </c>
      <c r="AL26" s="75">
        <f t="shared" si="52"/>
        <v>2.7285724987335307</v>
      </c>
      <c r="AM26" s="78">
        <f t="shared" si="53"/>
        <v>3.3990809998808554E-2</v>
      </c>
      <c r="AN26" s="147">
        <f t="shared" si="54"/>
        <v>3.9173909939962503</v>
      </c>
      <c r="AO26" s="6">
        <v>304.59465600000004</v>
      </c>
      <c r="AP26" s="73">
        <f t="shared" si="55"/>
        <v>3.4613029090909095</v>
      </c>
      <c r="AQ26" s="78">
        <f t="shared" si="56"/>
        <v>0.15207944927031511</v>
      </c>
      <c r="AR26" s="59">
        <v>404.30544973589991</v>
      </c>
      <c r="AS26" s="75">
        <f t="shared" si="57"/>
        <v>4.7565291068586966</v>
      </c>
      <c r="AT26" s="141">
        <f t="shared" si="58"/>
        <v>0.17062275120460815</v>
      </c>
      <c r="AU26" s="147">
        <f t="shared" si="59"/>
        <v>32.735568983816925</v>
      </c>
    </row>
    <row r="27" spans="1:47" s="7" customFormat="1" ht="35.1" customHeight="1" x14ac:dyDescent="0.2">
      <c r="A27" s="91" t="s">
        <v>32</v>
      </c>
      <c r="B27" s="14" t="s">
        <v>32</v>
      </c>
      <c r="C27" s="10">
        <v>9</v>
      </c>
      <c r="D27" s="77">
        <v>7</v>
      </c>
      <c r="E27" s="154">
        <f t="shared" si="31"/>
        <v>-22.222222222222221</v>
      </c>
      <c r="F27" s="10">
        <v>52.5</v>
      </c>
      <c r="G27" s="73">
        <f t="shared" si="60"/>
        <v>5.833333333333333</v>
      </c>
      <c r="H27" s="76">
        <f t="shared" si="61"/>
        <v>5.3125516711740794E-3</v>
      </c>
      <c r="I27" s="58">
        <v>18</v>
      </c>
      <c r="J27" s="75">
        <f t="shared" si="32"/>
        <v>2.5714285714285716</v>
      </c>
      <c r="K27" s="78">
        <f t="shared" si="33"/>
        <v>1.7317725731734817E-3</v>
      </c>
      <c r="L27" s="147">
        <f t="shared" si="34"/>
        <v>-65.714285714285708</v>
      </c>
      <c r="M27" s="10">
        <v>36.5</v>
      </c>
      <c r="N27" s="73">
        <f t="shared" si="35"/>
        <v>4.0555555555555554</v>
      </c>
      <c r="O27" s="78">
        <f t="shared" si="36"/>
        <v>8.3452759071062487E-3</v>
      </c>
      <c r="P27" s="89">
        <v>9</v>
      </c>
      <c r="Q27" s="75">
        <f>P27/D27</f>
        <v>1.2857142857142858</v>
      </c>
      <c r="R27" s="78">
        <f>P27/$P$6%</f>
        <v>1.8553844672278925E-3</v>
      </c>
      <c r="S27" s="147">
        <f t="shared" si="39"/>
        <v>-75.342465753424662</v>
      </c>
      <c r="T27" s="6">
        <v>926</v>
      </c>
      <c r="U27" s="73">
        <f t="shared" si="40"/>
        <v>2.1141552511415527</v>
      </c>
      <c r="V27" s="78">
        <f t="shared" si="41"/>
        <v>1.4837270555975056E-3</v>
      </c>
      <c r="W27" s="59">
        <v>1000.8</v>
      </c>
      <c r="X27" s="75">
        <f>W27/P27/12</f>
        <v>9.2666666666666657</v>
      </c>
      <c r="Y27" s="78">
        <f>W27/$W$6%</f>
        <v>1.6008185012974857E-3</v>
      </c>
      <c r="Z27" s="147">
        <f t="shared" si="44"/>
        <v>8.0777537796976198</v>
      </c>
      <c r="AA27" s="6">
        <v>22.126615499999996</v>
      </c>
      <c r="AB27" s="73">
        <f t="shared" si="45"/>
        <v>2.4585128333333328</v>
      </c>
      <c r="AC27" s="78">
        <f t="shared" si="46"/>
        <v>2.7623253016614978E-3</v>
      </c>
      <c r="AD27" s="59">
        <v>12.167562999999999</v>
      </c>
      <c r="AE27" s="157">
        <f>AD27/D27</f>
        <v>1.7382232857142856</v>
      </c>
      <c r="AF27" s="78">
        <f>AD27/$AD$6%</f>
        <v>1.323586896997634E-3</v>
      </c>
      <c r="AG27" s="147">
        <f t="shared" si="49"/>
        <v>-45.009380219039819</v>
      </c>
      <c r="AH27" s="6">
        <v>6.5659539999999996</v>
      </c>
      <c r="AI27" s="73">
        <f t="shared" si="50"/>
        <v>0.72955044444444439</v>
      </c>
      <c r="AJ27" s="76">
        <f t="shared" si="51"/>
        <v>1.0930002585773878E-3</v>
      </c>
      <c r="AK27" s="16">
        <v>3.6406149999999999</v>
      </c>
      <c r="AL27" s="75">
        <f>AK27/D27</f>
        <v>0.5200878571428571</v>
      </c>
      <c r="AM27" s="78">
        <f>AK27/$AK$6%</f>
        <v>5.3355762880830896E-4</v>
      </c>
      <c r="AN27" s="147">
        <f t="shared" si="54"/>
        <v>-44.553144904761737</v>
      </c>
      <c r="AO27" s="6">
        <v>15.5606615</v>
      </c>
      <c r="AP27" s="73">
        <f t="shared" si="55"/>
        <v>1.728962388888889</v>
      </c>
      <c r="AQ27" s="78">
        <f t="shared" si="56"/>
        <v>7.7692000978565922E-3</v>
      </c>
      <c r="AR27" s="59">
        <v>8.5269480000000009</v>
      </c>
      <c r="AS27" s="75">
        <f>AR27/D27</f>
        <v>1.2181354285714288</v>
      </c>
      <c r="AT27" s="141">
        <f>AR27/$AR$6%</f>
        <v>3.5984954644786367E-3</v>
      </c>
      <c r="AU27" s="147">
        <f t="shared" si="59"/>
        <v>-45.201892605915241</v>
      </c>
    </row>
    <row r="28" spans="1:47" s="7" customFormat="1" ht="35.1" customHeight="1" x14ac:dyDescent="0.2">
      <c r="A28" s="91" t="s">
        <v>33</v>
      </c>
      <c r="B28" s="14" t="s">
        <v>33</v>
      </c>
      <c r="C28" s="10">
        <v>21576.998599999966</v>
      </c>
      <c r="D28" s="77">
        <v>21537</v>
      </c>
      <c r="E28" s="154">
        <f t="shared" si="31"/>
        <v>-0.18537610694365206</v>
      </c>
      <c r="F28" s="10">
        <v>56098.336599999908</v>
      </c>
      <c r="G28" s="73">
        <f t="shared" si="60"/>
        <v>2.5999138082161251</v>
      </c>
      <c r="H28" s="76">
        <f t="shared" si="61"/>
        <v>5.6766726067507722</v>
      </c>
      <c r="I28" s="58">
        <v>50908.503799999991</v>
      </c>
      <c r="J28" s="75">
        <f t="shared" si="32"/>
        <v>2.3637695036448898</v>
      </c>
      <c r="K28" s="78">
        <f t="shared" si="33"/>
        <v>4.897886145674331</v>
      </c>
      <c r="L28" s="147">
        <f t="shared" si="34"/>
        <v>-9.2513131663870496</v>
      </c>
      <c r="M28" s="10">
        <v>20541.600799999978</v>
      </c>
      <c r="N28" s="73">
        <f t="shared" si="35"/>
        <v>0.95201381715805511</v>
      </c>
      <c r="O28" s="78">
        <f t="shared" si="36"/>
        <v>4.6965842808118978</v>
      </c>
      <c r="P28" s="89">
        <v>17254.253600000004</v>
      </c>
      <c r="Q28" s="75">
        <f t="shared" ref="Q28:Q45" si="62">P28/D28</f>
        <v>0.80114470910526092</v>
      </c>
      <c r="R28" s="78">
        <f t="shared" si="38"/>
        <v>3.5570304581167727</v>
      </c>
      <c r="S28" s="147">
        <f t="shared" si="39"/>
        <v>-16.003364255817775</v>
      </c>
      <c r="T28" s="6">
        <v>1849812.9711519007</v>
      </c>
      <c r="U28" s="73">
        <f t="shared" si="40"/>
        <v>7.5043363187802399</v>
      </c>
      <c r="V28" s="78">
        <f t="shared" si="41"/>
        <v>2.9639498413534375</v>
      </c>
      <c r="W28" s="59">
        <v>1849812.9711519005</v>
      </c>
      <c r="X28" s="75">
        <f t="shared" ref="X28:X45" si="63">W28/P28/12</f>
        <v>8.9340915291360385</v>
      </c>
      <c r="Y28" s="78">
        <f t="shared" si="43"/>
        <v>2.9588477499600665</v>
      </c>
      <c r="Z28" s="147">
        <f t="shared" si="44"/>
        <v>-1.258671267230239E-14</v>
      </c>
      <c r="AA28" s="6">
        <v>17097.78142108077</v>
      </c>
      <c r="AB28" s="73">
        <f t="shared" si="45"/>
        <v>0.79240777357610792</v>
      </c>
      <c r="AC28" s="78">
        <f t="shared" si="46"/>
        <v>2.1345168772752117</v>
      </c>
      <c r="AD28" s="59">
        <v>14139.422124116396</v>
      </c>
      <c r="AE28" s="157">
        <f t="shared" ref="AE28:AE45" si="64">AD28/D28</f>
        <v>0.6565177194649392</v>
      </c>
      <c r="AF28" s="78">
        <f t="shared" si="48"/>
        <v>1.5380856342883877</v>
      </c>
      <c r="AG28" s="147">
        <f t="shared" si="49"/>
        <v>-17.302591629325981</v>
      </c>
      <c r="AH28" s="6">
        <v>6465.6412298207906</v>
      </c>
      <c r="AI28" s="73">
        <f t="shared" si="50"/>
        <v>0.29965433792171636</v>
      </c>
      <c r="AJ28" s="76">
        <f t="shared" si="51"/>
        <v>1.0763017127538121</v>
      </c>
      <c r="AK28" s="16">
        <v>6097.9464148867</v>
      </c>
      <c r="AL28" s="75">
        <f t="shared" ref="AL28:AL45" si="65">AK28/D28</f>
        <v>0.28313815363730788</v>
      </c>
      <c r="AM28" s="78">
        <f t="shared" si="53"/>
        <v>0.89369675995046893</v>
      </c>
      <c r="AN28" s="147">
        <f t="shared" si="54"/>
        <v>-5.6869040805761193</v>
      </c>
      <c r="AO28" s="6">
        <v>10632.140191259985</v>
      </c>
      <c r="AP28" s="73">
        <f t="shared" si="55"/>
        <v>0.49275343565439178</v>
      </c>
      <c r="AQ28" s="78">
        <f t="shared" si="56"/>
        <v>5.3084648499269829</v>
      </c>
      <c r="AR28" s="59">
        <v>8041.475709229705</v>
      </c>
      <c r="AS28" s="75">
        <f t="shared" ref="AS28:AS45" si="66">AR28/D28</f>
        <v>0.37337956582763177</v>
      </c>
      <c r="AT28" s="141">
        <f t="shared" si="58"/>
        <v>3.3936191316492392</v>
      </c>
      <c r="AU28" s="147">
        <f t="shared" si="59"/>
        <v>-24.366349910998188</v>
      </c>
    </row>
    <row r="29" spans="1:47" s="7" customFormat="1" ht="35.1" customHeight="1" x14ac:dyDescent="0.2">
      <c r="A29" s="91" t="s">
        <v>34</v>
      </c>
      <c r="B29" s="14" t="s">
        <v>34</v>
      </c>
      <c r="C29" s="10">
        <v>1098.9999</v>
      </c>
      <c r="D29" s="77">
        <v>1092.0001999999999</v>
      </c>
      <c r="E29" s="154">
        <f t="shared" si="31"/>
        <v>-0.6369154355701101</v>
      </c>
      <c r="F29" s="10">
        <v>3567.6663000000008</v>
      </c>
      <c r="G29" s="73">
        <f t="shared" si="60"/>
        <v>3.2462844628102339</v>
      </c>
      <c r="H29" s="76">
        <f t="shared" si="61"/>
        <v>0.36101736312869426</v>
      </c>
      <c r="I29" s="58">
        <v>3563.0015999999996</v>
      </c>
      <c r="J29" s="75">
        <f t="shared" si="32"/>
        <v>3.2628213804356445</v>
      </c>
      <c r="K29" s="78">
        <f t="shared" si="33"/>
        <v>0.34279491383629063</v>
      </c>
      <c r="L29" s="147">
        <f t="shared" si="34"/>
        <v>-0.1307493360576121</v>
      </c>
      <c r="M29" s="10">
        <v>2004.3331000000003</v>
      </c>
      <c r="N29" s="73">
        <f t="shared" si="35"/>
        <v>1.823779146840687</v>
      </c>
      <c r="O29" s="78">
        <f t="shared" si="36"/>
        <v>0.45826610217111186</v>
      </c>
      <c r="P29" s="89">
        <v>2046.0014000000001</v>
      </c>
      <c r="Q29" s="75">
        <f t="shared" si="62"/>
        <v>1.8736273125224705</v>
      </c>
      <c r="R29" s="78">
        <f t="shared" si="38"/>
        <v>0.42179102416516917</v>
      </c>
      <c r="S29" s="147">
        <f t="shared" si="39"/>
        <v>2.0789109355126558</v>
      </c>
      <c r="T29" s="6">
        <v>302607.13839799992</v>
      </c>
      <c r="U29" s="73">
        <f t="shared" si="40"/>
        <v>12.581372593790251</v>
      </c>
      <c r="V29" s="78">
        <f t="shared" si="41"/>
        <v>0.48486652101301436</v>
      </c>
      <c r="W29" s="59">
        <v>302607.13839799992</v>
      </c>
      <c r="X29" s="75">
        <f t="shared" si="63"/>
        <v>12.325143830872578</v>
      </c>
      <c r="Y29" s="78">
        <f t="shared" si="43"/>
        <v>0.48403188026799271</v>
      </c>
      <c r="Z29" s="147">
        <f t="shared" si="44"/>
        <v>0</v>
      </c>
      <c r="AA29" s="6">
        <v>1023.0503003499999</v>
      </c>
      <c r="AB29" s="73">
        <f t="shared" si="45"/>
        <v>0.93089207774268212</v>
      </c>
      <c r="AC29" s="78">
        <f t="shared" si="46"/>
        <v>0.12771938525931359</v>
      </c>
      <c r="AD29" s="59">
        <v>964.31112790450004</v>
      </c>
      <c r="AE29" s="157">
        <f t="shared" si="64"/>
        <v>0.88306863671316183</v>
      </c>
      <c r="AF29" s="78">
        <f t="shared" si="48"/>
        <v>0.10489771645508685</v>
      </c>
      <c r="AG29" s="147">
        <f t="shared" si="49"/>
        <v>-5.7415722790369541</v>
      </c>
      <c r="AH29" s="6">
        <v>260.67288880019993</v>
      </c>
      <c r="AI29" s="73">
        <f t="shared" si="50"/>
        <v>0.23719100320227501</v>
      </c>
      <c r="AJ29" s="76">
        <f t="shared" si="51"/>
        <v>4.3392861854154509E-2</v>
      </c>
      <c r="AK29" s="16">
        <v>211.4645765798</v>
      </c>
      <c r="AL29" s="75">
        <f t="shared" si="65"/>
        <v>0.19364884418501022</v>
      </c>
      <c r="AM29" s="78">
        <f t="shared" si="53"/>
        <v>3.0991614893876765E-2</v>
      </c>
      <c r="AN29" s="147">
        <f t="shared" si="54"/>
        <v>-18.87741853281759</v>
      </c>
      <c r="AO29" s="6">
        <v>762.37741154980017</v>
      </c>
      <c r="AP29" s="73">
        <f t="shared" si="55"/>
        <v>0.6937010745404073</v>
      </c>
      <c r="AQ29" s="78">
        <f t="shared" si="56"/>
        <v>0.3806433717754456</v>
      </c>
      <c r="AR29" s="59">
        <v>752.84655132470004</v>
      </c>
      <c r="AS29" s="75">
        <f t="shared" si="66"/>
        <v>0.68941979252815166</v>
      </c>
      <c r="AT29" s="141">
        <f t="shared" si="58"/>
        <v>0.31771214042706908</v>
      </c>
      <c r="AU29" s="147">
        <f t="shared" si="59"/>
        <v>-1.2501498707477841</v>
      </c>
    </row>
    <row r="30" spans="1:47" s="7" customFormat="1" ht="35.1" customHeight="1" x14ac:dyDescent="0.2">
      <c r="A30" s="91" t="s">
        <v>35</v>
      </c>
      <c r="B30" s="14" t="s">
        <v>35</v>
      </c>
      <c r="C30" s="10">
        <v>11</v>
      </c>
      <c r="D30" s="77">
        <v>10</v>
      </c>
      <c r="E30" s="154">
        <f t="shared" si="31"/>
        <v>-9.0909090909090917</v>
      </c>
      <c r="F30" s="10">
        <v>44</v>
      </c>
      <c r="G30" s="73">
        <f t="shared" si="60"/>
        <v>4</v>
      </c>
      <c r="H30" s="76">
        <f t="shared" si="61"/>
        <v>4.4524242577458949E-3</v>
      </c>
      <c r="I30" s="58">
        <v>42</v>
      </c>
      <c r="J30" s="75">
        <f t="shared" si="32"/>
        <v>4.2</v>
      </c>
      <c r="K30" s="78">
        <f t="shared" si="33"/>
        <v>4.0408026707381235E-3</v>
      </c>
      <c r="L30" s="147">
        <f t="shared" si="34"/>
        <v>-4.5454545454545459</v>
      </c>
      <c r="M30" s="10">
        <v>34</v>
      </c>
      <c r="N30" s="73">
        <f t="shared" si="35"/>
        <v>3.0909090909090908</v>
      </c>
      <c r="O30" s="78">
        <f t="shared" si="36"/>
        <v>7.773681666893492E-3</v>
      </c>
      <c r="P30" s="89">
        <v>19.999999999999996</v>
      </c>
      <c r="Q30" s="75">
        <f t="shared" si="62"/>
        <v>1.9999999999999996</v>
      </c>
      <c r="R30" s="78">
        <f t="shared" si="38"/>
        <v>4.123076593839761E-3</v>
      </c>
      <c r="S30" s="147">
        <f t="shared" si="39"/>
        <v>-41.176470588235304</v>
      </c>
      <c r="T30" s="6">
        <v>3123.6</v>
      </c>
      <c r="U30" s="73">
        <f t="shared" si="40"/>
        <v>7.6558823529411768</v>
      </c>
      <c r="V30" s="78">
        <f t="shared" si="41"/>
        <v>5.0049350225317146E-3</v>
      </c>
      <c r="W30" s="59">
        <v>3123.6</v>
      </c>
      <c r="X30" s="75">
        <f t="shared" si="63"/>
        <v>13.015000000000002</v>
      </c>
      <c r="Y30" s="78">
        <f t="shared" si="43"/>
        <v>4.9963196149608573E-3</v>
      </c>
      <c r="Z30" s="147">
        <f t="shared" si="44"/>
        <v>0</v>
      </c>
      <c r="AA30" s="6">
        <v>112.71298000000002</v>
      </c>
      <c r="AB30" s="73">
        <f t="shared" si="45"/>
        <v>10.246634545454548</v>
      </c>
      <c r="AC30" s="78">
        <f t="shared" si="46"/>
        <v>1.4071285166936917E-2</v>
      </c>
      <c r="AD30" s="59">
        <v>8.2059999999999995</v>
      </c>
      <c r="AE30" s="157">
        <f t="shared" si="64"/>
        <v>0.8206</v>
      </c>
      <c r="AF30" s="78">
        <f t="shared" si="48"/>
        <v>8.9264827120784872E-4</v>
      </c>
      <c r="AG30" s="147">
        <f t="shared" si="49"/>
        <v>-92.719560781730735</v>
      </c>
      <c r="AH30" s="6">
        <v>79.048249999999996</v>
      </c>
      <c r="AI30" s="73">
        <f t="shared" si="50"/>
        <v>7.1862045454545447</v>
      </c>
      <c r="AJ30" s="76">
        <f t="shared" si="51"/>
        <v>1.3158751598029775E-2</v>
      </c>
      <c r="AK30" s="16">
        <v>2.9979680000000006</v>
      </c>
      <c r="AL30" s="75">
        <f t="shared" si="65"/>
        <v>0.29979680000000009</v>
      </c>
      <c r="AM30" s="78">
        <f t="shared" si="53"/>
        <v>4.3937320956024981E-4</v>
      </c>
      <c r="AN30" s="147">
        <f t="shared" si="54"/>
        <v>-96.207420151616262</v>
      </c>
      <c r="AO30" s="6">
        <v>33.664729999999999</v>
      </c>
      <c r="AP30" s="73">
        <f t="shared" si="55"/>
        <v>3.0604299999999998</v>
      </c>
      <c r="AQ30" s="78">
        <f t="shared" si="56"/>
        <v>1.6808284378547516E-2</v>
      </c>
      <c r="AR30" s="59">
        <v>5.2080320000000011</v>
      </c>
      <c r="AS30" s="75">
        <f t="shared" si="66"/>
        <v>0.52080320000000013</v>
      </c>
      <c r="AT30" s="141">
        <f t="shared" si="58"/>
        <v>2.197864878601301E-3</v>
      </c>
      <c r="AU30" s="147">
        <f t="shared" si="59"/>
        <v>-84.529708095089418</v>
      </c>
    </row>
    <row r="31" spans="1:47" s="85" customFormat="1" ht="35.1" customHeight="1" x14ac:dyDescent="0.2">
      <c r="A31" s="91" t="s">
        <v>36</v>
      </c>
      <c r="B31" s="15" t="s">
        <v>36</v>
      </c>
      <c r="C31" s="84">
        <v>483.00049999999999</v>
      </c>
      <c r="D31" s="77">
        <v>477</v>
      </c>
      <c r="E31" s="154">
        <f t="shared" si="31"/>
        <v>-1.2423382584490055</v>
      </c>
      <c r="F31" s="84">
        <v>1890.9062999999999</v>
      </c>
      <c r="G31" s="73">
        <f t="shared" si="60"/>
        <v>3.9149158230685059</v>
      </c>
      <c r="H31" s="76">
        <f t="shared" si="61"/>
        <v>0.19134356998283036</v>
      </c>
      <c r="I31" s="58">
        <v>1888.6999999999998</v>
      </c>
      <c r="J31" s="75">
        <f t="shared" si="32"/>
        <v>3.9595387840670857</v>
      </c>
      <c r="K31" s="78">
        <f t="shared" si="33"/>
        <v>0.18171104771959748</v>
      </c>
      <c r="L31" s="147">
        <f t="shared" si="34"/>
        <v>-0.11667949913753292</v>
      </c>
      <c r="M31" s="84">
        <v>1375.4295999999999</v>
      </c>
      <c r="N31" s="73">
        <f t="shared" si="35"/>
        <v>2.8476773833567459</v>
      </c>
      <c r="O31" s="78">
        <f t="shared" si="36"/>
        <v>0.31447505487125438</v>
      </c>
      <c r="P31" s="89">
        <v>1282.3</v>
      </c>
      <c r="Q31" s="75">
        <f t="shared" si="62"/>
        <v>2.6882599580712787</v>
      </c>
      <c r="R31" s="78">
        <f t="shared" si="38"/>
        <v>0.26435105581403628</v>
      </c>
      <c r="S31" s="147">
        <f t="shared" si="39"/>
        <v>-6.7709463283326157</v>
      </c>
      <c r="T31" s="152">
        <v>249611.29939999999</v>
      </c>
      <c r="U31" s="73">
        <f t="shared" si="40"/>
        <v>15.123232491627826</v>
      </c>
      <c r="V31" s="78">
        <f t="shared" si="41"/>
        <v>0.39995144525121962</v>
      </c>
      <c r="W31" s="59">
        <v>193968.13140000001</v>
      </c>
      <c r="X31" s="75">
        <f t="shared" si="63"/>
        <v>12.60548307728301</v>
      </c>
      <c r="Y31" s="78">
        <f t="shared" si="43"/>
        <v>0.31025956575461811</v>
      </c>
      <c r="Z31" s="147">
        <f t="shared" si="44"/>
        <v>-22.291926741197827</v>
      </c>
      <c r="AA31" s="152">
        <v>1021.2272086350004</v>
      </c>
      <c r="AB31" s="73">
        <f t="shared" si="45"/>
        <v>2.1143398581057378</v>
      </c>
      <c r="AC31" s="78">
        <f t="shared" si="46"/>
        <v>0.12749178730735422</v>
      </c>
      <c r="AD31" s="59">
        <v>777.23397320000004</v>
      </c>
      <c r="AE31" s="157">
        <f t="shared" si="64"/>
        <v>1.6294213274633125</v>
      </c>
      <c r="AF31" s="78">
        <f t="shared" si="48"/>
        <v>8.454747288581374E-2</v>
      </c>
      <c r="AG31" s="147">
        <f t="shared" si="49"/>
        <v>-23.892159685123179</v>
      </c>
      <c r="AH31" s="152">
        <v>388.30830691990002</v>
      </c>
      <c r="AI31" s="73">
        <f t="shared" si="50"/>
        <v>0.80395011375743919</v>
      </c>
      <c r="AJ31" s="76">
        <f t="shared" si="51"/>
        <v>6.4639666965561809E-2</v>
      </c>
      <c r="AK31" s="16">
        <v>467.03619449999997</v>
      </c>
      <c r="AL31" s="75">
        <f t="shared" si="65"/>
        <v>0.97911151886792447</v>
      </c>
      <c r="AM31" s="78">
        <f t="shared" si="53"/>
        <v>6.8447425642391799E-2</v>
      </c>
      <c r="AN31" s="147">
        <f t="shared" si="54"/>
        <v>20.274582381349848</v>
      </c>
      <c r="AO31" s="152">
        <v>632.91890171509988</v>
      </c>
      <c r="AP31" s="73">
        <f t="shared" si="55"/>
        <v>1.3103897443482975</v>
      </c>
      <c r="AQ31" s="78">
        <f t="shared" si="56"/>
        <v>0.3160067194534269</v>
      </c>
      <c r="AR31" s="59">
        <v>310.19777870000001</v>
      </c>
      <c r="AS31" s="75">
        <f t="shared" si="66"/>
        <v>0.65030980859538789</v>
      </c>
      <c r="AT31" s="141">
        <f t="shared" si="58"/>
        <v>0.13090795202964739</v>
      </c>
      <c r="AU31" s="147">
        <f t="shared" si="59"/>
        <v>-50.989332462750269</v>
      </c>
    </row>
    <row r="32" spans="1:47" s="85" customFormat="1" ht="35.1" customHeight="1" x14ac:dyDescent="0.2">
      <c r="A32" s="160" t="s">
        <v>37</v>
      </c>
      <c r="B32" s="86" t="s">
        <v>37</v>
      </c>
      <c r="C32" s="84">
        <v>7</v>
      </c>
      <c r="D32" s="77">
        <v>4</v>
      </c>
      <c r="E32" s="154">
        <f t="shared" si="31"/>
        <v>-42.857142857142854</v>
      </c>
      <c r="F32" s="84">
        <v>143</v>
      </c>
      <c r="G32" s="73">
        <f t="shared" si="60"/>
        <v>20.428571428571427</v>
      </c>
      <c r="H32" s="76">
        <f t="shared" si="61"/>
        <v>1.4470378837674158E-2</v>
      </c>
      <c r="I32" s="58">
        <v>125</v>
      </c>
      <c r="J32" s="75">
        <f t="shared" si="32"/>
        <v>31.25</v>
      </c>
      <c r="K32" s="78">
        <f t="shared" si="33"/>
        <v>1.2026198424815844E-2</v>
      </c>
      <c r="L32" s="147">
        <f t="shared" si="34"/>
        <v>-12.587412587412588</v>
      </c>
      <c r="M32" s="84">
        <v>143</v>
      </c>
      <c r="N32" s="73">
        <f t="shared" si="35"/>
        <v>20.428571428571427</v>
      </c>
      <c r="O32" s="78">
        <f t="shared" si="36"/>
        <v>3.2695190540169686E-2</v>
      </c>
      <c r="P32" s="89">
        <v>125</v>
      </c>
      <c r="Q32" s="75">
        <f t="shared" si="62"/>
        <v>31.25</v>
      </c>
      <c r="R32" s="78">
        <f t="shared" si="38"/>
        <v>2.5769228711498508E-2</v>
      </c>
      <c r="S32" s="147">
        <f t="shared" si="39"/>
        <v>-12.587412587412588</v>
      </c>
      <c r="T32" s="152">
        <v>24357.213</v>
      </c>
      <c r="U32" s="73">
        <f t="shared" si="40"/>
        <v>14.19418006993007</v>
      </c>
      <c r="V32" s="78">
        <f t="shared" si="41"/>
        <v>3.9027490201999228E-2</v>
      </c>
      <c r="W32" s="59">
        <v>24357.213</v>
      </c>
      <c r="X32" s="75">
        <f t="shared" si="63"/>
        <v>16.238142</v>
      </c>
      <c r="Y32" s="78">
        <f t="shared" si="43"/>
        <v>3.8960308963273016E-2</v>
      </c>
      <c r="Z32" s="147">
        <f t="shared" si="44"/>
        <v>0</v>
      </c>
      <c r="AA32" s="152">
        <v>62.092500000000008</v>
      </c>
      <c r="AB32" s="73">
        <f t="shared" si="45"/>
        <v>8.8703571428571433</v>
      </c>
      <c r="AC32" s="78">
        <f t="shared" si="46"/>
        <v>7.751736084238306E-3</v>
      </c>
      <c r="AD32" s="59">
        <v>32</v>
      </c>
      <c r="AE32" s="157">
        <f t="shared" si="64"/>
        <v>8</v>
      </c>
      <c r="AF32" s="78">
        <f t="shared" si="48"/>
        <v>3.4809584058799856E-3</v>
      </c>
      <c r="AG32" s="147">
        <f t="shared" si="49"/>
        <v>-48.463985183395749</v>
      </c>
      <c r="AH32" s="152">
        <v>8.0289199999999994</v>
      </c>
      <c r="AI32" s="73">
        <f t="shared" si="50"/>
        <v>1.1469885714285712</v>
      </c>
      <c r="AJ32" s="76">
        <f t="shared" si="51"/>
        <v>1.3365326098990582E-3</v>
      </c>
      <c r="AK32" s="16">
        <v>3.9232300000000002</v>
      </c>
      <c r="AL32" s="75">
        <f t="shared" si="65"/>
        <v>0.98080750000000005</v>
      </c>
      <c r="AM32" s="78">
        <f t="shared" si="53"/>
        <v>5.749768366250269E-4</v>
      </c>
      <c r="AN32" s="147">
        <f t="shared" si="54"/>
        <v>-51.136267393372954</v>
      </c>
      <c r="AO32" s="152">
        <v>54.063580000000002</v>
      </c>
      <c r="AP32" s="73">
        <f t="shared" si="55"/>
        <v>7.7233685714285718</v>
      </c>
      <c r="AQ32" s="78">
        <f t="shared" si="56"/>
        <v>2.6993117935666021E-2</v>
      </c>
      <c r="AR32" s="59">
        <v>28.07677</v>
      </c>
      <c r="AS32" s="75">
        <f t="shared" si="66"/>
        <v>7.0191924999999999</v>
      </c>
      <c r="AT32" s="141">
        <f t="shared" si="58"/>
        <v>1.1848803288375846E-2</v>
      </c>
      <c r="AU32" s="147">
        <f t="shared" si="59"/>
        <v>-48.067127630097751</v>
      </c>
    </row>
    <row r="33" spans="1:47" s="85" customFormat="1" ht="35.1" customHeight="1" x14ac:dyDescent="0.2">
      <c r="A33" s="160" t="s">
        <v>38</v>
      </c>
      <c r="B33" s="86" t="s">
        <v>38</v>
      </c>
      <c r="C33" s="84">
        <v>977</v>
      </c>
      <c r="D33" s="77">
        <v>973.00030000000015</v>
      </c>
      <c r="E33" s="154">
        <f t="shared" si="31"/>
        <v>-0.40938587512792712</v>
      </c>
      <c r="F33" s="84">
        <v>2761.0404999999996</v>
      </c>
      <c r="G33" s="73">
        <f t="shared" si="60"/>
        <v>2.8260394063459566</v>
      </c>
      <c r="H33" s="76">
        <f t="shared" si="61"/>
        <v>0.27939372042770122</v>
      </c>
      <c r="I33" s="58">
        <v>3233.8222000000001</v>
      </c>
      <c r="J33" s="75">
        <f t="shared" si="32"/>
        <v>3.3235572486462743</v>
      </c>
      <c r="K33" s="78">
        <f t="shared" si="33"/>
        <v>0.31112469958219607</v>
      </c>
      <c r="L33" s="147">
        <f t="shared" si="34"/>
        <v>17.123316372939858</v>
      </c>
      <c r="M33" s="84">
        <v>1466.7903000000001</v>
      </c>
      <c r="N33" s="73">
        <f t="shared" si="35"/>
        <v>1.5013206755373594</v>
      </c>
      <c r="O33" s="78">
        <f t="shared" si="36"/>
        <v>0.33536355483197666</v>
      </c>
      <c r="P33" s="89">
        <v>1559.7145000000005</v>
      </c>
      <c r="Q33" s="75">
        <f t="shared" si="62"/>
        <v>1.6029948808854428</v>
      </c>
      <c r="R33" s="78">
        <f t="shared" si="38"/>
        <v>0.32154111740112445</v>
      </c>
      <c r="S33" s="147">
        <f t="shared" si="39"/>
        <v>6.33520687994735</v>
      </c>
      <c r="T33" s="152">
        <v>213178.81597999996</v>
      </c>
      <c r="U33" s="73">
        <f t="shared" si="40"/>
        <v>12.111411789174404</v>
      </c>
      <c r="V33" s="78">
        <f t="shared" si="41"/>
        <v>0.34157578504294578</v>
      </c>
      <c r="W33" s="59">
        <v>213178.81598000007</v>
      </c>
      <c r="X33" s="75">
        <f t="shared" si="63"/>
        <v>11.389841750952925</v>
      </c>
      <c r="Y33" s="78">
        <f t="shared" si="43"/>
        <v>0.34098780246350541</v>
      </c>
      <c r="Z33" s="147">
        <f t="shared" si="44"/>
        <v>5.4609235580826514E-14</v>
      </c>
      <c r="AA33" s="152">
        <v>1048.9678520963007</v>
      </c>
      <c r="AB33" s="73">
        <f t="shared" si="45"/>
        <v>1.0736620799348011</v>
      </c>
      <c r="AC33" s="78">
        <f t="shared" si="46"/>
        <v>0.13095497765915115</v>
      </c>
      <c r="AD33" s="59">
        <v>1463.0088300800005</v>
      </c>
      <c r="AE33" s="157">
        <f t="shared" si="64"/>
        <v>1.5036057338111821</v>
      </c>
      <c r="AF33" s="78">
        <f t="shared" si="48"/>
        <v>0.15914602765448815</v>
      </c>
      <c r="AG33" s="147">
        <f t="shared" si="49"/>
        <v>39.471274277496988</v>
      </c>
      <c r="AH33" s="152">
        <v>527.36350739689999</v>
      </c>
      <c r="AI33" s="73">
        <f t="shared" si="50"/>
        <v>0.53977841084636646</v>
      </c>
      <c r="AJ33" s="76">
        <f t="shared" si="51"/>
        <v>8.778746393122612E-2</v>
      </c>
      <c r="AK33" s="16">
        <v>713.50210172710024</v>
      </c>
      <c r="AL33" s="75">
        <f t="shared" si="65"/>
        <v>0.73330100897923678</v>
      </c>
      <c r="AM33" s="78">
        <f t="shared" si="53"/>
        <v>0.1045687307082063</v>
      </c>
      <c r="AN33" s="147">
        <f t="shared" si="54"/>
        <v>35.29607030433187</v>
      </c>
      <c r="AO33" s="152">
        <v>521.60434469940003</v>
      </c>
      <c r="AP33" s="73">
        <f t="shared" si="55"/>
        <v>0.53388366908843399</v>
      </c>
      <c r="AQ33" s="78">
        <f t="shared" si="56"/>
        <v>0.26042906504206148</v>
      </c>
      <c r="AR33" s="59">
        <v>749.50672835290015</v>
      </c>
      <c r="AS33" s="75">
        <f t="shared" si="66"/>
        <v>0.77030472483194512</v>
      </c>
      <c r="AT33" s="141">
        <f t="shared" si="58"/>
        <v>0.31630268679651058</v>
      </c>
      <c r="AU33" s="147">
        <f t="shared" si="59"/>
        <v>43.692577711337897</v>
      </c>
    </row>
    <row r="34" spans="1:47" s="85" customFormat="1" ht="35.1" customHeight="1" x14ac:dyDescent="0.2">
      <c r="A34" s="160" t="s">
        <v>39</v>
      </c>
      <c r="B34" s="86" t="s">
        <v>39</v>
      </c>
      <c r="C34" s="84">
        <v>1008.9994000000004</v>
      </c>
      <c r="D34" s="77">
        <v>995</v>
      </c>
      <c r="E34" s="154">
        <f t="shared" si="31"/>
        <v>-1.3874537487336833</v>
      </c>
      <c r="F34" s="84">
        <v>2450.9204000000009</v>
      </c>
      <c r="G34" s="73">
        <f t="shared" si="60"/>
        <v>2.429060314604746</v>
      </c>
      <c r="H34" s="76">
        <f t="shared" si="61"/>
        <v>0.24801221460827899</v>
      </c>
      <c r="I34" s="58">
        <v>3143.2022999999995</v>
      </c>
      <c r="J34" s="75">
        <f t="shared" si="32"/>
        <v>3.1589972864321605</v>
      </c>
      <c r="K34" s="78">
        <f t="shared" si="33"/>
        <v>0.30240619639310029</v>
      </c>
      <c r="L34" s="147">
        <f t="shared" si="34"/>
        <v>28.24579288662326</v>
      </c>
      <c r="M34" s="84">
        <v>971.54870000000028</v>
      </c>
      <c r="N34" s="73">
        <f t="shared" si="35"/>
        <v>0.96288332777997676</v>
      </c>
      <c r="O34" s="78">
        <f t="shared" si="36"/>
        <v>0.2221326564024767</v>
      </c>
      <c r="P34" s="89">
        <v>1387.8928000000003</v>
      </c>
      <c r="Q34" s="75">
        <f t="shared" si="62"/>
        <v>1.3948671356783924</v>
      </c>
      <c r="R34" s="78">
        <f t="shared" si="38"/>
        <v>0.28611941592193652</v>
      </c>
      <c r="S34" s="147">
        <f t="shared" si="39"/>
        <v>42.853652112343923</v>
      </c>
      <c r="T34" s="152">
        <v>195079.41743999999</v>
      </c>
      <c r="U34" s="73">
        <f t="shared" si="40"/>
        <v>16.732684753733903</v>
      </c>
      <c r="V34" s="78">
        <f t="shared" si="41"/>
        <v>0.31257517240380978</v>
      </c>
      <c r="W34" s="59">
        <v>195079.41743999999</v>
      </c>
      <c r="X34" s="75">
        <f t="shared" si="63"/>
        <v>11.713165541315581</v>
      </c>
      <c r="Y34" s="78">
        <f t="shared" si="43"/>
        <v>0.31203711097151016</v>
      </c>
      <c r="Z34" s="147">
        <f t="shared" si="44"/>
        <v>0</v>
      </c>
      <c r="AA34" s="152">
        <v>834.45435072600026</v>
      </c>
      <c r="AB34" s="73">
        <f t="shared" si="45"/>
        <v>0.82701174126168953</v>
      </c>
      <c r="AC34" s="78">
        <f t="shared" si="46"/>
        <v>0.10417473770861831</v>
      </c>
      <c r="AD34" s="59">
        <v>897.34183951130001</v>
      </c>
      <c r="AE34" s="157">
        <f t="shared" si="64"/>
        <v>0.90185109498623117</v>
      </c>
      <c r="AF34" s="78">
        <f t="shared" si="48"/>
        <v>9.7612800599833391E-2</v>
      </c>
      <c r="AG34" s="147">
        <f t="shared" si="49"/>
        <v>7.5363605846845614</v>
      </c>
      <c r="AH34" s="152">
        <v>274.0355226728002</v>
      </c>
      <c r="AI34" s="73">
        <f t="shared" si="50"/>
        <v>0.27159136335740147</v>
      </c>
      <c r="AJ34" s="76">
        <f t="shared" si="51"/>
        <v>4.5617270108922518E-2</v>
      </c>
      <c r="AK34" s="16">
        <v>473.03658980939997</v>
      </c>
      <c r="AL34" s="75">
        <f t="shared" si="65"/>
        <v>0.47541365809989949</v>
      </c>
      <c r="AM34" s="78">
        <f t="shared" si="53"/>
        <v>6.9326825604539941E-2</v>
      </c>
      <c r="AN34" s="147">
        <f t="shared" si="54"/>
        <v>72.618712054425174</v>
      </c>
      <c r="AO34" s="152">
        <v>560.41882805320017</v>
      </c>
      <c r="AP34" s="73">
        <f t="shared" si="55"/>
        <v>0.55542037790428811</v>
      </c>
      <c r="AQ34" s="78">
        <f t="shared" si="56"/>
        <v>0.2798085424422091</v>
      </c>
      <c r="AR34" s="59">
        <v>424.30524970189998</v>
      </c>
      <c r="AS34" s="75">
        <f t="shared" si="66"/>
        <v>0.42643743688633162</v>
      </c>
      <c r="AT34" s="141">
        <f t="shared" si="58"/>
        <v>0.17906295624258084</v>
      </c>
      <c r="AU34" s="147">
        <f t="shared" si="59"/>
        <v>-24.287831089497054</v>
      </c>
    </row>
    <row r="35" spans="1:47" s="85" customFormat="1" ht="35.1" customHeight="1" x14ac:dyDescent="0.2">
      <c r="A35" s="160" t="s">
        <v>40</v>
      </c>
      <c r="B35" s="86" t="s">
        <v>40</v>
      </c>
      <c r="C35" s="84">
        <v>1932.9992999999999</v>
      </c>
      <c r="D35" s="77">
        <v>1911.0002000000002</v>
      </c>
      <c r="E35" s="154">
        <f t="shared" si="31"/>
        <v>-1.1380811157044792</v>
      </c>
      <c r="F35" s="84">
        <v>5143.0574000000015</v>
      </c>
      <c r="G35" s="73">
        <f t="shared" si="60"/>
        <v>2.6606618015847197</v>
      </c>
      <c r="H35" s="76">
        <f t="shared" si="61"/>
        <v>0.52043348924408039</v>
      </c>
      <c r="I35" s="58">
        <v>5091.4716000000008</v>
      </c>
      <c r="J35" s="75">
        <f t="shared" si="32"/>
        <v>2.6642967384304828</v>
      </c>
      <c r="K35" s="78">
        <f t="shared" si="33"/>
        <v>0.48984838188731694</v>
      </c>
      <c r="L35" s="147">
        <f t="shared" si="34"/>
        <v>-1.0030181658093245</v>
      </c>
      <c r="M35" s="84">
        <v>2269.5921999999987</v>
      </c>
      <c r="N35" s="73">
        <f t="shared" si="35"/>
        <v>1.1741298612989661</v>
      </c>
      <c r="O35" s="78">
        <f t="shared" si="36"/>
        <v>0.51891433166071932</v>
      </c>
      <c r="P35" s="89">
        <v>2005.8276000000003</v>
      </c>
      <c r="Q35" s="75">
        <f t="shared" si="62"/>
        <v>1.0496218681714424</v>
      </c>
      <c r="R35" s="78">
        <f t="shared" si="38"/>
        <v>0.41350904144188921</v>
      </c>
      <c r="S35" s="147">
        <f t="shared" si="39"/>
        <v>-11.621673708607148</v>
      </c>
      <c r="T35" s="152">
        <v>160190.71777900003</v>
      </c>
      <c r="U35" s="73">
        <f t="shared" si="40"/>
        <v>5.8817731580075678</v>
      </c>
      <c r="V35" s="78">
        <f t="shared" si="41"/>
        <v>0.25667311233724266</v>
      </c>
      <c r="W35" s="59">
        <v>160190.71777900006</v>
      </c>
      <c r="X35" s="75">
        <f t="shared" si="63"/>
        <v>6.6552212570927516</v>
      </c>
      <c r="Y35" s="78">
        <f t="shared" si="43"/>
        <v>0.256231279732961</v>
      </c>
      <c r="Z35" s="147">
        <f t="shared" si="44"/>
        <v>1.8168237748260486E-14</v>
      </c>
      <c r="AA35" s="152">
        <v>1294.4671332036994</v>
      </c>
      <c r="AB35" s="73">
        <f t="shared" si="45"/>
        <v>0.66966766785880338</v>
      </c>
      <c r="AC35" s="78">
        <f t="shared" si="46"/>
        <v>0.16160353643862993</v>
      </c>
      <c r="AD35" s="59">
        <v>1321.3243137361999</v>
      </c>
      <c r="AE35" s="157">
        <f t="shared" si="64"/>
        <v>0.69143075638411744</v>
      </c>
      <c r="AF35" s="78">
        <f t="shared" si="48"/>
        <v>0.14373359302480088</v>
      </c>
      <c r="AG35" s="147">
        <f t="shared" si="49"/>
        <v>2.0747672801881936</v>
      </c>
      <c r="AH35" s="152">
        <v>373.6255232077001</v>
      </c>
      <c r="AI35" s="73">
        <f t="shared" si="50"/>
        <v>0.19328797646626159</v>
      </c>
      <c r="AJ35" s="76">
        <f t="shared" si="51"/>
        <v>6.2195500223901669E-2</v>
      </c>
      <c r="AK35" s="16">
        <v>657.07350970940024</v>
      </c>
      <c r="AL35" s="75">
        <f t="shared" si="65"/>
        <v>0.34383748871894426</v>
      </c>
      <c r="AM35" s="78">
        <f t="shared" si="53"/>
        <v>9.6298725295946158E-2</v>
      </c>
      <c r="AN35" s="147">
        <f t="shared" si="54"/>
        <v>75.864192592680595</v>
      </c>
      <c r="AO35" s="152">
        <v>920.84160999599965</v>
      </c>
      <c r="AP35" s="73">
        <f t="shared" si="55"/>
        <v>0.47637969139254199</v>
      </c>
      <c r="AQ35" s="78">
        <f t="shared" si="56"/>
        <v>0.45976212042729303</v>
      </c>
      <c r="AR35" s="59">
        <v>664.25080402680021</v>
      </c>
      <c r="AS35" s="75">
        <f t="shared" si="66"/>
        <v>0.34759326766517351</v>
      </c>
      <c r="AT35" s="141">
        <f t="shared" si="58"/>
        <v>0.28032345284229809</v>
      </c>
      <c r="AU35" s="147">
        <f t="shared" si="59"/>
        <v>-27.8648144462449</v>
      </c>
    </row>
    <row r="36" spans="1:47" s="85" customFormat="1" ht="35.1" customHeight="1" x14ac:dyDescent="0.2">
      <c r="A36" s="160" t="s">
        <v>41</v>
      </c>
      <c r="B36" s="86" t="s">
        <v>41</v>
      </c>
      <c r="C36" s="84">
        <v>35.000100000000003</v>
      </c>
      <c r="D36" s="77">
        <v>38</v>
      </c>
      <c r="E36" s="154">
        <f t="shared" si="31"/>
        <v>8.5711183682332237</v>
      </c>
      <c r="F36" s="84">
        <v>2097.9506999999999</v>
      </c>
      <c r="G36" s="73">
        <f t="shared" si="60"/>
        <v>59.941277310636245</v>
      </c>
      <c r="H36" s="76">
        <f t="shared" si="61"/>
        <v>0.21229469518715866</v>
      </c>
      <c r="I36" s="58">
        <v>3075</v>
      </c>
      <c r="J36" s="75">
        <f t="shared" si="32"/>
        <v>80.921052631578945</v>
      </c>
      <c r="K36" s="78">
        <f t="shared" si="33"/>
        <v>0.2958444812504698</v>
      </c>
      <c r="L36" s="147">
        <f t="shared" si="34"/>
        <v>46.571604375641442</v>
      </c>
      <c r="M36" s="84">
        <v>2070.3507</v>
      </c>
      <c r="N36" s="73">
        <f t="shared" si="35"/>
        <v>59.15270813511961</v>
      </c>
      <c r="O36" s="78">
        <f t="shared" si="36"/>
        <v>0.47336021413617968</v>
      </c>
      <c r="P36" s="89">
        <v>3063</v>
      </c>
      <c r="Q36" s="75">
        <f t="shared" si="62"/>
        <v>80.60526315789474</v>
      </c>
      <c r="R36" s="78">
        <f t="shared" si="38"/>
        <v>0.6314491803465595</v>
      </c>
      <c r="S36" s="147">
        <f t="shared" si="39"/>
        <v>47.945949447115417</v>
      </c>
      <c r="T36" s="152">
        <v>482154.25900000002</v>
      </c>
      <c r="U36" s="73">
        <f t="shared" si="40"/>
        <v>19.407108942138805</v>
      </c>
      <c r="V36" s="78">
        <f t="shared" si="41"/>
        <v>0.77255434022663838</v>
      </c>
      <c r="W36" s="59">
        <v>482154.25900000002</v>
      </c>
      <c r="X36" s="75">
        <f t="shared" si="63"/>
        <v>13.117702116661226</v>
      </c>
      <c r="Y36" s="78">
        <f t="shared" si="43"/>
        <v>0.77122447870361688</v>
      </c>
      <c r="Z36" s="147">
        <f t="shared" si="44"/>
        <v>0</v>
      </c>
      <c r="AA36" s="152">
        <v>374.49999646529994</v>
      </c>
      <c r="AB36" s="73">
        <f t="shared" si="45"/>
        <v>10.699969327667633</v>
      </c>
      <c r="AC36" s="78">
        <f t="shared" si="46"/>
        <v>4.6753233259204947E-2</v>
      </c>
      <c r="AD36" s="59">
        <v>601.655169</v>
      </c>
      <c r="AE36" s="157">
        <f t="shared" si="64"/>
        <v>15.833030763157895</v>
      </c>
      <c r="AF36" s="78">
        <f t="shared" si="48"/>
        <v>6.544801931161541E-2</v>
      </c>
      <c r="AG36" s="147">
        <f t="shared" si="49"/>
        <v>60.65558736413702</v>
      </c>
      <c r="AH36" s="152">
        <v>76.130043978000003</v>
      </c>
      <c r="AI36" s="73">
        <f t="shared" si="50"/>
        <v>2.1751378989774315</v>
      </c>
      <c r="AJ36" s="76">
        <f t="shared" si="51"/>
        <v>1.2672972998815087E-2</v>
      </c>
      <c r="AK36" s="16">
        <v>67.193288500000008</v>
      </c>
      <c r="AL36" s="75">
        <f t="shared" si="65"/>
        <v>1.7682444342105266</v>
      </c>
      <c r="AM36" s="78">
        <f t="shared" si="53"/>
        <v>9.8476470826749391E-3</v>
      </c>
      <c r="AN36" s="147">
        <f>(AK36-AH36)/AH36%</f>
        <v>-11.738802463561601</v>
      </c>
      <c r="AO36" s="152">
        <v>298.3699524873</v>
      </c>
      <c r="AP36" s="73">
        <f t="shared" si="55"/>
        <v>8.5248314286902023</v>
      </c>
      <c r="AQ36" s="78">
        <f t="shared" si="56"/>
        <v>0.14897155008877982</v>
      </c>
      <c r="AR36" s="59">
        <v>534.46188049999989</v>
      </c>
      <c r="AS36" s="75">
        <f t="shared" si="66"/>
        <v>14.064786328947365</v>
      </c>
      <c r="AT36" s="141">
        <f t="shared" si="58"/>
        <v>0.22555064870994551</v>
      </c>
      <c r="AU36" s="147">
        <f t="shared" si="59"/>
        <v>79.127246575792199</v>
      </c>
    </row>
    <row r="37" spans="1:47" s="85" customFormat="1" ht="35.1" customHeight="1" x14ac:dyDescent="0.2">
      <c r="A37" s="160" t="s">
        <v>42</v>
      </c>
      <c r="B37" s="86" t="s">
        <v>42</v>
      </c>
      <c r="C37" s="84">
        <v>1064.9999</v>
      </c>
      <c r="D37" s="77">
        <v>1055.9997000000001</v>
      </c>
      <c r="E37" s="154">
        <f t="shared" si="31"/>
        <v>-0.8450892812290357</v>
      </c>
      <c r="F37" s="84">
        <v>5342.7663000000011</v>
      </c>
      <c r="G37" s="73">
        <f t="shared" si="60"/>
        <v>5.0166824428809811</v>
      </c>
      <c r="H37" s="76">
        <f t="shared" si="61"/>
        <v>0.54064232449062022</v>
      </c>
      <c r="I37" s="58">
        <v>5451.3978999999999</v>
      </c>
      <c r="J37" s="75">
        <f t="shared" si="32"/>
        <v>5.162310083989607</v>
      </c>
      <c r="K37" s="78">
        <f t="shared" si="33"/>
        <v>0.5244767427041952</v>
      </c>
      <c r="L37" s="147">
        <f t="shared" si="34"/>
        <v>2.0332463353300478</v>
      </c>
      <c r="M37" s="84">
        <v>3126.6665999999996</v>
      </c>
      <c r="N37" s="73">
        <f t="shared" si="35"/>
        <v>2.9358374587640803</v>
      </c>
      <c r="O37" s="78">
        <f t="shared" si="36"/>
        <v>0.71487384785024133</v>
      </c>
      <c r="P37" s="89">
        <v>3904.7315999999996</v>
      </c>
      <c r="Q37" s="75">
        <f t="shared" si="62"/>
        <v>3.697663550472599</v>
      </c>
      <c r="R37" s="78">
        <f t="shared" si="38"/>
        <v>0.804975373259324</v>
      </c>
      <c r="S37" s="147">
        <f t="shared" si="39"/>
        <v>24.884808632938356</v>
      </c>
      <c r="T37" s="152">
        <v>545021.81449000014</v>
      </c>
      <c r="U37" s="73">
        <f t="shared" si="40"/>
        <v>14.526168073319155</v>
      </c>
      <c r="V37" s="78">
        <f t="shared" si="41"/>
        <v>0.87328683806658502</v>
      </c>
      <c r="W37" s="59">
        <v>545021.81449000014</v>
      </c>
      <c r="X37" s="75">
        <f t="shared" si="63"/>
        <v>11.631653387094097</v>
      </c>
      <c r="Y37" s="78">
        <f t="shared" si="43"/>
        <v>0.87178357738441081</v>
      </c>
      <c r="Z37" s="147">
        <f t="shared" si="44"/>
        <v>0</v>
      </c>
      <c r="AA37" s="152">
        <v>1671.9907293999995</v>
      </c>
      <c r="AB37" s="73">
        <f t="shared" si="45"/>
        <v>1.5699444942670882</v>
      </c>
      <c r="AC37" s="78">
        <f t="shared" si="46"/>
        <v>0.20873424116603292</v>
      </c>
      <c r="AD37" s="59">
        <v>1629.0367456024001</v>
      </c>
      <c r="AE37" s="157">
        <f t="shared" si="64"/>
        <v>1.5426488715881264</v>
      </c>
      <c r="AF37" s="78">
        <f t="shared" si="48"/>
        <v>0.17720653603412656</v>
      </c>
      <c r="AG37" s="147">
        <f t="shared" si="49"/>
        <v>-2.5690324140142606</v>
      </c>
      <c r="AH37" s="152">
        <v>472.17112530060007</v>
      </c>
      <c r="AI37" s="73">
        <f t="shared" si="50"/>
        <v>0.44335321092574753</v>
      </c>
      <c r="AJ37" s="76">
        <f t="shared" si="51"/>
        <v>7.8599874754884377E-2</v>
      </c>
      <c r="AK37" s="16">
        <v>707.44417892310014</v>
      </c>
      <c r="AL37" s="75">
        <f t="shared" si="65"/>
        <v>0.66992839005834959</v>
      </c>
      <c r="AM37" s="78">
        <f t="shared" si="53"/>
        <v>0.10368089968877522</v>
      </c>
      <c r="AN37" s="147">
        <f t="shared" si="54"/>
        <v>49.827920644812259</v>
      </c>
      <c r="AO37" s="152">
        <v>1199.8196040994003</v>
      </c>
      <c r="AP37" s="73">
        <f t="shared" si="55"/>
        <v>1.1265912833413414</v>
      </c>
      <c r="AQ37" s="78">
        <f t="shared" si="56"/>
        <v>0.59905156253025094</v>
      </c>
      <c r="AR37" s="59">
        <v>921.59256667930003</v>
      </c>
      <c r="AS37" s="75">
        <f t="shared" si="66"/>
        <v>0.87272048152977688</v>
      </c>
      <c r="AT37" s="141">
        <f t="shared" si="58"/>
        <v>0.38892540112742408</v>
      </c>
      <c r="AU37" s="147">
        <f t="shared" si="59"/>
        <v>-23.189072463017553</v>
      </c>
    </row>
    <row r="38" spans="1:47" s="85" customFormat="1" ht="35.1" customHeight="1" x14ac:dyDescent="0.2">
      <c r="A38" s="160" t="s">
        <v>43</v>
      </c>
      <c r="B38" s="86" t="s">
        <v>43</v>
      </c>
      <c r="C38" s="84">
        <v>145</v>
      </c>
      <c r="D38" s="77">
        <v>133.00020000000001</v>
      </c>
      <c r="E38" s="154">
        <f t="shared" si="31"/>
        <v>-8.2757241379310305</v>
      </c>
      <c r="F38" s="84">
        <v>6890.2158000000009</v>
      </c>
      <c r="G38" s="73">
        <f t="shared" si="60"/>
        <v>47.518729655172422</v>
      </c>
      <c r="H38" s="76">
        <f t="shared" si="61"/>
        <v>0.69723099929600096</v>
      </c>
      <c r="I38" s="58">
        <v>5788.6725999999999</v>
      </c>
      <c r="J38" s="75">
        <f t="shared" si="32"/>
        <v>43.523788686032049</v>
      </c>
      <c r="K38" s="78">
        <f t="shared" si="33"/>
        <v>0.55692580243115708</v>
      </c>
      <c r="L38" s="147">
        <f t="shared" si="34"/>
        <v>-15.987063859451263</v>
      </c>
      <c r="M38" s="84">
        <v>6733.9584000000004</v>
      </c>
      <c r="N38" s="73">
        <f t="shared" si="35"/>
        <v>46.441092413793108</v>
      </c>
      <c r="O38" s="78">
        <f t="shared" si="36"/>
        <v>1.5396367341089245</v>
      </c>
      <c r="P38" s="89">
        <v>5697.505900000001</v>
      </c>
      <c r="Q38" s="75">
        <f t="shared" si="62"/>
        <v>42.838325807028866</v>
      </c>
      <c r="R38" s="78">
        <f t="shared" si="38"/>
        <v>1.1745626609776973</v>
      </c>
      <c r="S38" s="147">
        <f t="shared" si="39"/>
        <v>-15.391430098528666</v>
      </c>
      <c r="T38" s="152">
        <v>734526.10656650004</v>
      </c>
      <c r="U38" s="73">
        <f t="shared" si="40"/>
        <v>9.089825811894185</v>
      </c>
      <c r="V38" s="78">
        <f t="shared" si="41"/>
        <v>1.1769290036235558</v>
      </c>
      <c r="W38" s="59">
        <v>734526.1065664998</v>
      </c>
      <c r="X38" s="75">
        <f t="shared" si="63"/>
        <v>10.743386659861402</v>
      </c>
      <c r="Y38" s="78">
        <f t="shared" si="43"/>
        <v>1.1749030586307569</v>
      </c>
      <c r="Z38" s="147">
        <f t="shared" si="44"/>
        <v>-3.1698076021044789E-14</v>
      </c>
      <c r="AA38" s="152">
        <v>1230.1850130279997</v>
      </c>
      <c r="AB38" s="73">
        <f t="shared" si="45"/>
        <v>8.4840345726068946</v>
      </c>
      <c r="AC38" s="78">
        <f t="shared" si="46"/>
        <v>0.15357844434961251</v>
      </c>
      <c r="AD38" s="59">
        <v>1322.3620719909998</v>
      </c>
      <c r="AE38" s="157">
        <f t="shared" si="64"/>
        <v>9.9425570186435781</v>
      </c>
      <c r="AF38" s="78">
        <f t="shared" si="48"/>
        <v>0.14384648031606079</v>
      </c>
      <c r="AG38" s="147">
        <f t="shared" si="49"/>
        <v>7.4929427676991249</v>
      </c>
      <c r="AH38" s="152">
        <v>218.21444866079997</v>
      </c>
      <c r="AI38" s="73">
        <f t="shared" si="50"/>
        <v>1.5049272321434481</v>
      </c>
      <c r="AJ38" s="76">
        <f t="shared" si="51"/>
        <v>3.6325025854822696E-2</v>
      </c>
      <c r="AK38" s="16">
        <v>259.70160487999993</v>
      </c>
      <c r="AL38" s="75">
        <f t="shared" si="65"/>
        <v>1.9526407094124665</v>
      </c>
      <c r="AM38" s="78">
        <f t="shared" si="53"/>
        <v>3.8061089265820511E-2</v>
      </c>
      <c r="AN38" s="147">
        <f t="shared" si="54"/>
        <v>19.012103219475176</v>
      </c>
      <c r="AO38" s="152">
        <v>1011.9705643672004</v>
      </c>
      <c r="AP38" s="73">
        <f t="shared" si="55"/>
        <v>6.9791073404634512</v>
      </c>
      <c r="AQ38" s="78">
        <f t="shared" si="56"/>
        <v>0.50526141242193612</v>
      </c>
      <c r="AR38" s="59">
        <v>1062.6604671110001</v>
      </c>
      <c r="AS38" s="75">
        <f t="shared" si="66"/>
        <v>7.9899163092311145</v>
      </c>
      <c r="AT38" s="141">
        <f t="shared" si="58"/>
        <v>0.44845809675157899</v>
      </c>
      <c r="AU38" s="147">
        <f t="shared" si="59"/>
        <v>5.0090293659378178</v>
      </c>
    </row>
    <row r="39" spans="1:47" s="85" customFormat="1" ht="35.1" customHeight="1" x14ac:dyDescent="0.2">
      <c r="A39" s="160" t="s">
        <v>44</v>
      </c>
      <c r="B39" s="86" t="s">
        <v>44</v>
      </c>
      <c r="C39" s="84">
        <v>155.99990000000003</v>
      </c>
      <c r="D39" s="77">
        <v>133.00020000000001</v>
      </c>
      <c r="E39" s="154">
        <f t="shared" si="31"/>
        <v>-14.743406886799296</v>
      </c>
      <c r="F39" s="84">
        <v>2332.3335999999995</v>
      </c>
      <c r="G39" s="73">
        <f t="shared" si="60"/>
        <v>14.950865994144863</v>
      </c>
      <c r="H39" s="76">
        <f t="shared" si="61"/>
        <v>0.23601224313172292</v>
      </c>
      <c r="I39" s="58">
        <v>2453.5006000000003</v>
      </c>
      <c r="J39" s="75">
        <f t="shared" si="32"/>
        <v>18.447345191962118</v>
      </c>
      <c r="K39" s="78">
        <f t="shared" si="33"/>
        <v>0.23605028040803785</v>
      </c>
      <c r="L39" s="147">
        <f t="shared" si="34"/>
        <v>5.195097305119682</v>
      </c>
      <c r="M39" s="84">
        <v>2166.7418000000021</v>
      </c>
      <c r="N39" s="73">
        <f t="shared" si="35"/>
        <v>13.889379416268868</v>
      </c>
      <c r="O39" s="78">
        <f t="shared" si="36"/>
        <v>0.49539885316328885</v>
      </c>
      <c r="P39" s="89">
        <v>2287.5003000000006</v>
      </c>
      <c r="Q39" s="75">
        <f t="shared" si="62"/>
        <v>17.199224512444346</v>
      </c>
      <c r="R39" s="78">
        <f t="shared" si="38"/>
        <v>0.47157694726657173</v>
      </c>
      <c r="S39" s="147">
        <f t="shared" si="39"/>
        <v>5.5732759667071745</v>
      </c>
      <c r="T39" s="152">
        <v>248523.833312</v>
      </c>
      <c r="U39" s="73">
        <f t="shared" si="40"/>
        <v>9.5582775218840776</v>
      </c>
      <c r="V39" s="78">
        <f t="shared" si="41"/>
        <v>0.39820900156135963</v>
      </c>
      <c r="W39" s="59">
        <v>248523.833312</v>
      </c>
      <c r="X39" s="75">
        <f t="shared" si="63"/>
        <v>9.0536903722664697</v>
      </c>
      <c r="Y39" s="78">
        <f t="shared" si="43"/>
        <v>0.39752353155397885</v>
      </c>
      <c r="Z39" s="147">
        <f t="shared" si="44"/>
        <v>0</v>
      </c>
      <c r="AA39" s="152">
        <v>558.80633842510019</v>
      </c>
      <c r="AB39" s="73">
        <f t="shared" si="45"/>
        <v>3.5820942091956476</v>
      </c>
      <c r="AC39" s="78">
        <f t="shared" si="46"/>
        <v>6.9762358701468477E-2</v>
      </c>
      <c r="AD39" s="59">
        <v>497.46278809000017</v>
      </c>
      <c r="AE39" s="157">
        <f t="shared" si="64"/>
        <v>3.740316090426933</v>
      </c>
      <c r="AF39" s="78">
        <f t="shared" si="48"/>
        <v>5.4113977306699375E-2</v>
      </c>
      <c r="AG39" s="147">
        <f t="shared" si="49"/>
        <v>-10.977604604125696</v>
      </c>
      <c r="AH39" s="152">
        <v>151.87054843120004</v>
      </c>
      <c r="AI39" s="73">
        <f t="shared" si="50"/>
        <v>0.97352978066780815</v>
      </c>
      <c r="AJ39" s="76">
        <f t="shared" si="51"/>
        <v>2.5281101376219108E-2</v>
      </c>
      <c r="AK39" s="16">
        <v>134.87761783839997</v>
      </c>
      <c r="AL39" s="75">
        <f t="shared" si="65"/>
        <v>1.0141159023700714</v>
      </c>
      <c r="AM39" s="78">
        <f t="shared" si="53"/>
        <v>1.9767259639695483E-2</v>
      </c>
      <c r="AN39" s="147">
        <f t="shared" si="54"/>
        <v>-11.189088844634123</v>
      </c>
      <c r="AO39" s="152">
        <v>406.93578999390013</v>
      </c>
      <c r="AP39" s="73">
        <f t="shared" si="55"/>
        <v>2.6085644285278393</v>
      </c>
      <c r="AQ39" s="78">
        <f t="shared" si="56"/>
        <v>0.20317681092426298</v>
      </c>
      <c r="AR39" s="59">
        <v>362.58517025159995</v>
      </c>
      <c r="AS39" s="75">
        <f t="shared" si="66"/>
        <v>2.7262001880568594</v>
      </c>
      <c r="AT39" s="141">
        <f t="shared" si="58"/>
        <v>0.15301618945460868</v>
      </c>
      <c r="AU39" s="147">
        <f t="shared" si="59"/>
        <v>-10.898677588168145</v>
      </c>
    </row>
    <row r="40" spans="1:47" s="85" customFormat="1" ht="35.1" customHeight="1" x14ac:dyDescent="0.2">
      <c r="A40" s="160" t="s">
        <v>45</v>
      </c>
      <c r="B40" s="86" t="s">
        <v>45</v>
      </c>
      <c r="C40" s="84">
        <v>3007.0002999999997</v>
      </c>
      <c r="D40" s="77">
        <v>2995.9998000000001</v>
      </c>
      <c r="E40" s="154">
        <f t="shared" si="31"/>
        <v>-0.36582969413071387</v>
      </c>
      <c r="F40" s="84">
        <v>5843.7524000000003</v>
      </c>
      <c r="G40" s="73">
        <f t="shared" si="60"/>
        <v>1.9433827126655094</v>
      </c>
      <c r="H40" s="76">
        <f t="shared" si="61"/>
        <v>0.59133783959138164</v>
      </c>
      <c r="I40" s="58">
        <v>7513.1575999999986</v>
      </c>
      <c r="J40" s="75">
        <f t="shared" si="32"/>
        <v>2.5077296734131953</v>
      </c>
      <c r="K40" s="78">
        <f t="shared" si="33"/>
        <v>0.72283779275610538</v>
      </c>
      <c r="L40" s="147">
        <f t="shared" si="34"/>
        <v>28.56734997875677</v>
      </c>
      <c r="M40" s="84">
        <v>1536.6042000000011</v>
      </c>
      <c r="N40" s="73">
        <f t="shared" si="35"/>
        <v>0.51100899457841797</v>
      </c>
      <c r="O40" s="78">
        <f t="shared" si="36"/>
        <v>0.35132564408269262</v>
      </c>
      <c r="P40" s="89">
        <v>3170.8878</v>
      </c>
      <c r="Q40" s="75">
        <f t="shared" si="62"/>
        <v>1.0583738356724857</v>
      </c>
      <c r="R40" s="78">
        <f t="shared" si="38"/>
        <v>0.65369066349360272</v>
      </c>
      <c r="S40" s="147">
        <f t="shared" si="39"/>
        <v>106.35683541669336</v>
      </c>
      <c r="T40" s="152">
        <v>441548.27262980002</v>
      </c>
      <c r="U40" s="73">
        <f t="shared" si="40"/>
        <v>23.94610751800408</v>
      </c>
      <c r="V40" s="78">
        <f t="shared" si="41"/>
        <v>0.70749148861034317</v>
      </c>
      <c r="W40" s="59">
        <v>401810.77740460006</v>
      </c>
      <c r="X40" s="75">
        <f t="shared" si="63"/>
        <v>10.559891602088014</v>
      </c>
      <c r="Y40" s="78">
        <f t="shared" si="43"/>
        <v>0.64271195692446992</v>
      </c>
      <c r="Z40" s="147">
        <f t="shared" si="44"/>
        <v>-8.9995811756954645</v>
      </c>
      <c r="AA40" s="152">
        <v>1374.2856556568008</v>
      </c>
      <c r="AB40" s="73">
        <f t="shared" si="45"/>
        <v>0.45702877238050194</v>
      </c>
      <c r="AC40" s="78">
        <f t="shared" si="46"/>
        <v>0.17156822010719364</v>
      </c>
      <c r="AD40" s="59">
        <v>2061.5604881575</v>
      </c>
      <c r="AE40" s="157">
        <f t="shared" si="64"/>
        <v>0.68810434772308726</v>
      </c>
      <c r="AF40" s="78">
        <f t="shared" si="48"/>
        <v>0.22425644720255924</v>
      </c>
      <c r="AG40" s="147">
        <f t="shared" si="49"/>
        <v>50.009605329994926</v>
      </c>
      <c r="AH40" s="152">
        <v>704.29013780240007</v>
      </c>
      <c r="AI40" s="73">
        <f t="shared" si="50"/>
        <v>0.23421684986276861</v>
      </c>
      <c r="AJ40" s="76">
        <f t="shared" si="51"/>
        <v>0.11723952113151073</v>
      </c>
      <c r="AK40" s="16">
        <v>1292.2684143630997</v>
      </c>
      <c r="AL40" s="75">
        <f t="shared" si="65"/>
        <v>0.43133127524344284</v>
      </c>
      <c r="AM40" s="78">
        <f t="shared" si="53"/>
        <v>0.18939098777306823</v>
      </c>
      <c r="AN40" s="147">
        <f t="shared" si="54"/>
        <v>83.485234990705834</v>
      </c>
      <c r="AO40" s="152">
        <v>669.99551785440042</v>
      </c>
      <c r="AP40" s="73">
        <f t="shared" si="55"/>
        <v>0.22281192251773321</v>
      </c>
      <c r="AQ40" s="78">
        <f t="shared" si="56"/>
        <v>0.33451850635513702</v>
      </c>
      <c r="AR40" s="59">
        <v>769.29207379439993</v>
      </c>
      <c r="AS40" s="75">
        <f t="shared" si="66"/>
        <v>0.25677307247964432</v>
      </c>
      <c r="AT40" s="141">
        <f t="shared" si="58"/>
        <v>0.32465238892139514</v>
      </c>
      <c r="AU40" s="147">
        <f t="shared" si="59"/>
        <v>14.820480629182068</v>
      </c>
    </row>
    <row r="41" spans="1:47" s="85" customFormat="1" ht="35.1" customHeight="1" x14ac:dyDescent="0.2">
      <c r="A41" s="160" t="s">
        <v>46</v>
      </c>
      <c r="B41" s="86" t="s">
        <v>46</v>
      </c>
      <c r="C41" s="84">
        <v>2476.0001999999999</v>
      </c>
      <c r="D41" s="77">
        <v>2454.0005999999998</v>
      </c>
      <c r="E41" s="154">
        <f t="shared" si="31"/>
        <v>-0.88851366005544352</v>
      </c>
      <c r="F41" s="84">
        <v>10602.158400000002</v>
      </c>
      <c r="G41" s="73">
        <f t="shared" si="60"/>
        <v>4.281969928758488</v>
      </c>
      <c r="H41" s="76">
        <f t="shared" si="61"/>
        <v>1.0728478919232822</v>
      </c>
      <c r="I41" s="58">
        <v>10080.9211</v>
      </c>
      <c r="J41" s="75">
        <f t="shared" si="32"/>
        <v>4.1079538040862742</v>
      </c>
      <c r="K41" s="78">
        <f t="shared" si="33"/>
        <v>0.96988125962810245</v>
      </c>
      <c r="L41" s="147">
        <f t="shared" si="34"/>
        <v>-4.9163319423713041</v>
      </c>
      <c r="M41" s="84">
        <v>6954.0883999999969</v>
      </c>
      <c r="N41" s="73">
        <f t="shared" si="35"/>
        <v>2.8085976729727231</v>
      </c>
      <c r="O41" s="78">
        <f t="shared" si="36"/>
        <v>1.5899667501481376</v>
      </c>
      <c r="P41" s="89">
        <v>6233.7187999999996</v>
      </c>
      <c r="Q41" s="75">
        <f t="shared" si="62"/>
        <v>2.5402270887790328</v>
      </c>
      <c r="R41" s="78">
        <f t="shared" si="38"/>
        <v>1.2851050038429441</v>
      </c>
      <c r="S41" s="147">
        <f t="shared" si="39"/>
        <v>-10.358936478288047</v>
      </c>
      <c r="T41" s="152">
        <v>237302.26890999978</v>
      </c>
      <c r="U41" s="73">
        <f t="shared" si="40"/>
        <v>2.8436781269322555</v>
      </c>
      <c r="V41" s="78">
        <f t="shared" si="41"/>
        <v>0.38022872217758258</v>
      </c>
      <c r="W41" s="59">
        <v>237302.26890999996</v>
      </c>
      <c r="X41" s="75">
        <f t="shared" si="63"/>
        <v>3.1722940527624264</v>
      </c>
      <c r="Y41" s="78">
        <f t="shared" si="43"/>
        <v>0.37957420310851225</v>
      </c>
      <c r="Z41" s="147">
        <f t="shared" si="44"/>
        <v>7.3586731194142285E-14</v>
      </c>
      <c r="AA41" s="152">
        <v>637.74274427000012</v>
      </c>
      <c r="AB41" s="73">
        <f t="shared" si="45"/>
        <v>0.25756974667045668</v>
      </c>
      <c r="AC41" s="78">
        <f t="shared" si="46"/>
        <v>7.9616917392904482E-2</v>
      </c>
      <c r="AD41" s="59">
        <v>946.60898762499983</v>
      </c>
      <c r="AE41" s="157">
        <f t="shared" si="64"/>
        <v>0.38574113943778165</v>
      </c>
      <c r="AF41" s="78">
        <f t="shared" si="48"/>
        <v>0.10297207851733707</v>
      </c>
      <c r="AG41" s="147">
        <f t="shared" si="49"/>
        <v>48.431165408012156</v>
      </c>
      <c r="AH41" s="152">
        <v>127.8845866019</v>
      </c>
      <c r="AI41" s="73">
        <f t="shared" si="50"/>
        <v>5.1649667315010715E-2</v>
      </c>
      <c r="AJ41" s="76">
        <f t="shared" si="51"/>
        <v>2.128828289444901E-2</v>
      </c>
      <c r="AK41" s="16">
        <v>211.65816692460001</v>
      </c>
      <c r="AL41" s="75">
        <f t="shared" si="65"/>
        <v>8.62502506823348E-2</v>
      </c>
      <c r="AM41" s="78">
        <f t="shared" si="53"/>
        <v>3.1019986914903895E-2</v>
      </c>
      <c r="AN41" s="147">
        <f t="shared" si="54"/>
        <v>65.507175296647802</v>
      </c>
      <c r="AO41" s="152">
        <v>509.85815766809981</v>
      </c>
      <c r="AP41" s="73">
        <f t="shared" si="55"/>
        <v>0.20592007935544585</v>
      </c>
      <c r="AQ41" s="78">
        <f t="shared" si="56"/>
        <v>0.25456437365776402</v>
      </c>
      <c r="AR41" s="59">
        <v>734.95082070040019</v>
      </c>
      <c r="AS41" s="75">
        <f t="shared" si="66"/>
        <v>0.29949088875544699</v>
      </c>
      <c r="AT41" s="141">
        <f t="shared" si="58"/>
        <v>0.31015988310298614</v>
      </c>
      <c r="AU41" s="147">
        <f t="shared" si="59"/>
        <v>44.148094846964867</v>
      </c>
    </row>
    <row r="42" spans="1:47" s="85" customFormat="1" ht="35.1" customHeight="1" x14ac:dyDescent="0.2">
      <c r="A42" s="160" t="s">
        <v>47</v>
      </c>
      <c r="B42" s="86" t="s">
        <v>47</v>
      </c>
      <c r="C42" s="84">
        <v>463</v>
      </c>
      <c r="D42" s="77">
        <v>450</v>
      </c>
      <c r="E42" s="154">
        <f t="shared" si="31"/>
        <v>-2.8077753779697625</v>
      </c>
      <c r="F42" s="84">
        <v>823.00000000000011</v>
      </c>
      <c r="G42" s="73">
        <f t="shared" si="60"/>
        <v>1.7775377969762423</v>
      </c>
      <c r="H42" s="76">
        <f t="shared" si="61"/>
        <v>8.3280571911928919E-2</v>
      </c>
      <c r="I42" s="58">
        <v>710</v>
      </c>
      <c r="J42" s="75">
        <f t="shared" si="32"/>
        <v>1.5777777777777777</v>
      </c>
      <c r="K42" s="78">
        <f t="shared" si="33"/>
        <v>6.8308807052954001E-2</v>
      </c>
      <c r="L42" s="147">
        <f t="shared" si="34"/>
        <v>-13.730255164034036</v>
      </c>
      <c r="M42" s="84">
        <v>126.5</v>
      </c>
      <c r="N42" s="73">
        <f t="shared" si="35"/>
        <v>0.27321814254859611</v>
      </c>
      <c r="O42" s="78">
        <f t="shared" si="36"/>
        <v>2.8922668554765493E-2</v>
      </c>
      <c r="P42" s="89">
        <v>5</v>
      </c>
      <c r="Q42" s="75">
        <f t="shared" si="62"/>
        <v>1.1111111111111112E-2</v>
      </c>
      <c r="R42" s="78">
        <f t="shared" si="38"/>
        <v>1.0307691484599403E-3</v>
      </c>
      <c r="S42" s="147">
        <f t="shared" si="39"/>
        <v>-96.047430830039531</v>
      </c>
      <c r="T42" s="152">
        <v>962.74900000000014</v>
      </c>
      <c r="U42" s="73">
        <f t="shared" si="40"/>
        <v>0.63422200263504613</v>
      </c>
      <c r="V42" s="78">
        <f t="shared" si="41"/>
        <v>1.5426098693838478E-3</v>
      </c>
      <c r="W42" s="59">
        <v>962.74900000000014</v>
      </c>
      <c r="X42" s="75">
        <f t="shared" si="63"/>
        <v>16.045816666666671</v>
      </c>
      <c r="Y42" s="78">
        <f t="shared" si="43"/>
        <v>1.5399544477474553E-3</v>
      </c>
      <c r="Z42" s="147">
        <f t="shared" si="44"/>
        <v>0</v>
      </c>
      <c r="AA42" s="152">
        <v>950.39497499999993</v>
      </c>
      <c r="AB42" s="73">
        <f t="shared" si="45"/>
        <v>2.052688930885529</v>
      </c>
      <c r="AC42" s="78">
        <f t="shared" si="46"/>
        <v>0.11864896762066693</v>
      </c>
      <c r="AD42" s="59">
        <v>664.97867600000006</v>
      </c>
      <c r="AE42" s="157">
        <f t="shared" si="64"/>
        <v>1.4777303911111113</v>
      </c>
      <c r="AF42" s="78">
        <f t="shared" si="48"/>
        <v>7.2336347248535743E-2</v>
      </c>
      <c r="AG42" s="147">
        <f t="shared" si="49"/>
        <v>-30.031335024682754</v>
      </c>
      <c r="AH42" s="152">
        <v>807.66682299999991</v>
      </c>
      <c r="AI42" s="73">
        <f t="shared" si="50"/>
        <v>1.7444207840172785</v>
      </c>
      <c r="AJ42" s="76">
        <f t="shared" si="51"/>
        <v>0.13444810097411242</v>
      </c>
      <c r="AK42" s="16">
        <v>565.79075599999999</v>
      </c>
      <c r="AL42" s="75">
        <f t="shared" si="65"/>
        <v>1.257312791111111</v>
      </c>
      <c r="AM42" s="78">
        <f t="shared" si="53"/>
        <v>8.2920598353031158E-2</v>
      </c>
      <c r="AN42" s="147">
        <f t="shared" si="54"/>
        <v>-29.947505594147692</v>
      </c>
      <c r="AO42" s="152">
        <v>142.72815199999997</v>
      </c>
      <c r="AP42" s="73">
        <f t="shared" si="55"/>
        <v>0.30826814686825049</v>
      </c>
      <c r="AQ42" s="78">
        <f t="shared" si="56"/>
        <v>7.1261981534993885E-2</v>
      </c>
      <c r="AR42" s="59">
        <v>99.187920000000005</v>
      </c>
      <c r="AS42" s="75">
        <f t="shared" si="66"/>
        <v>0.22041760000000002</v>
      </c>
      <c r="AT42" s="141">
        <f t="shared" si="58"/>
        <v>4.1858737763038993E-2</v>
      </c>
      <c r="AU42" s="147">
        <f t="shared" si="59"/>
        <v>-30.50570710114706</v>
      </c>
    </row>
    <row r="43" spans="1:47" s="85" customFormat="1" ht="35.1" customHeight="1" x14ac:dyDescent="0.2">
      <c r="A43" s="160" t="s">
        <v>48</v>
      </c>
      <c r="B43" s="15" t="s">
        <v>48</v>
      </c>
      <c r="C43" s="84">
        <v>2741.9992999999999</v>
      </c>
      <c r="D43" s="77">
        <v>2712.0002999999997</v>
      </c>
      <c r="E43" s="154">
        <f t="shared" si="31"/>
        <v>-1.0940557132892139</v>
      </c>
      <c r="F43" s="84">
        <v>7502.5746000000054</v>
      </c>
      <c r="G43" s="73">
        <f t="shared" si="60"/>
        <v>2.7361694074830747</v>
      </c>
      <c r="H43" s="76">
        <f t="shared" si="61"/>
        <v>0.75919648055882338</v>
      </c>
      <c r="I43" s="58">
        <v>8368.9172999999992</v>
      </c>
      <c r="J43" s="75">
        <f t="shared" si="32"/>
        <v>3.0858836188181837</v>
      </c>
      <c r="K43" s="78">
        <f t="shared" si="33"/>
        <v>0.80517008040539251</v>
      </c>
      <c r="L43" s="147">
        <f t="shared" si="34"/>
        <v>11.547272052449744</v>
      </c>
      <c r="M43" s="84">
        <v>2593.0417000000016</v>
      </c>
      <c r="N43" s="73">
        <f t="shared" si="35"/>
        <v>0.94567555141243165</v>
      </c>
      <c r="O43" s="78">
        <f t="shared" si="36"/>
        <v>0.59286708014059841</v>
      </c>
      <c r="P43" s="89">
        <v>3493.7501999999968</v>
      </c>
      <c r="Q43" s="75">
        <f t="shared" si="62"/>
        <v>1.2882558309451504</v>
      </c>
      <c r="R43" s="78">
        <f t="shared" si="38"/>
        <v>0.72024998371714855</v>
      </c>
      <c r="S43" s="147">
        <f t="shared" si="39"/>
        <v>34.735596423304514</v>
      </c>
      <c r="T43" s="152">
        <v>448599.11298439989</v>
      </c>
      <c r="U43" s="73">
        <f t="shared" si="40"/>
        <v>14.416759828955561</v>
      </c>
      <c r="V43" s="78">
        <f t="shared" si="41"/>
        <v>0.71878902921381893</v>
      </c>
      <c r="W43" s="59">
        <v>448203.74598440033</v>
      </c>
      <c r="X43" s="75">
        <f t="shared" si="63"/>
        <v>10.690607521215091</v>
      </c>
      <c r="Y43" s="78">
        <f t="shared" si="43"/>
        <v>0.7169193134718892</v>
      </c>
      <c r="Z43" s="147">
        <f t="shared" si="44"/>
        <v>-8.8133700793409889E-2</v>
      </c>
      <c r="AA43" s="152">
        <v>1935.1773737727997</v>
      </c>
      <c r="AB43" s="73">
        <f t="shared" si="45"/>
        <v>0.70575414580623697</v>
      </c>
      <c r="AC43" s="78">
        <f t="shared" si="46"/>
        <v>0.2415909212493639</v>
      </c>
      <c r="AD43" s="59">
        <v>2891.1245006863996</v>
      </c>
      <c r="AE43" s="157">
        <f t="shared" si="64"/>
        <v>1.0660487392595053</v>
      </c>
      <c r="AF43" s="78">
        <f t="shared" si="48"/>
        <v>0.31449637915968431</v>
      </c>
      <c r="AG43" s="147">
        <f t="shared" si="49"/>
        <v>49.398424137726273</v>
      </c>
      <c r="AH43" s="152">
        <v>853.00274781309986</v>
      </c>
      <c r="AI43" s="73">
        <f t="shared" si="50"/>
        <v>0.31108787949475403</v>
      </c>
      <c r="AJ43" s="76">
        <f t="shared" si="51"/>
        <v>0.14199493690131557</v>
      </c>
      <c r="AK43" s="16">
        <v>1039.8103897585002</v>
      </c>
      <c r="AL43" s="75">
        <f t="shared" si="65"/>
        <v>0.38341086826520643</v>
      </c>
      <c r="AM43" s="78">
        <f t="shared" si="53"/>
        <v>0.15239149593400811</v>
      </c>
      <c r="AN43" s="147">
        <f t="shared" si="54"/>
        <v>21.900004709754047</v>
      </c>
      <c r="AO43" s="152">
        <v>1082.1746259597001</v>
      </c>
      <c r="AP43" s="73">
        <f t="shared" si="55"/>
        <v>0.39466626631148305</v>
      </c>
      <c r="AQ43" s="78">
        <f t="shared" si="56"/>
        <v>0.54031322575226137</v>
      </c>
      <c r="AR43" s="59">
        <v>1851.3141109278995</v>
      </c>
      <c r="AS43" s="75">
        <f t="shared" si="66"/>
        <v>0.68263787099429885</v>
      </c>
      <c r="AT43" s="141">
        <f t="shared" si="58"/>
        <v>0.78128134843784025</v>
      </c>
      <c r="AU43" s="147">
        <f t="shared" si="59"/>
        <v>71.073509442721118</v>
      </c>
    </row>
    <row r="44" spans="1:47" s="85" customFormat="1" ht="35.1" customHeight="1" x14ac:dyDescent="0.2">
      <c r="A44" s="160" t="s">
        <v>49</v>
      </c>
      <c r="B44" s="15" t="s">
        <v>49</v>
      </c>
      <c r="C44" s="84">
        <v>8530.9990000000034</v>
      </c>
      <c r="D44" s="77">
        <v>8510.0005000000001</v>
      </c>
      <c r="E44" s="154">
        <f t="shared" si="31"/>
        <v>-0.24614350558478937</v>
      </c>
      <c r="F44" s="84">
        <v>13521.617800000009</v>
      </c>
      <c r="G44" s="73">
        <f t="shared" si="60"/>
        <v>1.5849981696164779</v>
      </c>
      <c r="H44" s="76">
        <f t="shared" si="61"/>
        <v>1.3682722521974711</v>
      </c>
      <c r="I44" s="58">
        <v>12285.812700000002</v>
      </c>
      <c r="J44" s="75">
        <f t="shared" si="32"/>
        <v>1.4436911842719635</v>
      </c>
      <c r="K44" s="78">
        <f t="shared" si="33"/>
        <v>1.1820129707225802</v>
      </c>
      <c r="L44" s="147">
        <f t="shared" si="34"/>
        <v>-9.1394766386608417</v>
      </c>
      <c r="M44" s="84">
        <v>3474.6512000000007</v>
      </c>
      <c r="N44" s="73">
        <f t="shared" si="35"/>
        <v>0.40729710553242349</v>
      </c>
      <c r="O44" s="78">
        <f t="shared" si="36"/>
        <v>0.79443624506733757</v>
      </c>
      <c r="P44" s="89">
        <v>2751.1334999999999</v>
      </c>
      <c r="Q44" s="75">
        <f t="shared" si="62"/>
        <v>0.32328241343816605</v>
      </c>
      <c r="R44" s="78">
        <f t="shared" si="38"/>
        <v>0.56715670701892307</v>
      </c>
      <c r="S44" s="147">
        <f t="shared" si="39"/>
        <v>-20.822743301543493</v>
      </c>
      <c r="T44" s="152">
        <v>332600.68952000001</v>
      </c>
      <c r="U44" s="73">
        <f t="shared" si="40"/>
        <v>7.9768363876830755</v>
      </c>
      <c r="V44" s="78">
        <f t="shared" si="41"/>
        <v>0.53292509908337982</v>
      </c>
      <c r="W44" s="59">
        <v>332600.68952000001</v>
      </c>
      <c r="X44" s="75">
        <f t="shared" si="63"/>
        <v>10.074656183230173</v>
      </c>
      <c r="Y44" s="78">
        <f t="shared" si="43"/>
        <v>0.53200773114300237</v>
      </c>
      <c r="Z44" s="147">
        <f t="shared" si="44"/>
        <v>0</v>
      </c>
      <c r="AA44" s="152">
        <v>7150.5837288254897</v>
      </c>
      <c r="AB44" s="73">
        <f t="shared" si="45"/>
        <v>0.83818832106597208</v>
      </c>
      <c r="AC44" s="78">
        <f t="shared" si="46"/>
        <v>0.89269135425540669</v>
      </c>
      <c r="AD44" s="59">
        <v>2449.4546122960014</v>
      </c>
      <c r="AE44" s="157">
        <f t="shared" si="64"/>
        <v>0.28783248747118184</v>
      </c>
      <c r="AF44" s="78">
        <f t="shared" si="48"/>
        <v>0.2664515507029146</v>
      </c>
      <c r="AG44" s="147">
        <f t="shared" si="49"/>
        <v>-65.74469015135449</v>
      </c>
      <c r="AH44" s="152">
        <v>5221.5193040037957</v>
      </c>
      <c r="AI44" s="73">
        <f t="shared" si="50"/>
        <v>0.61206422647614822</v>
      </c>
      <c r="AJ44" s="76">
        <f t="shared" si="51"/>
        <v>0.86919919777734833</v>
      </c>
      <c r="AK44" s="16">
        <v>1133.8289650504994</v>
      </c>
      <c r="AL44" s="75">
        <f t="shared" si="65"/>
        <v>0.13323488818249768</v>
      </c>
      <c r="AM44" s="78">
        <f t="shared" si="53"/>
        <v>0.16617057669281798</v>
      </c>
      <c r="AN44" s="147">
        <f t="shared" si="54"/>
        <v>-78.285458713499466</v>
      </c>
      <c r="AO44" s="152">
        <v>1929.064424821699</v>
      </c>
      <c r="AP44" s="73">
        <f t="shared" si="55"/>
        <v>0.22612409458982449</v>
      </c>
      <c r="AQ44" s="78">
        <f t="shared" si="56"/>
        <v>0.96315233887045326</v>
      </c>
      <c r="AR44" s="59">
        <v>1315.6256472455</v>
      </c>
      <c r="AS44" s="75">
        <f t="shared" si="66"/>
        <v>0.15459759928868394</v>
      </c>
      <c r="AT44" s="141">
        <f t="shared" si="58"/>
        <v>0.55521306387287717</v>
      </c>
      <c r="AU44" s="147">
        <f t="shared" si="59"/>
        <v>-31.799807703825049</v>
      </c>
    </row>
    <row r="45" spans="1:47" s="85" customFormat="1" ht="35.1" customHeight="1" x14ac:dyDescent="0.2">
      <c r="A45" s="160" t="s">
        <v>50</v>
      </c>
      <c r="B45" s="15" t="s">
        <v>50</v>
      </c>
      <c r="C45" s="84">
        <v>34898.001199999955</v>
      </c>
      <c r="D45" s="77">
        <v>34880.999899999988</v>
      </c>
      <c r="E45" s="154">
        <f t="shared" si="31"/>
        <v>-4.8717116784233426E-2</v>
      </c>
      <c r="F45" s="84">
        <v>52824.884799999898</v>
      </c>
      <c r="G45" s="73">
        <f t="shared" si="60"/>
        <v>1.513693706904909</v>
      </c>
      <c r="H45" s="76">
        <f t="shared" si="61"/>
        <v>5.3454272385489086</v>
      </c>
      <c r="I45" s="58">
        <v>58302.003499999984</v>
      </c>
      <c r="J45" s="75">
        <f t="shared" si="32"/>
        <v>1.6714544785741652</v>
      </c>
      <c r="K45" s="78">
        <f t="shared" si="33"/>
        <v>5.6092117012424616</v>
      </c>
      <c r="L45" s="147">
        <f t="shared" si="34"/>
        <v>10.368444192045066</v>
      </c>
      <c r="M45" s="84">
        <v>10921.688899999981</v>
      </c>
      <c r="N45" s="73">
        <f t="shared" si="35"/>
        <v>0.31296029928499158</v>
      </c>
      <c r="O45" s="78">
        <f t="shared" si="36"/>
        <v>2.4971097874542356</v>
      </c>
      <c r="P45" s="89">
        <v>18938.453099999999</v>
      </c>
      <c r="Q45" s="75">
        <f t="shared" si="62"/>
        <v>0.54294467344096997</v>
      </c>
      <c r="R45" s="78">
        <f t="shared" si="38"/>
        <v>3.9042346350071031</v>
      </c>
      <c r="S45" s="147">
        <f t="shared" si="39"/>
        <v>73.402239098753597</v>
      </c>
      <c r="T45" s="152">
        <v>2265239.0906464006</v>
      </c>
      <c r="U45" s="73">
        <f t="shared" si="40"/>
        <v>17.283949941160998</v>
      </c>
      <c r="V45" s="78">
        <f t="shared" si="41"/>
        <v>3.629585881413774</v>
      </c>
      <c r="W45" s="59">
        <v>2265239.0906463973</v>
      </c>
      <c r="X45" s="75">
        <f t="shared" si="63"/>
        <v>9.9675471499059825</v>
      </c>
      <c r="Y45" s="78">
        <f t="shared" si="43"/>
        <v>3.6233379757884143</v>
      </c>
      <c r="Z45" s="147">
        <f t="shared" si="44"/>
        <v>-1.4389779094903481E-13</v>
      </c>
      <c r="AA45" s="152">
        <v>9597.4023155725918</v>
      </c>
      <c r="AB45" s="73">
        <f t="shared" si="45"/>
        <v>0.27501295161777356</v>
      </c>
      <c r="AC45" s="78">
        <f t="shared" si="46"/>
        <v>1.1981564576168833</v>
      </c>
      <c r="AD45" s="59">
        <v>10236.750844323797</v>
      </c>
      <c r="AE45" s="157">
        <f t="shared" si="64"/>
        <v>0.29347641620571202</v>
      </c>
      <c r="AF45" s="78">
        <f t="shared" si="48"/>
        <v>1.1135532468889986</v>
      </c>
      <c r="AG45" s="147">
        <f t="shared" si="49"/>
        <v>6.6616831068320241</v>
      </c>
      <c r="AH45" s="152">
        <v>4080.9644949519966</v>
      </c>
      <c r="AI45" s="73">
        <f t="shared" si="50"/>
        <v>0.11693977748364573</v>
      </c>
      <c r="AJ45" s="76">
        <f t="shared" si="51"/>
        <v>0.67933696279743527</v>
      </c>
      <c r="AK45" s="16">
        <v>2761.7497816860982</v>
      </c>
      <c r="AL45" s="75">
        <f t="shared" si="65"/>
        <v>7.9176336389545396E-2</v>
      </c>
      <c r="AM45" s="78">
        <f t="shared" si="53"/>
        <v>0.40475377508423704</v>
      </c>
      <c r="AN45" s="147">
        <f t="shared" si="54"/>
        <v>-32.326052208925574</v>
      </c>
      <c r="AO45" s="152">
        <v>5516.4378206205956</v>
      </c>
      <c r="AP45" s="73">
        <f t="shared" si="55"/>
        <v>0.15807317413412786</v>
      </c>
      <c r="AQ45" s="78">
        <f t="shared" si="56"/>
        <v>2.7542729629961644</v>
      </c>
      <c r="AR45" s="59">
        <v>7475.0010626376979</v>
      </c>
      <c r="AS45" s="75">
        <f t="shared" si="66"/>
        <v>0.21430007981616664</v>
      </c>
      <c r="AT45" s="141">
        <f t="shared" si="58"/>
        <v>3.1545586323353612</v>
      </c>
      <c r="AU45" s="147">
        <f t="shared" si="59"/>
        <v>35.504129760983425</v>
      </c>
    </row>
    <row r="46" spans="1:47" s="7" customFormat="1" ht="28.5" customHeight="1" x14ac:dyDescent="0.2">
      <c r="A46" s="192"/>
      <c r="B46" s="193"/>
      <c r="C46" s="162"/>
      <c r="D46" s="163"/>
      <c r="E46" s="164"/>
      <c r="F46" s="162"/>
      <c r="G46" s="165"/>
      <c r="H46" s="113"/>
      <c r="I46" s="162"/>
      <c r="J46" s="165"/>
      <c r="K46" s="113"/>
      <c r="L46" s="166"/>
      <c r="M46" s="162"/>
      <c r="N46" s="95"/>
      <c r="O46" s="113"/>
      <c r="P46" s="167"/>
      <c r="Q46" s="165"/>
      <c r="R46" s="113"/>
      <c r="S46" s="166"/>
      <c r="T46" s="168"/>
      <c r="U46" s="165"/>
      <c r="V46" s="113"/>
      <c r="W46" s="169"/>
      <c r="X46" s="165"/>
      <c r="Y46" s="113"/>
      <c r="Z46" s="166"/>
      <c r="AA46" s="168"/>
      <c r="AB46" s="165"/>
      <c r="AC46" s="113"/>
      <c r="AD46" s="169"/>
      <c r="AE46" s="170"/>
      <c r="AF46" s="113"/>
      <c r="AG46" s="166"/>
      <c r="AH46" s="168"/>
      <c r="AI46" s="165"/>
      <c r="AJ46" s="171"/>
      <c r="AK46" s="168"/>
      <c r="AL46" s="165"/>
      <c r="AM46" s="113"/>
      <c r="AN46" s="166"/>
      <c r="AO46" s="168"/>
      <c r="AP46" s="165"/>
      <c r="AQ46" s="113"/>
      <c r="AR46" s="169"/>
      <c r="AS46" s="165"/>
      <c r="AT46" s="142"/>
      <c r="AU46" s="166"/>
    </row>
    <row r="47" spans="1:47" s="7" customFormat="1" ht="28.5" customHeight="1" x14ac:dyDescent="0.2">
      <c r="A47" s="172"/>
      <c r="B47" s="15"/>
      <c r="C47" s="10"/>
      <c r="D47" s="11"/>
      <c r="E47" s="173"/>
      <c r="F47" s="10"/>
      <c r="G47" s="73"/>
      <c r="H47" s="78"/>
      <c r="I47" s="10"/>
      <c r="J47" s="73"/>
      <c r="K47" s="78"/>
      <c r="L47" s="174"/>
      <c r="M47" s="10"/>
      <c r="N47" s="102"/>
      <c r="O47" s="78"/>
      <c r="P47" s="175"/>
      <c r="Q47" s="73"/>
      <c r="R47" s="78"/>
      <c r="S47" s="174"/>
      <c r="T47" s="6"/>
      <c r="U47" s="73"/>
      <c r="V47" s="78"/>
      <c r="W47" s="176"/>
      <c r="X47" s="73"/>
      <c r="Y47" s="78"/>
      <c r="Z47" s="174"/>
      <c r="AA47" s="6"/>
      <c r="AB47" s="73"/>
      <c r="AC47" s="78"/>
      <c r="AD47" s="176"/>
      <c r="AE47" s="177"/>
      <c r="AF47" s="78"/>
      <c r="AG47" s="174"/>
      <c r="AH47" s="6"/>
      <c r="AI47" s="73"/>
      <c r="AJ47" s="74"/>
      <c r="AK47" s="6"/>
      <c r="AL47" s="73"/>
      <c r="AM47" s="78"/>
      <c r="AN47" s="174"/>
      <c r="AO47" s="6"/>
      <c r="AP47" s="73"/>
      <c r="AQ47" s="78"/>
      <c r="AR47" s="176"/>
      <c r="AS47" s="73"/>
      <c r="AT47" s="141"/>
      <c r="AU47" s="174"/>
    </row>
    <row r="48" spans="1:47" s="7" customFormat="1" ht="28.5" customHeight="1" x14ac:dyDescent="0.2">
      <c r="A48" s="172"/>
      <c r="B48" s="15"/>
      <c r="C48" s="10"/>
      <c r="D48" s="11"/>
      <c r="E48" s="173"/>
      <c r="F48" s="10"/>
      <c r="G48" s="73"/>
      <c r="H48" s="78"/>
      <c r="I48" s="10"/>
      <c r="J48" s="73"/>
      <c r="K48" s="78"/>
      <c r="L48" s="174"/>
      <c r="M48" s="10"/>
      <c r="N48" s="102"/>
      <c r="O48" s="78"/>
      <c r="P48" s="175"/>
      <c r="Q48" s="73"/>
      <c r="R48" s="78"/>
      <c r="S48" s="174"/>
      <c r="T48" s="6"/>
      <c r="U48" s="73"/>
      <c r="V48" s="78"/>
      <c r="W48" s="176"/>
      <c r="X48" s="73"/>
      <c r="Y48" s="78"/>
      <c r="Z48" s="174"/>
      <c r="AA48" s="6"/>
      <c r="AB48" s="73"/>
      <c r="AC48" s="78"/>
      <c r="AD48" s="176"/>
      <c r="AE48" s="177"/>
      <c r="AF48" s="78"/>
      <c r="AG48" s="174"/>
      <c r="AH48" s="6"/>
      <c r="AI48" s="73"/>
      <c r="AJ48" s="74"/>
      <c r="AK48" s="6"/>
      <c r="AL48" s="73"/>
      <c r="AM48" s="78"/>
      <c r="AN48" s="174"/>
      <c r="AO48" s="6"/>
      <c r="AP48" s="73"/>
      <c r="AQ48" s="78"/>
      <c r="AR48" s="176"/>
      <c r="AS48" s="73"/>
      <c r="AT48" s="141"/>
      <c r="AU48" s="174"/>
    </row>
    <row r="49" spans="1:47" s="7" customFormat="1" ht="28.5" customHeight="1" x14ac:dyDescent="0.2">
      <c r="A49" s="172"/>
      <c r="B49" s="15"/>
      <c r="C49" s="10"/>
      <c r="D49" s="11"/>
      <c r="E49" s="173"/>
      <c r="F49" s="10"/>
      <c r="G49" s="73"/>
      <c r="H49" s="78"/>
      <c r="I49" s="10"/>
      <c r="J49" s="73"/>
      <c r="K49" s="78"/>
      <c r="L49" s="174"/>
      <c r="M49" s="10"/>
      <c r="N49" s="102"/>
      <c r="O49" s="78"/>
      <c r="P49" s="175"/>
      <c r="Q49" s="73"/>
      <c r="R49" s="78"/>
      <c r="S49" s="174"/>
      <c r="T49" s="6"/>
      <c r="U49" s="73"/>
      <c r="V49" s="78"/>
      <c r="W49" s="176"/>
      <c r="X49" s="73"/>
      <c r="Y49" s="78"/>
      <c r="Z49" s="174"/>
      <c r="AA49" s="6"/>
      <c r="AB49" s="73"/>
      <c r="AC49" s="78"/>
      <c r="AD49" s="176"/>
      <c r="AE49" s="177"/>
      <c r="AF49" s="78"/>
      <c r="AG49" s="174"/>
      <c r="AH49" s="6"/>
      <c r="AI49" s="73"/>
      <c r="AJ49" s="74"/>
      <c r="AK49" s="6"/>
      <c r="AL49" s="73"/>
      <c r="AM49" s="78"/>
      <c r="AN49" s="174"/>
      <c r="AO49" s="6"/>
      <c r="AP49" s="73"/>
      <c r="AQ49" s="78"/>
      <c r="AR49" s="176"/>
      <c r="AS49" s="73"/>
      <c r="AT49" s="141"/>
      <c r="AU49" s="174"/>
    </row>
    <row r="50" spans="1:47" s="7" customFormat="1" ht="28.5" customHeight="1" x14ac:dyDescent="0.2">
      <c r="A50" s="172"/>
      <c r="B50" s="15"/>
      <c r="C50" s="10"/>
      <c r="D50" s="11"/>
      <c r="E50" s="173"/>
      <c r="F50" s="10"/>
      <c r="G50" s="73"/>
      <c r="H50" s="78"/>
      <c r="I50" s="10"/>
      <c r="J50" s="73"/>
      <c r="K50" s="78"/>
      <c r="L50" s="174"/>
      <c r="M50" s="10"/>
      <c r="N50" s="102"/>
      <c r="O50" s="78"/>
      <c r="P50" s="175"/>
      <c r="Q50" s="73"/>
      <c r="R50" s="78"/>
      <c r="S50" s="174"/>
      <c r="T50" s="6"/>
      <c r="U50" s="73"/>
      <c r="V50" s="78"/>
      <c r="W50" s="176"/>
      <c r="X50" s="73"/>
      <c r="Y50" s="78"/>
      <c r="Z50" s="174"/>
      <c r="AA50" s="6"/>
      <c r="AB50" s="73"/>
      <c r="AC50" s="78"/>
      <c r="AD50" s="176"/>
      <c r="AE50" s="177"/>
      <c r="AF50" s="78"/>
      <c r="AG50" s="174"/>
      <c r="AH50" s="6"/>
      <c r="AI50" s="73"/>
      <c r="AJ50" s="74"/>
      <c r="AK50" s="6"/>
      <c r="AL50" s="73"/>
      <c r="AM50" s="78"/>
      <c r="AN50" s="174"/>
      <c r="AO50" s="6"/>
      <c r="AP50" s="73"/>
      <c r="AQ50" s="78"/>
      <c r="AR50" s="176"/>
      <c r="AS50" s="73"/>
      <c r="AT50" s="141"/>
      <c r="AU50" s="174"/>
    </row>
    <row r="51" spans="1:47" s="7" customFormat="1" ht="28.5" customHeight="1" x14ac:dyDescent="0.2">
      <c r="A51" s="172"/>
      <c r="B51" s="15"/>
      <c r="C51" s="10"/>
      <c r="D51" s="11"/>
      <c r="E51" s="173"/>
      <c r="F51" s="10"/>
      <c r="G51" s="73"/>
      <c r="H51" s="78"/>
      <c r="I51" s="10"/>
      <c r="J51" s="73"/>
      <c r="K51" s="78"/>
      <c r="L51" s="174"/>
      <c r="M51" s="10"/>
      <c r="N51" s="102"/>
      <c r="O51" s="78"/>
      <c r="P51" s="175"/>
      <c r="Q51" s="73"/>
      <c r="R51" s="78"/>
      <c r="S51" s="174"/>
      <c r="T51" s="6"/>
      <c r="U51" s="73"/>
      <c r="V51" s="78"/>
      <c r="W51" s="176"/>
      <c r="X51" s="73"/>
      <c r="Y51" s="78"/>
      <c r="Z51" s="174"/>
      <c r="AA51" s="6"/>
      <c r="AB51" s="73"/>
      <c r="AC51" s="78"/>
      <c r="AD51" s="176"/>
      <c r="AE51" s="177"/>
      <c r="AF51" s="78"/>
      <c r="AG51" s="174"/>
      <c r="AH51" s="6"/>
      <c r="AI51" s="73"/>
      <c r="AJ51" s="74"/>
      <c r="AK51" s="6"/>
      <c r="AL51" s="73"/>
      <c r="AM51" s="78"/>
      <c r="AN51" s="174"/>
      <c r="AO51" s="6"/>
      <c r="AP51" s="73"/>
      <c r="AQ51" s="78"/>
      <c r="AR51" s="176"/>
      <c r="AS51" s="73"/>
      <c r="AT51" s="141"/>
      <c r="AU51" s="174"/>
    </row>
    <row r="52" spans="1:47" s="7" customFormat="1" ht="28.5" customHeight="1" x14ac:dyDescent="0.2">
      <c r="A52" s="178"/>
      <c r="B52" s="87"/>
      <c r="C52" s="179"/>
      <c r="D52" s="180"/>
      <c r="E52" s="181"/>
      <c r="F52" s="179"/>
      <c r="G52" s="79"/>
      <c r="H52" s="83"/>
      <c r="I52" s="179"/>
      <c r="J52" s="79"/>
      <c r="K52" s="83"/>
      <c r="L52" s="182"/>
      <c r="M52" s="179"/>
      <c r="N52" s="103"/>
      <c r="O52" s="83"/>
      <c r="P52" s="183"/>
      <c r="Q52" s="79"/>
      <c r="R52" s="83"/>
      <c r="S52" s="182"/>
      <c r="T52" s="184"/>
      <c r="U52" s="79"/>
      <c r="V52" s="83"/>
      <c r="W52" s="185"/>
      <c r="X52" s="79"/>
      <c r="Y52" s="83"/>
      <c r="Z52" s="182"/>
      <c r="AA52" s="184"/>
      <c r="AB52" s="79"/>
      <c r="AC52" s="83"/>
      <c r="AD52" s="185"/>
      <c r="AE52" s="186"/>
      <c r="AF52" s="83"/>
      <c r="AG52" s="182"/>
      <c r="AH52" s="184"/>
      <c r="AI52" s="79"/>
      <c r="AJ52" s="80"/>
      <c r="AK52" s="184"/>
      <c r="AL52" s="79"/>
      <c r="AM52" s="83"/>
      <c r="AN52" s="182"/>
      <c r="AO52" s="184"/>
      <c r="AP52" s="79"/>
      <c r="AQ52" s="83"/>
      <c r="AR52" s="185"/>
      <c r="AS52" s="79"/>
      <c r="AT52" s="143"/>
      <c r="AU52" s="182"/>
    </row>
    <row r="53" spans="1:47" x14ac:dyDescent="0.35">
      <c r="AU53" s="187" t="s">
        <v>56</v>
      </c>
    </row>
    <row r="54" spans="1:47" x14ac:dyDescent="0.35">
      <c r="E54" s="25"/>
      <c r="G54" s="25"/>
      <c r="H54" s="25"/>
      <c r="J54" s="25"/>
      <c r="K54" s="25"/>
      <c r="L54" s="25"/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6" spans="1:47" x14ac:dyDescent="0.35">
      <c r="E56" s="25"/>
      <c r="G56" s="25"/>
      <c r="H56" s="25"/>
      <c r="J56" s="25"/>
      <c r="K56" s="25"/>
      <c r="L56" s="25"/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27FE9-5C7E-445D-8B0D-F3BFAE9D2D11}">
  <dimension ref="A1:AU56"/>
  <sheetViews>
    <sheetView tabSelected="1" workbookViewId="0">
      <selection activeCell="W13" sqref="W13:W14"/>
    </sheetView>
  </sheetViews>
  <sheetFormatPr defaultRowHeight="21" x14ac:dyDescent="0.35"/>
  <cols>
    <col min="1" max="1" width="8.85546875" style="19" customWidth="1"/>
    <col min="2" max="2" width="6.140625" style="19" customWidth="1"/>
    <col min="3" max="4" width="8.5703125" style="25" customWidth="1"/>
    <col min="5" max="5" width="10" style="21" bestFit="1" customWidth="1"/>
    <col min="6" max="6" width="9" style="25" customWidth="1"/>
    <col min="7" max="7" width="8.85546875" style="24" bestFit="1" customWidth="1"/>
    <col min="8" max="8" width="9.28515625" style="24" bestFit="1" customWidth="1"/>
    <col min="9" max="9" width="9.140625" style="25" bestFit="1" customWidth="1"/>
    <col min="10" max="10" width="8" style="24" customWidth="1"/>
    <col min="11" max="11" width="9.28515625" style="24" bestFit="1" customWidth="1"/>
    <col min="12" max="12" width="10" style="24" bestFit="1" customWidth="1"/>
    <col min="13" max="13" width="9.42578125" style="25" bestFit="1" customWidth="1"/>
    <col min="14" max="14" width="8.85546875" style="24" bestFit="1" customWidth="1"/>
    <col min="15" max="15" width="9.28515625" style="24" bestFit="1" customWidth="1"/>
    <col min="16" max="16" width="8.5703125" style="25" customWidth="1"/>
    <col min="17" max="17" width="8.85546875" style="24" bestFit="1" customWidth="1"/>
    <col min="18" max="18" width="9.28515625" style="24" bestFit="1" customWidth="1"/>
    <col min="19" max="19" width="10" style="24" bestFit="1" customWidth="1"/>
    <col min="20" max="20" width="11.7109375" style="21" bestFit="1" customWidth="1"/>
    <col min="21" max="21" width="11" style="24" customWidth="1"/>
    <col min="22" max="22" width="9.28515625" style="24" bestFit="1" customWidth="1"/>
    <col min="23" max="23" width="11.28515625" style="21" customWidth="1"/>
    <col min="24" max="24" width="11.42578125" style="24" customWidth="1"/>
    <col min="25" max="25" width="9.28515625" style="24" bestFit="1" customWidth="1"/>
    <col min="26" max="26" width="10" style="24" bestFit="1" customWidth="1"/>
    <col min="27" max="27" width="11.28515625" style="21" customWidth="1"/>
    <col min="28" max="28" width="8.85546875" style="24" bestFit="1" customWidth="1"/>
    <col min="29" max="29" width="9.28515625" style="24" bestFit="1" customWidth="1"/>
    <col min="30" max="30" width="11.28515625" style="21" customWidth="1"/>
    <col min="31" max="31" width="9.28515625" style="21" customWidth="1"/>
    <col min="32" max="32" width="9.28515625" style="24" bestFit="1" customWidth="1"/>
    <col min="33" max="33" width="11.7109375" style="24" bestFit="1" customWidth="1"/>
    <col min="34" max="34" width="11.28515625" style="21" customWidth="1"/>
    <col min="35" max="35" width="8.5703125" style="24" bestFit="1" customWidth="1"/>
    <col min="36" max="36" width="9" style="24" bestFit="1" customWidth="1"/>
    <col min="37" max="37" width="11.28515625" style="21" customWidth="1"/>
    <col min="38" max="38" width="8.85546875" style="24" customWidth="1"/>
    <col min="39" max="39" width="9" style="24" bestFit="1" customWidth="1"/>
    <col min="40" max="40" width="11.42578125" style="24" bestFit="1" customWidth="1"/>
    <col min="41" max="41" width="11.28515625" style="21" customWidth="1"/>
    <col min="42" max="42" width="8.42578125" style="24" bestFit="1" customWidth="1"/>
    <col min="43" max="43" width="8.85546875" style="24" bestFit="1" customWidth="1"/>
    <col min="44" max="44" width="11.28515625" style="21" customWidth="1"/>
    <col min="45" max="45" width="9.140625" style="24" customWidth="1"/>
    <col min="46" max="46" width="8.85546875" style="24" bestFit="1" customWidth="1"/>
    <col min="47" max="47" width="9" style="24" customWidth="1"/>
    <col min="48" max="16384" width="9.140625" style="20"/>
  </cols>
  <sheetData>
    <row r="1" spans="1:47" x14ac:dyDescent="0.35">
      <c r="A1" s="1" t="s">
        <v>53</v>
      </c>
      <c r="V1" s="21"/>
    </row>
    <row r="2" spans="1:47" x14ac:dyDescent="0.35">
      <c r="A2" s="1"/>
    </row>
    <row r="3" spans="1:47" s="26" customFormat="1" ht="30" customHeight="1" x14ac:dyDescent="0.3">
      <c r="A3" s="194" t="s">
        <v>8</v>
      </c>
      <c r="B3" s="195"/>
      <c r="C3" s="53" t="s">
        <v>16</v>
      </c>
      <c r="D3" s="47"/>
      <c r="E3" s="115" t="s">
        <v>19</v>
      </c>
      <c r="F3" s="53" t="s">
        <v>1</v>
      </c>
      <c r="G3" s="55"/>
      <c r="H3" s="55"/>
      <c r="I3" s="54"/>
      <c r="J3" s="55"/>
      <c r="K3" s="127"/>
      <c r="L3" s="121" t="s">
        <v>19</v>
      </c>
      <c r="M3" s="53" t="s">
        <v>4</v>
      </c>
      <c r="N3" s="28"/>
      <c r="O3" s="28"/>
      <c r="P3" s="27"/>
      <c r="Q3" s="28"/>
      <c r="R3" s="128"/>
      <c r="S3" s="121" t="s">
        <v>19</v>
      </c>
      <c r="T3" s="56" t="s">
        <v>17</v>
      </c>
      <c r="U3" s="28"/>
      <c r="V3" s="28"/>
      <c r="W3" s="32"/>
      <c r="X3" s="28"/>
      <c r="Y3" s="128"/>
      <c r="Z3" s="121" t="s">
        <v>19</v>
      </c>
      <c r="AA3" s="56" t="s">
        <v>5</v>
      </c>
      <c r="AB3" s="28"/>
      <c r="AC3" s="28"/>
      <c r="AD3" s="32"/>
      <c r="AE3" s="32"/>
      <c r="AF3" s="128"/>
      <c r="AG3" s="121" t="s">
        <v>19</v>
      </c>
      <c r="AH3" s="56" t="s">
        <v>6</v>
      </c>
      <c r="AI3" s="28"/>
      <c r="AJ3" s="28"/>
      <c r="AK3" s="32"/>
      <c r="AL3" s="28"/>
      <c r="AM3" s="128"/>
      <c r="AN3" s="121" t="s">
        <v>19</v>
      </c>
      <c r="AO3" s="56" t="s">
        <v>7</v>
      </c>
      <c r="AP3" s="28"/>
      <c r="AQ3" s="28"/>
      <c r="AR3" s="32"/>
      <c r="AS3" s="28"/>
      <c r="AT3" s="28"/>
      <c r="AU3" s="144" t="s">
        <v>19</v>
      </c>
    </row>
    <row r="4" spans="1:47" s="26" customFormat="1" ht="30" customHeight="1" x14ac:dyDescent="0.3">
      <c r="A4" s="196"/>
      <c r="B4" s="197"/>
      <c r="C4" s="200" t="s">
        <v>21</v>
      </c>
      <c r="D4" s="202" t="s">
        <v>22</v>
      </c>
      <c r="E4" s="116" t="s">
        <v>20</v>
      </c>
      <c r="F4" s="53" t="s">
        <v>21</v>
      </c>
      <c r="G4" s="28"/>
      <c r="H4" s="31"/>
      <c r="I4" s="29"/>
      <c r="J4" s="30" t="s">
        <v>22</v>
      </c>
      <c r="K4" s="128"/>
      <c r="L4" s="122" t="s">
        <v>20</v>
      </c>
      <c r="M4" s="53" t="s">
        <v>21</v>
      </c>
      <c r="N4" s="28"/>
      <c r="O4" s="31"/>
      <c r="P4" s="29"/>
      <c r="Q4" s="30" t="s">
        <v>22</v>
      </c>
      <c r="R4" s="128"/>
      <c r="S4" s="122" t="s">
        <v>20</v>
      </c>
      <c r="T4" s="53" t="s">
        <v>21</v>
      </c>
      <c r="U4" s="28"/>
      <c r="V4" s="31"/>
      <c r="W4" s="29"/>
      <c r="X4" s="30" t="s">
        <v>22</v>
      </c>
      <c r="Y4" s="128"/>
      <c r="Z4" s="122" t="s">
        <v>20</v>
      </c>
      <c r="AA4" s="53" t="s">
        <v>21</v>
      </c>
      <c r="AB4" s="28"/>
      <c r="AC4" s="31"/>
      <c r="AD4" s="29"/>
      <c r="AE4" s="30" t="s">
        <v>22</v>
      </c>
      <c r="AF4" s="128"/>
      <c r="AG4" s="122" t="s">
        <v>20</v>
      </c>
      <c r="AH4" s="53" t="s">
        <v>21</v>
      </c>
      <c r="AI4" s="28"/>
      <c r="AJ4" s="31"/>
      <c r="AK4" s="29"/>
      <c r="AL4" s="30" t="s">
        <v>22</v>
      </c>
      <c r="AM4" s="128"/>
      <c r="AN4" s="122" t="s">
        <v>20</v>
      </c>
      <c r="AO4" s="53" t="s">
        <v>21</v>
      </c>
      <c r="AP4" s="28"/>
      <c r="AQ4" s="31"/>
      <c r="AR4" s="29"/>
      <c r="AS4" s="30" t="s">
        <v>22</v>
      </c>
      <c r="AT4" s="128"/>
      <c r="AU4" s="145" t="s">
        <v>20</v>
      </c>
    </row>
    <row r="5" spans="1:47" s="26" customFormat="1" ht="30" customHeight="1" x14ac:dyDescent="0.3">
      <c r="A5" s="198"/>
      <c r="B5" s="199"/>
      <c r="C5" s="201"/>
      <c r="D5" s="203"/>
      <c r="E5" s="117" t="s">
        <v>23</v>
      </c>
      <c r="F5" s="129" t="s">
        <v>2</v>
      </c>
      <c r="G5" s="33" t="s">
        <v>3</v>
      </c>
      <c r="H5" s="30" t="s">
        <v>18</v>
      </c>
      <c r="I5" s="35" t="s">
        <v>2</v>
      </c>
      <c r="J5" s="36" t="s">
        <v>3</v>
      </c>
      <c r="K5" s="130" t="s">
        <v>18</v>
      </c>
      <c r="L5" s="117" t="s">
        <v>23</v>
      </c>
      <c r="M5" s="129" t="s">
        <v>2</v>
      </c>
      <c r="N5" s="33" t="s">
        <v>3</v>
      </c>
      <c r="O5" s="30" t="s">
        <v>18</v>
      </c>
      <c r="P5" s="35" t="s">
        <v>2</v>
      </c>
      <c r="Q5" s="37" t="s">
        <v>3</v>
      </c>
      <c r="R5" s="130" t="s">
        <v>18</v>
      </c>
      <c r="S5" s="117" t="s">
        <v>23</v>
      </c>
      <c r="T5" s="137" t="s">
        <v>2</v>
      </c>
      <c r="U5" s="60" t="s">
        <v>15</v>
      </c>
      <c r="V5" s="30" t="s">
        <v>18</v>
      </c>
      <c r="W5" s="40" t="s">
        <v>2</v>
      </c>
      <c r="X5" s="57" t="s">
        <v>15</v>
      </c>
      <c r="Y5" s="130" t="s">
        <v>18</v>
      </c>
      <c r="Z5" s="117" t="s">
        <v>23</v>
      </c>
      <c r="AA5" s="137" t="s">
        <v>2</v>
      </c>
      <c r="AB5" s="38" t="s">
        <v>3</v>
      </c>
      <c r="AC5" s="30" t="s">
        <v>18</v>
      </c>
      <c r="AD5" s="40" t="s">
        <v>2</v>
      </c>
      <c r="AE5" s="155" t="s">
        <v>3</v>
      </c>
      <c r="AF5" s="130" t="s">
        <v>18</v>
      </c>
      <c r="AG5" s="117" t="s">
        <v>23</v>
      </c>
      <c r="AH5" s="137" t="s">
        <v>2</v>
      </c>
      <c r="AI5" s="38" t="s">
        <v>3</v>
      </c>
      <c r="AJ5" s="34" t="s">
        <v>18</v>
      </c>
      <c r="AK5" s="41" t="s">
        <v>2</v>
      </c>
      <c r="AL5" s="39" t="s">
        <v>3</v>
      </c>
      <c r="AM5" s="130" t="s">
        <v>18</v>
      </c>
      <c r="AN5" s="117" t="s">
        <v>23</v>
      </c>
      <c r="AO5" s="137" t="s">
        <v>2</v>
      </c>
      <c r="AP5" s="38" t="s">
        <v>3</v>
      </c>
      <c r="AQ5" s="34" t="s">
        <v>18</v>
      </c>
      <c r="AR5" s="42" t="s">
        <v>2</v>
      </c>
      <c r="AS5" s="43" t="s">
        <v>3</v>
      </c>
      <c r="AT5" s="44" t="s">
        <v>18</v>
      </c>
      <c r="AU5" s="161" t="s">
        <v>23</v>
      </c>
    </row>
    <row r="6" spans="1:47" s="71" customFormat="1" ht="35.1" customHeight="1" x14ac:dyDescent="0.2">
      <c r="A6" s="88" t="s">
        <v>0</v>
      </c>
      <c r="B6" s="61"/>
      <c r="C6" s="62">
        <v>4317</v>
      </c>
      <c r="D6" s="63">
        <v>3824</v>
      </c>
      <c r="E6" s="118">
        <f t="shared" ref="E6:E12" si="0">(D6-C6)/C6%</f>
        <v>-11.419967570071808</v>
      </c>
      <c r="F6" s="48">
        <v>60240.000000000226</v>
      </c>
      <c r="G6" s="64">
        <f>F6/C6</f>
        <v>13.954134815844389</v>
      </c>
      <c r="H6" s="65">
        <v>100</v>
      </c>
      <c r="I6" s="67">
        <v>62582.999999999913</v>
      </c>
      <c r="J6" s="66">
        <f t="shared" ref="J6:J12" si="1">I6/D6</f>
        <v>16.365847280334705</v>
      </c>
      <c r="K6" s="131">
        <v>100</v>
      </c>
      <c r="L6" s="123">
        <f t="shared" ref="L6:L12" si="2">(I6-F6)/F6%</f>
        <v>3.8894422310751633</v>
      </c>
      <c r="M6" s="134">
        <v>53364.999999999971</v>
      </c>
      <c r="N6" s="64">
        <f t="shared" ref="N6:N12" si="3">M6/C6</f>
        <v>12.36159369932823</v>
      </c>
      <c r="O6" s="50">
        <v>100</v>
      </c>
      <c r="P6" s="67">
        <v>56484.999999999862</v>
      </c>
      <c r="Q6" s="66">
        <f t="shared" ref="Q6:Q12" si="4">P6/D6</f>
        <v>14.771182008368164</v>
      </c>
      <c r="R6" s="131">
        <v>100</v>
      </c>
      <c r="S6" s="123">
        <f t="shared" ref="S6:S12" si="5">(P6-M6)/M6%</f>
        <v>5.846528623629518</v>
      </c>
      <c r="T6" s="138">
        <v>8167291.2119999947</v>
      </c>
      <c r="U6" s="64">
        <f>T6/M6/12</f>
        <v>12.753819938161714</v>
      </c>
      <c r="V6" s="68">
        <v>100</v>
      </c>
      <c r="W6" s="69">
        <v>9559545.1890000235</v>
      </c>
      <c r="X6" s="66">
        <f t="shared" ref="X6:X12" si="6">W6/P6/12</f>
        <v>14.103368429671663</v>
      </c>
      <c r="Y6" s="131">
        <v>100</v>
      </c>
      <c r="Z6" s="123">
        <f t="shared" ref="Z6:Z12" si="7">(W6-T6)/T6%</f>
        <v>17.046704235970246</v>
      </c>
      <c r="AA6" s="138">
        <v>124178.67823800014</v>
      </c>
      <c r="AB6" s="64">
        <f t="shared" ref="AB6:AB12" si="8">AA6/C6</f>
        <v>28.765040129256459</v>
      </c>
      <c r="AC6" s="50">
        <v>100</v>
      </c>
      <c r="AD6" s="70">
        <v>134998.14576400036</v>
      </c>
      <c r="AE6" s="156">
        <f>AD6/D6</f>
        <v>35.30286238598336</v>
      </c>
      <c r="AF6" s="131">
        <v>100</v>
      </c>
      <c r="AG6" s="123">
        <f t="shared" ref="AG6:AG12" si="9">(AD6-AA6)/AA6%</f>
        <v>8.7128222650781453</v>
      </c>
      <c r="AH6" s="138">
        <v>102726.86107200022</v>
      </c>
      <c r="AI6" s="64">
        <f t="shared" ref="AI6:AI12" si="10">AH6/C6</f>
        <v>23.795890913134173</v>
      </c>
      <c r="AJ6" s="50">
        <v>100</v>
      </c>
      <c r="AK6" s="70">
        <v>108278.12441900004</v>
      </c>
      <c r="AL6" s="66">
        <f t="shared" ref="AL6:AL12" si="11">AK6/D6</f>
        <v>28.31540910538704</v>
      </c>
      <c r="AM6" s="131">
        <v>100</v>
      </c>
      <c r="AN6" s="123">
        <f t="shared" ref="AN6:AN12" si="12">(AK6-AH6)/AH6%</f>
        <v>5.4039063289483762</v>
      </c>
      <c r="AO6" s="138">
        <v>21451.817165999961</v>
      </c>
      <c r="AP6" s="64">
        <f t="shared" ref="AP6:AP12" si="13">AO6/C6</f>
        <v>4.9691492161222977</v>
      </c>
      <c r="AQ6" s="49">
        <v>100</v>
      </c>
      <c r="AR6" s="69">
        <v>26720.021344999972</v>
      </c>
      <c r="AS6" s="66">
        <f>AR6/D6</f>
        <v>6.9874532805962266</v>
      </c>
      <c r="AT6" s="49">
        <v>100</v>
      </c>
      <c r="AU6" s="146">
        <f t="shared" ref="AU6:AU12" si="14">(AR6-AO6)/AO6%</f>
        <v>24.558311952004917</v>
      </c>
    </row>
    <row r="7" spans="1:47" s="7" customFormat="1" ht="35.1" customHeight="1" x14ac:dyDescent="0.2">
      <c r="A7" s="45" t="s">
        <v>9</v>
      </c>
      <c r="B7" s="46"/>
      <c r="C7" s="9">
        <v>3346</v>
      </c>
      <c r="D7" s="72">
        <v>2909</v>
      </c>
      <c r="E7" s="119">
        <f t="shared" si="0"/>
        <v>-13.060370591751344</v>
      </c>
      <c r="F7" s="8">
        <v>15517.999999999955</v>
      </c>
      <c r="G7" s="73">
        <f t="shared" ref="G7:G12" si="15">F7/C7</f>
        <v>4.6377764494919171</v>
      </c>
      <c r="H7" s="74">
        <f t="shared" ref="H7:H12" si="16">F7/$F$6%</f>
        <v>25.760292164674464</v>
      </c>
      <c r="I7" s="77">
        <v>15102.000000000009</v>
      </c>
      <c r="J7" s="75">
        <f t="shared" si="1"/>
        <v>5.1914747335854274</v>
      </c>
      <c r="K7" s="132">
        <f t="shared" ref="K7:K12" si="17">I7/$I$6%</f>
        <v>24.13115382771684</v>
      </c>
      <c r="L7" s="124">
        <f t="shared" si="2"/>
        <v>-2.6807578296168746</v>
      </c>
      <c r="M7" s="8">
        <v>10182.999999999993</v>
      </c>
      <c r="N7" s="73">
        <f t="shared" si="3"/>
        <v>3.0433353257621016</v>
      </c>
      <c r="O7" s="76">
        <f t="shared" ref="O7:O12" si="18">M7/$M$6%</f>
        <v>19.081795184109431</v>
      </c>
      <c r="P7" s="77">
        <v>10444.999999999984</v>
      </c>
      <c r="Q7" s="75">
        <f t="shared" si="4"/>
        <v>3.5905809556548585</v>
      </c>
      <c r="R7" s="132">
        <f t="shared" ref="R7:R12" si="19">P7/$P$6%</f>
        <v>18.491634947331164</v>
      </c>
      <c r="S7" s="124">
        <f t="shared" si="5"/>
        <v>2.5729156437198379</v>
      </c>
      <c r="T7" s="51">
        <v>1295447.5049999999</v>
      </c>
      <c r="U7" s="73">
        <f t="shared" ref="U7:U11" si="20">T7/M7/12</f>
        <v>10.601390430128653</v>
      </c>
      <c r="V7" s="78">
        <f t="shared" ref="V7:V12" si="21">T7/$T$6%</f>
        <v>15.861409509882929</v>
      </c>
      <c r="W7" s="59">
        <v>1360823.8579999988</v>
      </c>
      <c r="X7" s="75">
        <f t="shared" si="6"/>
        <v>10.857059661720129</v>
      </c>
      <c r="Y7" s="132">
        <f t="shared" ref="Y7:Y12" si="22">W7/$W$6%</f>
        <v>14.23523641653864</v>
      </c>
      <c r="Z7" s="124">
        <f t="shared" si="7"/>
        <v>5.0466230972438328</v>
      </c>
      <c r="AA7" s="51">
        <v>13413.125962999988</v>
      </c>
      <c r="AB7" s="73">
        <f t="shared" si="8"/>
        <v>4.0087047109982032</v>
      </c>
      <c r="AC7" s="76">
        <f t="shared" ref="AC7:AC12" si="23">AA7/$AA$6%</f>
        <v>10.801472646771508</v>
      </c>
      <c r="AD7" s="17">
        <v>18542.296821999986</v>
      </c>
      <c r="AE7" s="157">
        <f t="shared" ref="AE7:AE12" si="24">AD7/D7</f>
        <v>6.3741137236163583</v>
      </c>
      <c r="AF7" s="132">
        <f t="shared" ref="AF7:AF12" si="25">AD7/$AD$6%</f>
        <v>13.735223337374622</v>
      </c>
      <c r="AG7" s="124">
        <f t="shared" si="9"/>
        <v>38.239936560267751</v>
      </c>
      <c r="AH7" s="51">
        <v>9700.7266300000119</v>
      </c>
      <c r="AI7" s="73">
        <f t="shared" si="10"/>
        <v>2.8992010251046061</v>
      </c>
      <c r="AJ7" s="76">
        <f t="shared" ref="AJ7:AJ12" si="26">AH7/$AH$6%</f>
        <v>9.4432230565293622</v>
      </c>
      <c r="AK7" s="17">
        <v>14247.998676000012</v>
      </c>
      <c r="AL7" s="75">
        <f t="shared" si="11"/>
        <v>4.8979026043313896</v>
      </c>
      <c r="AM7" s="132">
        <f t="shared" ref="AM7:AM12" si="27">AK7/$AK$6%</f>
        <v>13.158704726787686</v>
      </c>
      <c r="AN7" s="124">
        <f t="shared" si="12"/>
        <v>46.875581793402155</v>
      </c>
      <c r="AO7" s="51">
        <v>3712.3993330000012</v>
      </c>
      <c r="AP7" s="73">
        <f t="shared" si="13"/>
        <v>1.1095036858936047</v>
      </c>
      <c r="AQ7" s="78">
        <f t="shared" ref="AQ7:AQ12" si="28">AO7/$AO$6%</f>
        <v>17.305756916873062</v>
      </c>
      <c r="AR7" s="59">
        <v>4294.2981459999846</v>
      </c>
      <c r="AS7" s="75">
        <f>AR7/D7</f>
        <v>1.4762111192849723</v>
      </c>
      <c r="AT7" s="78">
        <f t="shared" ref="AT7:AT12" si="29">AR7/$AR$6%</f>
        <v>16.071462258781327</v>
      </c>
      <c r="AU7" s="147">
        <f t="shared" si="14"/>
        <v>15.674467125004821</v>
      </c>
    </row>
    <row r="8" spans="1:47" s="7" customFormat="1" ht="35.1" customHeight="1" x14ac:dyDescent="0.2">
      <c r="A8" s="45" t="s">
        <v>10</v>
      </c>
      <c r="B8" s="46"/>
      <c r="C8" s="9">
        <v>444</v>
      </c>
      <c r="D8" s="72">
        <v>382</v>
      </c>
      <c r="E8" s="119">
        <f t="shared" si="0"/>
        <v>-13.963963963963963</v>
      </c>
      <c r="F8" s="8">
        <v>8876</v>
      </c>
      <c r="G8" s="73">
        <f>F8/C8</f>
        <v>19.990990990990991</v>
      </c>
      <c r="H8" s="74">
        <f t="shared" si="16"/>
        <v>14.73439575033195</v>
      </c>
      <c r="I8" s="77">
        <v>7579.9999999999973</v>
      </c>
      <c r="J8" s="75">
        <f t="shared" si="1"/>
        <v>19.842931937172768</v>
      </c>
      <c r="K8" s="132">
        <f t="shared" si="17"/>
        <v>12.11191537638018</v>
      </c>
      <c r="L8" s="124">
        <f t="shared" si="2"/>
        <v>-14.601171698963528</v>
      </c>
      <c r="M8" s="8">
        <v>8091.0000000000045</v>
      </c>
      <c r="N8" s="73">
        <f t="shared" si="3"/>
        <v>18.222972972972983</v>
      </c>
      <c r="O8" s="76">
        <f t="shared" si="18"/>
        <v>15.161622786470549</v>
      </c>
      <c r="P8" s="77">
        <v>7043.9999999999918</v>
      </c>
      <c r="Q8" s="75">
        <f t="shared" si="4"/>
        <v>18.439790575916209</v>
      </c>
      <c r="R8" s="132">
        <f t="shared" si="19"/>
        <v>12.470567407276283</v>
      </c>
      <c r="S8" s="124">
        <f t="shared" si="5"/>
        <v>-12.940304041527774</v>
      </c>
      <c r="T8" s="51">
        <v>1178302.4720000005</v>
      </c>
      <c r="U8" s="73">
        <f t="shared" si="20"/>
        <v>12.135937790961149</v>
      </c>
      <c r="V8" s="78">
        <f t="shared" si="21"/>
        <v>14.427090223852314</v>
      </c>
      <c r="W8" s="59">
        <v>1060210.1259999995</v>
      </c>
      <c r="X8" s="75">
        <f t="shared" si="6"/>
        <v>12.542709232443697</v>
      </c>
      <c r="Y8" s="132">
        <f>W8/$W$6%</f>
        <v>11.090591707437735</v>
      </c>
      <c r="Z8" s="124">
        <f t="shared" si="7"/>
        <v>-10.022243762211255</v>
      </c>
      <c r="AA8" s="51">
        <v>15145.806533999999</v>
      </c>
      <c r="AB8" s="73">
        <f t="shared" si="8"/>
        <v>34.112176878378378</v>
      </c>
      <c r="AC8" s="76">
        <f t="shared" si="23"/>
        <v>12.196785107481684</v>
      </c>
      <c r="AD8" s="17">
        <v>17334.788007999996</v>
      </c>
      <c r="AE8" s="157">
        <f t="shared" si="24"/>
        <v>45.379026198952872</v>
      </c>
      <c r="AF8" s="132">
        <f>AD8/$AD$6%</f>
        <v>12.840760078515556</v>
      </c>
      <c r="AG8" s="124">
        <f t="shared" si="9"/>
        <v>14.452723062889195</v>
      </c>
      <c r="AH8" s="51">
        <v>11934.524734999992</v>
      </c>
      <c r="AI8" s="73">
        <f t="shared" si="10"/>
        <v>26.879560213963945</v>
      </c>
      <c r="AJ8" s="76">
        <f t="shared" si="26"/>
        <v>11.61772550086506</v>
      </c>
      <c r="AK8" s="17">
        <v>13044.569078999994</v>
      </c>
      <c r="AL8" s="75">
        <f t="shared" si="11"/>
        <v>34.148086594240823</v>
      </c>
      <c r="AM8" s="132">
        <f t="shared" si="27"/>
        <v>12.047280232267308</v>
      </c>
      <c r="AN8" s="124">
        <f t="shared" si="12"/>
        <v>9.301118969108261</v>
      </c>
      <c r="AO8" s="51">
        <v>3211.2817990000017</v>
      </c>
      <c r="AP8" s="73">
        <f t="shared" si="13"/>
        <v>7.2326166644144179</v>
      </c>
      <c r="AQ8" s="78">
        <f t="shared" si="28"/>
        <v>14.969742535796549</v>
      </c>
      <c r="AR8" s="59">
        <v>4290.2189290000015</v>
      </c>
      <c r="AS8" s="75">
        <f t="shared" ref="AS8:AS12" si="30">AR8/D8</f>
        <v>11.230939604712045</v>
      </c>
      <c r="AT8" s="78">
        <f t="shared" si="29"/>
        <v>16.05619574028827</v>
      </c>
      <c r="AU8" s="147">
        <f t="shared" si="14"/>
        <v>33.598332302570974</v>
      </c>
    </row>
    <row r="9" spans="1:47" s="7" customFormat="1" ht="35.1" customHeight="1" x14ac:dyDescent="0.2">
      <c r="A9" s="45" t="s">
        <v>11</v>
      </c>
      <c r="B9" s="46"/>
      <c r="C9" s="9">
        <v>133</v>
      </c>
      <c r="D9" s="72">
        <v>138</v>
      </c>
      <c r="E9" s="119">
        <f t="shared" si="0"/>
        <v>3.7593984962406015</v>
      </c>
      <c r="F9" s="8">
        <v>3746.9999999999986</v>
      </c>
      <c r="G9" s="73">
        <f t="shared" si="15"/>
        <v>28.172932330827056</v>
      </c>
      <c r="H9" s="74">
        <f t="shared" si="16"/>
        <v>6.2201195219123253</v>
      </c>
      <c r="I9" s="77">
        <v>3849.0000000000005</v>
      </c>
      <c r="J9" s="75">
        <f t="shared" si="1"/>
        <v>27.89130434782609</v>
      </c>
      <c r="K9" s="132">
        <f t="shared" si="17"/>
        <v>6.1502324912516269</v>
      </c>
      <c r="L9" s="124">
        <f t="shared" si="2"/>
        <v>2.7221777421938045</v>
      </c>
      <c r="M9" s="8">
        <v>3596</v>
      </c>
      <c r="N9" s="73">
        <f t="shared" si="3"/>
        <v>27.037593984962406</v>
      </c>
      <c r="O9" s="76">
        <f t="shared" si="18"/>
        <v>6.7384990162091292</v>
      </c>
      <c r="P9" s="77">
        <v>3565.0000000000005</v>
      </c>
      <c r="Q9" s="75">
        <f t="shared" si="4"/>
        <v>25.833333333333336</v>
      </c>
      <c r="R9" s="132">
        <f t="shared" si="19"/>
        <v>6.3114101088784791</v>
      </c>
      <c r="S9" s="124">
        <f t="shared" si="5"/>
        <v>-0.86206896551722867</v>
      </c>
      <c r="T9" s="51">
        <v>561198.59600000025</v>
      </c>
      <c r="U9" s="73">
        <f t="shared" si="20"/>
        <v>13.005158416759366</v>
      </c>
      <c r="V9" s="78">
        <f>T9/$T$6%</f>
        <v>6.8712940610645221</v>
      </c>
      <c r="W9" s="59">
        <v>622004.27199999988</v>
      </c>
      <c r="X9" s="75">
        <f t="shared" si="6"/>
        <v>14.539604301075265</v>
      </c>
      <c r="Y9" s="132">
        <f t="shared" si="22"/>
        <v>6.5066303856770062</v>
      </c>
      <c r="Z9" s="124">
        <f t="shared" si="7"/>
        <v>10.834965809500991</v>
      </c>
      <c r="AA9" s="51">
        <v>9010.2383269999918</v>
      </c>
      <c r="AB9" s="73">
        <f t="shared" si="8"/>
        <v>67.746152834586411</v>
      </c>
      <c r="AC9" s="76">
        <f t="shared" si="23"/>
        <v>7.2558658659025355</v>
      </c>
      <c r="AD9" s="17">
        <v>10818.251596999999</v>
      </c>
      <c r="AE9" s="157">
        <f t="shared" si="24"/>
        <v>78.393127514492747</v>
      </c>
      <c r="AF9" s="132">
        <f t="shared" si="25"/>
        <v>8.0136297693393033</v>
      </c>
      <c r="AG9" s="124">
        <f t="shared" si="9"/>
        <v>20.066209176533455</v>
      </c>
      <c r="AH9" s="51">
        <v>7548.4539620000032</v>
      </c>
      <c r="AI9" s="73">
        <f t="shared" si="10"/>
        <v>56.755292947368446</v>
      </c>
      <c r="AJ9" s="76">
        <f t="shared" si="26"/>
        <v>7.3480819750828053</v>
      </c>
      <c r="AK9" s="17">
        <v>8415.9713089999968</v>
      </c>
      <c r="AL9" s="75">
        <f t="shared" si="11"/>
        <v>60.985299340579687</v>
      </c>
      <c r="AM9" s="132">
        <f t="shared" si="27"/>
        <v>7.7725499533340718</v>
      </c>
      <c r="AN9" s="124">
        <f t="shared" si="12"/>
        <v>11.492649373861191</v>
      </c>
      <c r="AO9" s="51">
        <v>1461.7843649999995</v>
      </c>
      <c r="AP9" s="73">
        <f t="shared" si="13"/>
        <v>10.990859887218042</v>
      </c>
      <c r="AQ9" s="78">
        <f t="shared" si="28"/>
        <v>6.8142682444490221</v>
      </c>
      <c r="AR9" s="59">
        <v>2402.2802879999995</v>
      </c>
      <c r="AS9" s="75">
        <f t="shared" si="30"/>
        <v>17.407828173913039</v>
      </c>
      <c r="AT9" s="78">
        <f t="shared" si="29"/>
        <v>8.9905627581002303</v>
      </c>
      <c r="AU9" s="147">
        <f t="shared" si="14"/>
        <v>64.338896045040144</v>
      </c>
    </row>
    <row r="10" spans="1:47" s="7" customFormat="1" ht="35.1" customHeight="1" x14ac:dyDescent="0.2">
      <c r="A10" s="45" t="s">
        <v>12</v>
      </c>
      <c r="B10" s="46"/>
      <c r="C10" s="9">
        <v>206</v>
      </c>
      <c r="D10" s="72">
        <v>190</v>
      </c>
      <c r="E10" s="119">
        <f t="shared" si="0"/>
        <v>-7.766990291262136</v>
      </c>
      <c r="F10" s="8">
        <v>8094.9999999999982</v>
      </c>
      <c r="G10" s="73">
        <f t="shared" si="15"/>
        <v>39.296116504854361</v>
      </c>
      <c r="H10" s="74">
        <f t="shared" si="16"/>
        <v>13.437915006640052</v>
      </c>
      <c r="I10" s="77">
        <v>7400.0000000000027</v>
      </c>
      <c r="J10" s="75">
        <f t="shared" si="1"/>
        <v>38.947368421052644</v>
      </c>
      <c r="K10" s="132">
        <f t="shared" si="17"/>
        <v>11.824297333141608</v>
      </c>
      <c r="L10" s="124">
        <f t="shared" si="2"/>
        <v>-8.5855466337244657</v>
      </c>
      <c r="M10" s="8">
        <v>7798.0000000000064</v>
      </c>
      <c r="N10" s="73">
        <f t="shared" si="3"/>
        <v>37.854368932038867</v>
      </c>
      <c r="O10" s="76">
        <f t="shared" si="18"/>
        <v>14.612573784315581</v>
      </c>
      <c r="P10" s="77">
        <v>7105.0000000000073</v>
      </c>
      <c r="Q10" s="75">
        <f t="shared" si="4"/>
        <v>37.394736842105303</v>
      </c>
      <c r="R10" s="132">
        <f t="shared" si="19"/>
        <v>12.578560679826545</v>
      </c>
      <c r="S10" s="124">
        <f t="shared" si="5"/>
        <v>-8.8868940754039318</v>
      </c>
      <c r="T10" s="51">
        <v>1241832.1459999995</v>
      </c>
      <c r="U10" s="73">
        <f t="shared" si="20"/>
        <v>13.270840236812843</v>
      </c>
      <c r="V10" s="78">
        <f t="shared" si="21"/>
        <v>15.204945112957486</v>
      </c>
      <c r="W10" s="59">
        <v>1494003.8170000005</v>
      </c>
      <c r="X10" s="75">
        <f t="shared" si="6"/>
        <v>17.522915986394548</v>
      </c>
      <c r="Y10" s="132">
        <f t="shared" si="22"/>
        <v>15.628398500789773</v>
      </c>
      <c r="Z10" s="124">
        <f t="shared" si="7"/>
        <v>20.30642158944411</v>
      </c>
      <c r="AA10" s="51">
        <v>23660.543713000025</v>
      </c>
      <c r="AB10" s="73">
        <f t="shared" si="8"/>
        <v>114.8570083155341</v>
      </c>
      <c r="AC10" s="76">
        <f t="shared" si="23"/>
        <v>19.05362824659187</v>
      </c>
      <c r="AD10" s="17">
        <v>25135.605531999998</v>
      </c>
      <c r="AE10" s="157">
        <f t="shared" si="24"/>
        <v>132.29266069473684</v>
      </c>
      <c r="AF10" s="132">
        <f>AD10/$AD$6%</f>
        <v>18.619222797282934</v>
      </c>
      <c r="AG10" s="124">
        <f t="shared" si="9"/>
        <v>6.2342684804386668</v>
      </c>
      <c r="AH10" s="51">
        <v>20596.473191999998</v>
      </c>
      <c r="AI10" s="73">
        <f t="shared" si="10"/>
        <v>99.98287957281552</v>
      </c>
      <c r="AJ10" s="76">
        <f t="shared" si="26"/>
        <v>20.049744513817217</v>
      </c>
      <c r="AK10" s="17">
        <v>20687.684764000001</v>
      </c>
      <c r="AL10" s="75">
        <f t="shared" si="11"/>
        <v>108.88255138947369</v>
      </c>
      <c r="AM10" s="132">
        <f t="shared" si="27"/>
        <v>19.106061242754443</v>
      </c>
      <c r="AN10" s="124">
        <f t="shared" si="12"/>
        <v>0.44285043924622908</v>
      </c>
      <c r="AO10" s="51">
        <v>3064.0705209999996</v>
      </c>
      <c r="AP10" s="73">
        <f t="shared" si="13"/>
        <v>14.874128742718446</v>
      </c>
      <c r="AQ10" s="78">
        <f t="shared" si="28"/>
        <v>14.28350100734774</v>
      </c>
      <c r="AR10" s="59">
        <v>4447.9207680000009</v>
      </c>
      <c r="AS10" s="75">
        <f t="shared" si="30"/>
        <v>23.410109305263163</v>
      </c>
      <c r="AT10" s="78">
        <f t="shared" si="29"/>
        <v>16.646396762075664</v>
      </c>
      <c r="AU10" s="147">
        <f t="shared" si="14"/>
        <v>45.163785804393413</v>
      </c>
    </row>
    <row r="11" spans="1:47" s="7" customFormat="1" ht="35.1" customHeight="1" x14ac:dyDescent="0.2">
      <c r="A11" s="45" t="s">
        <v>13</v>
      </c>
      <c r="B11" s="46"/>
      <c r="C11" s="9">
        <v>158</v>
      </c>
      <c r="D11" s="72">
        <v>172</v>
      </c>
      <c r="E11" s="119">
        <f t="shared" si="0"/>
        <v>8.8607594936708853</v>
      </c>
      <c r="F11" s="8">
        <v>13800.999999999995</v>
      </c>
      <c r="G11" s="73">
        <f t="shared" si="15"/>
        <v>87.348101265822748</v>
      </c>
      <c r="H11" s="74">
        <f t="shared" si="16"/>
        <v>22.910026560424871</v>
      </c>
      <c r="I11" s="77">
        <v>15077.000000000005</v>
      </c>
      <c r="J11" s="75">
        <f t="shared" si="1"/>
        <v>87.656976744186082</v>
      </c>
      <c r="K11" s="132">
        <f t="shared" si="17"/>
        <v>24.09120687726703</v>
      </c>
      <c r="L11" s="124">
        <f t="shared" si="2"/>
        <v>9.2457068328382839</v>
      </c>
      <c r="M11" s="8">
        <v>13519.999999999998</v>
      </c>
      <c r="N11" s="73">
        <f t="shared" si="3"/>
        <v>85.569620253164544</v>
      </c>
      <c r="O11" s="76">
        <f t="shared" si="18"/>
        <v>25.334957369062128</v>
      </c>
      <c r="P11" s="77">
        <v>14757.000000000005</v>
      </c>
      <c r="Q11" s="75">
        <f t="shared" si="4"/>
        <v>85.796511627907009</v>
      </c>
      <c r="R11" s="132">
        <f t="shared" si="19"/>
        <v>26.125520049570753</v>
      </c>
      <c r="S11" s="124">
        <f t="shared" si="5"/>
        <v>9.149408284023723</v>
      </c>
      <c r="T11" s="51">
        <v>2197003.8480000002</v>
      </c>
      <c r="U11" s="73">
        <f t="shared" si="20"/>
        <v>13.541690384615388</v>
      </c>
      <c r="V11" s="78">
        <f>T11/$T$6%</f>
        <v>26.900030756488736</v>
      </c>
      <c r="W11" s="59">
        <v>2618728.8009999986</v>
      </c>
      <c r="X11" s="75">
        <f t="shared" si="6"/>
        <v>14.788059909421504</v>
      </c>
      <c r="Y11" s="132">
        <f>W11/$W$6%</f>
        <v>27.393863925799707</v>
      </c>
      <c r="Z11" s="124">
        <f t="shared" si="7"/>
        <v>19.195458095528938</v>
      </c>
      <c r="AA11" s="51">
        <v>28772.616527999995</v>
      </c>
      <c r="AB11" s="73">
        <f t="shared" si="8"/>
        <v>182.10516789873415</v>
      </c>
      <c r="AC11" s="76">
        <f t="shared" si="23"/>
        <v>23.170335629482675</v>
      </c>
      <c r="AD11" s="17">
        <v>41376.359016000024</v>
      </c>
      <c r="AE11" s="157">
        <f t="shared" si="24"/>
        <v>240.56022683720946</v>
      </c>
      <c r="AF11" s="132">
        <f>AD11/$AD$6%</f>
        <v>30.649575801087604</v>
      </c>
      <c r="AG11" s="124">
        <f t="shared" si="9"/>
        <v>43.804644863405905</v>
      </c>
      <c r="AH11" s="51">
        <v>24254.206210999982</v>
      </c>
      <c r="AI11" s="73">
        <f t="shared" si="10"/>
        <v>153.50763424683532</v>
      </c>
      <c r="AJ11" s="76">
        <f t="shared" si="26"/>
        <v>23.610383844981357</v>
      </c>
      <c r="AK11" s="17">
        <v>34453.431608000014</v>
      </c>
      <c r="AL11" s="75">
        <f t="shared" si="11"/>
        <v>200.310648883721</v>
      </c>
      <c r="AM11" s="132">
        <f t="shared" si="27"/>
        <v>31.819383456141871</v>
      </c>
      <c r="AN11" s="124">
        <f t="shared" si="12"/>
        <v>42.051367537125948</v>
      </c>
      <c r="AO11" s="51">
        <v>4518.4103169999998</v>
      </c>
      <c r="AP11" s="73">
        <f t="shared" si="13"/>
        <v>28.597533651898733</v>
      </c>
      <c r="AQ11" s="78">
        <f t="shared" si="28"/>
        <v>21.063065576381334</v>
      </c>
      <c r="AR11" s="59">
        <v>6922.9274080000014</v>
      </c>
      <c r="AS11" s="75">
        <f t="shared" si="30"/>
        <v>40.249577953488377</v>
      </c>
      <c r="AT11" s="78">
        <f t="shared" si="29"/>
        <v>25.909138763826125</v>
      </c>
      <c r="AU11" s="147">
        <f t="shared" si="14"/>
        <v>53.215996828647505</v>
      </c>
    </row>
    <row r="12" spans="1:47" s="7" customFormat="1" ht="35.1" customHeight="1" x14ac:dyDescent="0.2">
      <c r="A12" s="92" t="s">
        <v>14</v>
      </c>
      <c r="B12" s="93"/>
      <c r="C12" s="13">
        <v>30</v>
      </c>
      <c r="D12" s="94">
        <v>33</v>
      </c>
      <c r="E12" s="120">
        <f t="shared" si="0"/>
        <v>10</v>
      </c>
      <c r="F12" s="12">
        <v>10203.000000000002</v>
      </c>
      <c r="G12" s="79">
        <f t="shared" si="15"/>
        <v>340.10000000000008</v>
      </c>
      <c r="H12" s="80">
        <f t="shared" si="16"/>
        <v>16.937250996015877</v>
      </c>
      <c r="I12" s="82">
        <v>13575.000000000002</v>
      </c>
      <c r="J12" s="81">
        <f t="shared" si="1"/>
        <v>411.36363636363643</v>
      </c>
      <c r="K12" s="133">
        <f t="shared" si="17"/>
        <v>21.691194094242878</v>
      </c>
      <c r="L12" s="125">
        <f t="shared" si="2"/>
        <v>33.049103204939719</v>
      </c>
      <c r="M12" s="135">
        <v>10177</v>
      </c>
      <c r="N12" s="79">
        <f t="shared" si="3"/>
        <v>339.23333333333335</v>
      </c>
      <c r="O12" s="99">
        <f t="shared" si="18"/>
        <v>19.070551859833234</v>
      </c>
      <c r="P12" s="96">
        <v>13569.000000000002</v>
      </c>
      <c r="Q12" s="97">
        <f t="shared" si="4"/>
        <v>411.18181818181824</v>
      </c>
      <c r="R12" s="136">
        <f t="shared" si="19"/>
        <v>24.022306807116994</v>
      </c>
      <c r="S12" s="126">
        <f t="shared" si="5"/>
        <v>33.330057973862651</v>
      </c>
      <c r="T12" s="139">
        <v>1693506.6450000003</v>
      </c>
      <c r="U12" s="100">
        <f>T12/M12/12</f>
        <v>13.867107570993419</v>
      </c>
      <c r="V12" s="98">
        <f t="shared" si="21"/>
        <v>20.735230335754082</v>
      </c>
      <c r="W12" s="101">
        <v>2403774.314999999</v>
      </c>
      <c r="X12" s="97">
        <f t="shared" si="6"/>
        <v>14.762659462745958</v>
      </c>
      <c r="Y12" s="136">
        <f t="shared" si="22"/>
        <v>25.14527906375686</v>
      </c>
      <c r="Z12" s="126">
        <f t="shared" si="7"/>
        <v>41.940648541122123</v>
      </c>
      <c r="AA12" s="139">
        <v>34176.347173000002</v>
      </c>
      <c r="AB12" s="100">
        <f t="shared" si="8"/>
        <v>1139.2115724333335</v>
      </c>
      <c r="AC12" s="99">
        <f t="shared" si="23"/>
        <v>27.52191250376962</v>
      </c>
      <c r="AD12" s="18">
        <v>21790.844788999999</v>
      </c>
      <c r="AE12" s="158">
        <f t="shared" si="24"/>
        <v>660.32862996969698</v>
      </c>
      <c r="AF12" s="136">
        <f t="shared" si="25"/>
        <v>16.141588216399718</v>
      </c>
      <c r="AG12" s="126">
        <f t="shared" si="9"/>
        <v>-36.239982937043663</v>
      </c>
      <c r="AH12" s="139">
        <v>28692.476342000002</v>
      </c>
      <c r="AI12" s="100">
        <f t="shared" si="10"/>
        <v>956.41587806666678</v>
      </c>
      <c r="AJ12" s="99">
        <f t="shared" si="26"/>
        <v>27.930841108723971</v>
      </c>
      <c r="AK12" s="18">
        <v>17428.468982999999</v>
      </c>
      <c r="AL12" s="97">
        <f t="shared" si="11"/>
        <v>528.13542372727272</v>
      </c>
      <c r="AM12" s="136">
        <f t="shared" si="27"/>
        <v>16.096020388714589</v>
      </c>
      <c r="AN12" s="126">
        <f t="shared" si="12"/>
        <v>-39.257703743443592</v>
      </c>
      <c r="AO12" s="139">
        <v>5483.8708310000011</v>
      </c>
      <c r="AP12" s="100">
        <f t="shared" si="13"/>
        <v>182.79569436666671</v>
      </c>
      <c r="AQ12" s="98">
        <f t="shared" si="28"/>
        <v>25.563665719152489</v>
      </c>
      <c r="AR12" s="101">
        <v>4362.375806</v>
      </c>
      <c r="AS12" s="97">
        <f t="shared" si="30"/>
        <v>132.19320624242425</v>
      </c>
      <c r="AT12" s="98">
        <f t="shared" si="29"/>
        <v>16.326243716928456</v>
      </c>
      <c r="AU12" s="148">
        <f t="shared" si="14"/>
        <v>-20.450792142299473</v>
      </c>
    </row>
    <row r="13" spans="1:47" s="3" customFormat="1" x14ac:dyDescent="0.35">
      <c r="B13" s="5"/>
      <c r="C13" s="90"/>
      <c r="D13" s="90"/>
      <c r="E13" s="4"/>
      <c r="F13" s="90"/>
      <c r="G13" s="23"/>
      <c r="H13" s="23"/>
      <c r="I13" s="90"/>
      <c r="J13" s="23"/>
      <c r="K13" s="23"/>
      <c r="L13" s="23"/>
      <c r="M13" s="90"/>
      <c r="N13" s="23"/>
      <c r="O13" s="23"/>
      <c r="P13" s="90"/>
      <c r="Q13" s="23"/>
      <c r="R13" s="23"/>
      <c r="S13" s="23"/>
      <c r="T13" s="4"/>
      <c r="U13" s="23"/>
      <c r="V13" s="23"/>
      <c r="W13" s="4"/>
      <c r="X13" s="23"/>
      <c r="Y13" s="23"/>
      <c r="Z13" s="23"/>
      <c r="AA13" s="4"/>
      <c r="AB13" s="23"/>
      <c r="AC13" s="23"/>
      <c r="AD13" s="4"/>
      <c r="AE13" s="4"/>
      <c r="AF13" s="23"/>
      <c r="AG13" s="23"/>
      <c r="AH13" s="4"/>
      <c r="AI13" s="23"/>
      <c r="AJ13" s="23"/>
      <c r="AK13" s="4"/>
      <c r="AL13" s="23"/>
      <c r="AM13" s="23"/>
      <c r="AN13" s="23"/>
      <c r="AO13" s="4"/>
      <c r="AP13" s="23"/>
      <c r="AQ13" s="22"/>
      <c r="AR13" s="2"/>
      <c r="AS13" s="22"/>
      <c r="AT13" s="22"/>
      <c r="AU13" s="22"/>
    </row>
    <row r="14" spans="1:47" x14ac:dyDescent="0.35">
      <c r="A14" s="1" t="s">
        <v>54</v>
      </c>
      <c r="V14" s="21"/>
    </row>
    <row r="15" spans="1:47" x14ac:dyDescent="0.35">
      <c r="A15" s="1"/>
    </row>
    <row r="16" spans="1:47" s="26" customFormat="1" ht="30" customHeight="1" x14ac:dyDescent="0.3">
      <c r="A16" s="194" t="s">
        <v>55</v>
      </c>
      <c r="B16" s="195"/>
      <c r="C16" s="53" t="s">
        <v>16</v>
      </c>
      <c r="D16" s="47"/>
      <c r="E16" s="115" t="s">
        <v>19</v>
      </c>
      <c r="F16" s="53" t="s">
        <v>1</v>
      </c>
      <c r="G16" s="55"/>
      <c r="H16" s="55"/>
      <c r="I16" s="54"/>
      <c r="J16" s="55"/>
      <c r="K16" s="127"/>
      <c r="L16" s="121" t="s">
        <v>19</v>
      </c>
      <c r="M16" s="53" t="s">
        <v>4</v>
      </c>
      <c r="N16" s="28"/>
      <c r="O16" s="28"/>
      <c r="P16" s="27"/>
      <c r="Q16" s="28"/>
      <c r="R16" s="128"/>
      <c r="S16" s="121" t="s">
        <v>19</v>
      </c>
      <c r="T16" s="56" t="s">
        <v>17</v>
      </c>
      <c r="U16" s="28"/>
      <c r="V16" s="28"/>
      <c r="W16" s="32"/>
      <c r="X16" s="28"/>
      <c r="Y16" s="128"/>
      <c r="Z16" s="121" t="s">
        <v>19</v>
      </c>
      <c r="AA16" s="56" t="s">
        <v>5</v>
      </c>
      <c r="AB16" s="28"/>
      <c r="AC16" s="28"/>
      <c r="AD16" s="32"/>
      <c r="AE16" s="32"/>
      <c r="AF16" s="128"/>
      <c r="AG16" s="121" t="s">
        <v>19</v>
      </c>
      <c r="AH16" s="56" t="s">
        <v>6</v>
      </c>
      <c r="AI16" s="28"/>
      <c r="AJ16" s="28"/>
      <c r="AK16" s="32"/>
      <c r="AL16" s="28"/>
      <c r="AM16" s="128"/>
      <c r="AN16" s="121" t="s">
        <v>19</v>
      </c>
      <c r="AO16" s="56" t="s">
        <v>7</v>
      </c>
      <c r="AP16" s="28"/>
      <c r="AQ16" s="28"/>
      <c r="AR16" s="32"/>
      <c r="AS16" s="28"/>
      <c r="AT16" s="28"/>
      <c r="AU16" s="144" t="s">
        <v>19</v>
      </c>
    </row>
    <row r="17" spans="1:47" s="26" customFormat="1" ht="30" customHeight="1" x14ac:dyDescent="0.3">
      <c r="A17" s="196"/>
      <c r="B17" s="197"/>
      <c r="C17" s="200" t="s">
        <v>21</v>
      </c>
      <c r="D17" s="202" t="s">
        <v>22</v>
      </c>
      <c r="E17" s="116" t="s">
        <v>20</v>
      </c>
      <c r="F17" s="53" t="s">
        <v>21</v>
      </c>
      <c r="G17" s="28"/>
      <c r="H17" s="31"/>
      <c r="I17" s="29"/>
      <c r="J17" s="30" t="s">
        <v>22</v>
      </c>
      <c r="K17" s="128"/>
      <c r="L17" s="122" t="s">
        <v>20</v>
      </c>
      <c r="M17" s="53" t="s">
        <v>21</v>
      </c>
      <c r="N17" s="28"/>
      <c r="O17" s="31"/>
      <c r="P17" s="29"/>
      <c r="Q17" s="30" t="s">
        <v>22</v>
      </c>
      <c r="R17" s="128"/>
      <c r="S17" s="122" t="s">
        <v>20</v>
      </c>
      <c r="T17" s="53" t="s">
        <v>21</v>
      </c>
      <c r="U17" s="28"/>
      <c r="V17" s="31"/>
      <c r="W17" s="29"/>
      <c r="X17" s="30" t="s">
        <v>22</v>
      </c>
      <c r="Y17" s="128"/>
      <c r="Z17" s="122" t="s">
        <v>20</v>
      </c>
      <c r="AA17" s="53" t="s">
        <v>21</v>
      </c>
      <c r="AB17" s="28"/>
      <c r="AC17" s="31"/>
      <c r="AD17" s="29"/>
      <c r="AE17" s="30" t="s">
        <v>22</v>
      </c>
      <c r="AF17" s="128"/>
      <c r="AG17" s="122" t="s">
        <v>20</v>
      </c>
      <c r="AH17" s="53" t="s">
        <v>21</v>
      </c>
      <c r="AI17" s="28"/>
      <c r="AJ17" s="31"/>
      <c r="AK17" s="29"/>
      <c r="AL17" s="30" t="s">
        <v>22</v>
      </c>
      <c r="AM17" s="128"/>
      <c r="AN17" s="122" t="s">
        <v>20</v>
      </c>
      <c r="AO17" s="53" t="s">
        <v>21</v>
      </c>
      <c r="AP17" s="28"/>
      <c r="AQ17" s="31"/>
      <c r="AR17" s="29"/>
      <c r="AS17" s="30" t="s">
        <v>22</v>
      </c>
      <c r="AT17" s="128"/>
      <c r="AU17" s="145" t="s">
        <v>20</v>
      </c>
    </row>
    <row r="18" spans="1:47" s="26" customFormat="1" ht="30" customHeight="1" x14ac:dyDescent="0.3">
      <c r="A18" s="198"/>
      <c r="B18" s="199"/>
      <c r="C18" s="201"/>
      <c r="D18" s="203"/>
      <c r="E18" s="117" t="s">
        <v>23</v>
      </c>
      <c r="F18" s="129" t="s">
        <v>2</v>
      </c>
      <c r="G18" s="33" t="s">
        <v>3</v>
      </c>
      <c r="H18" s="30" t="s">
        <v>18</v>
      </c>
      <c r="I18" s="35" t="s">
        <v>2</v>
      </c>
      <c r="J18" s="36" t="s">
        <v>3</v>
      </c>
      <c r="K18" s="130" t="s">
        <v>18</v>
      </c>
      <c r="L18" s="117" t="s">
        <v>23</v>
      </c>
      <c r="M18" s="129" t="s">
        <v>2</v>
      </c>
      <c r="N18" s="33" t="s">
        <v>3</v>
      </c>
      <c r="O18" s="30" t="s">
        <v>18</v>
      </c>
      <c r="P18" s="35" t="s">
        <v>2</v>
      </c>
      <c r="Q18" s="37" t="s">
        <v>3</v>
      </c>
      <c r="R18" s="130" t="s">
        <v>18</v>
      </c>
      <c r="S18" s="117" t="s">
        <v>23</v>
      </c>
      <c r="T18" s="137" t="s">
        <v>2</v>
      </c>
      <c r="U18" s="60" t="s">
        <v>15</v>
      </c>
      <c r="V18" s="30" t="s">
        <v>18</v>
      </c>
      <c r="W18" s="40" t="s">
        <v>2</v>
      </c>
      <c r="X18" s="57" t="s">
        <v>15</v>
      </c>
      <c r="Y18" s="130" t="s">
        <v>18</v>
      </c>
      <c r="Z18" s="117" t="s">
        <v>23</v>
      </c>
      <c r="AA18" s="137" t="s">
        <v>2</v>
      </c>
      <c r="AB18" s="38" t="s">
        <v>3</v>
      </c>
      <c r="AC18" s="30" t="s">
        <v>18</v>
      </c>
      <c r="AD18" s="40" t="s">
        <v>2</v>
      </c>
      <c r="AE18" s="155" t="s">
        <v>3</v>
      </c>
      <c r="AF18" s="130" t="s">
        <v>18</v>
      </c>
      <c r="AG18" s="117" t="s">
        <v>23</v>
      </c>
      <c r="AH18" s="137" t="s">
        <v>2</v>
      </c>
      <c r="AI18" s="38" t="s">
        <v>3</v>
      </c>
      <c r="AJ18" s="34" t="s">
        <v>18</v>
      </c>
      <c r="AK18" s="41" t="s">
        <v>2</v>
      </c>
      <c r="AL18" s="39" t="s">
        <v>3</v>
      </c>
      <c r="AM18" s="130" t="s">
        <v>18</v>
      </c>
      <c r="AN18" s="117" t="s">
        <v>23</v>
      </c>
      <c r="AO18" s="137" t="s">
        <v>2</v>
      </c>
      <c r="AP18" s="38" t="s">
        <v>3</v>
      </c>
      <c r="AQ18" s="34" t="s">
        <v>18</v>
      </c>
      <c r="AR18" s="42" t="s">
        <v>2</v>
      </c>
      <c r="AS18" s="43" t="s">
        <v>3</v>
      </c>
      <c r="AT18" s="44" t="s">
        <v>18</v>
      </c>
      <c r="AU18" s="161" t="s">
        <v>23</v>
      </c>
    </row>
    <row r="19" spans="1:47" s="52" customFormat="1" ht="35.1" customHeight="1" x14ac:dyDescent="0.2">
      <c r="A19" s="104" t="s">
        <v>24</v>
      </c>
      <c r="B19" s="105" t="s">
        <v>24</v>
      </c>
      <c r="C19" s="106">
        <v>302</v>
      </c>
      <c r="D19" s="150">
        <v>304</v>
      </c>
      <c r="E19" s="153">
        <f t="shared" ref="E19:E45" si="31">(D19-C19)/C19%</f>
        <v>0.66225165562913912</v>
      </c>
      <c r="F19" s="106">
        <v>7300.9999999999955</v>
      </c>
      <c r="G19" s="107">
        <f>F19/C19</f>
        <v>24.175496688741706</v>
      </c>
      <c r="H19" s="108">
        <f>F19/$F$6%</f>
        <v>12.119853917662629</v>
      </c>
      <c r="I19" s="190">
        <v>6202.0000000000027</v>
      </c>
      <c r="J19" s="109">
        <f t="shared" ref="J19:J45" si="32">I19/D19</f>
        <v>20.401315789473692</v>
      </c>
      <c r="K19" s="110">
        <f t="shared" ref="K19:K45" si="33">I19/$I$6%</f>
        <v>9.9100394675870618</v>
      </c>
      <c r="L19" s="149">
        <f t="shared" ref="L19:L45" si="34">(I19-F19)/F19%</f>
        <v>-15.052732502396843</v>
      </c>
      <c r="M19" s="106">
        <v>6956.0000000000018</v>
      </c>
      <c r="N19" s="114">
        <f t="shared" ref="N19:N45" si="35">M19/C19</f>
        <v>23.033112582781463</v>
      </c>
      <c r="O19" s="110">
        <f t="shared" ref="O19:O45" si="36">M19/$M$6%</f>
        <v>13.034760610887295</v>
      </c>
      <c r="P19" s="191">
        <v>5854</v>
      </c>
      <c r="Q19" s="109">
        <f t="shared" ref="Q19:Q26" si="37">P19/D19</f>
        <v>19.256578947368421</v>
      </c>
      <c r="R19" s="110">
        <f t="shared" ref="R19:R45" si="38">P19/$P$6%</f>
        <v>10.363813401788111</v>
      </c>
      <c r="S19" s="149">
        <f t="shared" ref="S19:S45" si="39">(P19-M19)/M19%</f>
        <v>-15.842438182863738</v>
      </c>
      <c r="T19" s="151">
        <v>1287761.4929999993</v>
      </c>
      <c r="U19" s="107">
        <f t="shared" ref="U19:U45" si="40">T19/M19/12</f>
        <v>15.427466611558353</v>
      </c>
      <c r="V19" s="110">
        <f t="shared" ref="V19:V45" si="41">T19/$T$6%</f>
        <v>15.767302274074957</v>
      </c>
      <c r="W19" s="111">
        <v>1084051.361999999</v>
      </c>
      <c r="X19" s="109">
        <f t="shared" ref="X19:X26" si="42">W19/P19/12</f>
        <v>15.431775452681913</v>
      </c>
      <c r="Y19" s="110">
        <f t="shared" ref="Y19:Y45" si="43">W19/$W$6%</f>
        <v>11.339988886159514</v>
      </c>
      <c r="Z19" s="149">
        <f t="shared" ref="Z19:Z45" si="44">(W19-T19)/T19%</f>
        <v>-15.818933250242823</v>
      </c>
      <c r="AA19" s="151">
        <v>30098.215753</v>
      </c>
      <c r="AB19" s="107">
        <f t="shared" ref="AB19:AB45" si="45">AA19/C19</f>
        <v>99.662966069536424</v>
      </c>
      <c r="AC19" s="110">
        <f t="shared" ref="AC19:AC45" si="46">AA19/$AA$6%</f>
        <v>24.237829054126294</v>
      </c>
      <c r="AD19" s="111">
        <v>29521.580604000002</v>
      </c>
      <c r="AE19" s="159">
        <f t="shared" ref="AE19:AE26" si="47">AD19/D19</f>
        <v>97.110462513157898</v>
      </c>
      <c r="AF19" s="110">
        <f t="shared" ref="AF19:AF45" si="48">AD19/$AD$6%</f>
        <v>21.86813784509954</v>
      </c>
      <c r="AG19" s="149">
        <f t="shared" ref="AG19:AG45" si="49">(AD19-AA19)/AA19%</f>
        <v>-1.9158449581600949</v>
      </c>
      <c r="AH19" s="151">
        <v>26550.586802999987</v>
      </c>
      <c r="AI19" s="107">
        <f t="shared" ref="AI19:AI45" si="50">AH19/C19</f>
        <v>87.915850341059567</v>
      </c>
      <c r="AJ19" s="108">
        <f t="shared" ref="AJ19:AJ45" si="51">AH19/$AH$6%</f>
        <v>25.845807538488835</v>
      </c>
      <c r="AK19" s="112">
        <v>25547.579484999998</v>
      </c>
      <c r="AL19" s="109">
        <f t="shared" ref="AL19:AL26" si="52">AK19/D19</f>
        <v>84.0380904111842</v>
      </c>
      <c r="AM19" s="110">
        <f t="shared" ref="AM19:AM45" si="53">AK19/$AK$6%</f>
        <v>23.594405261527644</v>
      </c>
      <c r="AN19" s="149">
        <f t="shared" ref="AN19:AN45" si="54">(AK19-AH19)/AH19%</f>
        <v>-3.7777218463836659</v>
      </c>
      <c r="AO19" s="151">
        <v>3547.6289500000012</v>
      </c>
      <c r="AP19" s="107">
        <f t="shared" ref="AP19:AP45" si="55">AO19/C19</f>
        <v>11.747115728476825</v>
      </c>
      <c r="AQ19" s="110">
        <f t="shared" ref="AQ19:AQ45" si="56">AO19/$AO$6%</f>
        <v>16.537661693401027</v>
      </c>
      <c r="AR19" s="111">
        <v>3974.0011190000014</v>
      </c>
      <c r="AS19" s="109">
        <f t="shared" ref="AS19:AS26" si="57">AR19/D19</f>
        <v>13.07237210197369</v>
      </c>
      <c r="AT19" s="140">
        <f t="shared" ref="AT19:AT45" si="58">AR19/$AR$6%</f>
        <v>14.872746797949857</v>
      </c>
      <c r="AU19" s="149">
        <f t="shared" ref="AU19:AU45" si="59">(AR19-AO19)/AO19%</f>
        <v>12.018510814103038</v>
      </c>
    </row>
    <row r="20" spans="1:47" s="7" customFormat="1" ht="35.1" customHeight="1" x14ac:dyDescent="0.2">
      <c r="A20" s="91" t="s">
        <v>25</v>
      </c>
      <c r="B20" s="14" t="s">
        <v>25</v>
      </c>
      <c r="C20" s="10">
        <v>913</v>
      </c>
      <c r="D20" s="77">
        <v>922</v>
      </c>
      <c r="E20" s="154">
        <f t="shared" si="31"/>
        <v>0.98576122672508204</v>
      </c>
      <c r="F20" s="10">
        <v>13750.999999999993</v>
      </c>
      <c r="G20" s="73">
        <f t="shared" ref="G20:G45" si="60">F20/C20</f>
        <v>15.06133625410733</v>
      </c>
      <c r="H20" s="76">
        <f t="shared" ref="H20:H45" si="61">F20/$F$6%</f>
        <v>22.827025232403621</v>
      </c>
      <c r="I20" s="58">
        <v>15469.000000000005</v>
      </c>
      <c r="J20" s="75">
        <f t="shared" si="32"/>
        <v>16.777657266811286</v>
      </c>
      <c r="K20" s="78">
        <f t="shared" si="33"/>
        <v>24.717575060319938</v>
      </c>
      <c r="L20" s="147">
        <f t="shared" si="34"/>
        <v>12.493636826412724</v>
      </c>
      <c r="M20" s="10">
        <v>12208.000000000002</v>
      </c>
      <c r="N20" s="73">
        <f t="shared" si="35"/>
        <v>13.371303395399783</v>
      </c>
      <c r="O20" s="78">
        <f t="shared" si="36"/>
        <v>22.876417127330662</v>
      </c>
      <c r="P20" s="89">
        <v>14112.00000000002</v>
      </c>
      <c r="Q20" s="75">
        <f t="shared" si="37"/>
        <v>15.305856832971822</v>
      </c>
      <c r="R20" s="78">
        <f t="shared" si="38"/>
        <v>24.983623970965837</v>
      </c>
      <c r="S20" s="147">
        <f t="shared" si="39"/>
        <v>15.596330275229505</v>
      </c>
      <c r="T20" s="6">
        <v>1834595.0489999992</v>
      </c>
      <c r="U20" s="73">
        <f t="shared" si="40"/>
        <v>12.523175028669717</v>
      </c>
      <c r="V20" s="78">
        <f t="shared" si="41"/>
        <v>22.462711336954349</v>
      </c>
      <c r="W20" s="59">
        <v>2558842.4190000021</v>
      </c>
      <c r="X20" s="75">
        <f t="shared" si="42"/>
        <v>15.110322296626975</v>
      </c>
      <c r="Y20" s="78">
        <f t="shared" si="43"/>
        <v>26.767407532571852</v>
      </c>
      <c r="Z20" s="147">
        <f t="shared" si="44"/>
        <v>39.477233430602332</v>
      </c>
      <c r="AA20" s="6">
        <v>37154.391192999974</v>
      </c>
      <c r="AB20" s="73">
        <f t="shared" si="45"/>
        <v>40.694842489594713</v>
      </c>
      <c r="AC20" s="78">
        <f t="shared" si="46"/>
        <v>29.920105222725986</v>
      </c>
      <c r="AD20" s="59">
        <v>49500.863561000006</v>
      </c>
      <c r="AE20" s="157">
        <f t="shared" si="47"/>
        <v>53.688572191973975</v>
      </c>
      <c r="AF20" s="78">
        <f t="shared" si="48"/>
        <v>36.667809976839166</v>
      </c>
      <c r="AG20" s="147">
        <f t="shared" si="49"/>
        <v>33.230183489929324</v>
      </c>
      <c r="AH20" s="6">
        <v>31949.621438999984</v>
      </c>
      <c r="AI20" s="73">
        <f t="shared" si="50"/>
        <v>34.994108914567342</v>
      </c>
      <c r="AJ20" s="76">
        <f t="shared" si="51"/>
        <v>31.101526032813187</v>
      </c>
      <c r="AK20" s="16">
        <v>42264.270740000036</v>
      </c>
      <c r="AL20" s="75">
        <f t="shared" si="52"/>
        <v>45.839773036876394</v>
      </c>
      <c r="AM20" s="78">
        <f t="shared" si="53"/>
        <v>39.033065050565035</v>
      </c>
      <c r="AN20" s="147">
        <f t="shared" si="54"/>
        <v>32.284104901503639</v>
      </c>
      <c r="AO20" s="6">
        <v>5204.769753999999</v>
      </c>
      <c r="AP20" s="73">
        <f t="shared" si="55"/>
        <v>5.7007335750273809</v>
      </c>
      <c r="AQ20" s="78">
        <f t="shared" si="56"/>
        <v>24.262605418105533</v>
      </c>
      <c r="AR20" s="59">
        <v>7236.592821000002</v>
      </c>
      <c r="AS20" s="75">
        <f t="shared" si="57"/>
        <v>7.8487991550976162</v>
      </c>
      <c r="AT20" s="141">
        <f t="shared" si="58"/>
        <v>27.08303532981332</v>
      </c>
      <c r="AU20" s="147">
        <f t="shared" si="59"/>
        <v>39.037712771799271</v>
      </c>
    </row>
    <row r="21" spans="1:47" s="7" customFormat="1" ht="35.1" customHeight="1" x14ac:dyDescent="0.2">
      <c r="A21" s="91" t="s">
        <v>26</v>
      </c>
      <c r="B21" s="14" t="s">
        <v>26</v>
      </c>
      <c r="C21" s="10">
        <v>1078</v>
      </c>
      <c r="D21" s="77">
        <v>984</v>
      </c>
      <c r="E21" s="154">
        <f t="shared" si="31"/>
        <v>-8.7198515769944347</v>
      </c>
      <c r="F21" s="10">
        <v>14822.000000000002</v>
      </c>
      <c r="G21" s="73">
        <f t="shared" si="60"/>
        <v>13.749536178107608</v>
      </c>
      <c r="H21" s="76">
        <f>F21/$F$6%</f>
        <v>24.604913678618768</v>
      </c>
      <c r="I21" s="58">
        <v>15959.000000000018</v>
      </c>
      <c r="J21" s="75">
        <f t="shared" si="32"/>
        <v>16.218495934959368</v>
      </c>
      <c r="K21" s="78">
        <f t="shared" si="33"/>
        <v>25.500535289136092</v>
      </c>
      <c r="L21" s="147">
        <f t="shared" si="34"/>
        <v>7.6710295506680355</v>
      </c>
      <c r="M21" s="10">
        <v>12802.999999999991</v>
      </c>
      <c r="N21" s="73">
        <f t="shared" si="35"/>
        <v>11.876623376623368</v>
      </c>
      <c r="O21" s="78">
        <f t="shared" si="36"/>
        <v>23.991380118054899</v>
      </c>
      <c r="P21" s="89">
        <v>14056</v>
      </c>
      <c r="Q21" s="75">
        <f t="shared" si="37"/>
        <v>14.284552845528456</v>
      </c>
      <c r="R21" s="78">
        <f t="shared" si="38"/>
        <v>24.884482606001651</v>
      </c>
      <c r="S21" s="147">
        <f t="shared" si="39"/>
        <v>9.7867687260799023</v>
      </c>
      <c r="T21" s="6">
        <v>2069143.4269999994</v>
      </c>
      <c r="U21" s="73">
        <f t="shared" si="40"/>
        <v>13.467829330365285</v>
      </c>
      <c r="V21" s="78">
        <f t="shared" si="41"/>
        <v>25.33451267122518</v>
      </c>
      <c r="W21" s="59">
        <v>2392220.0999999959</v>
      </c>
      <c r="X21" s="75">
        <f t="shared" si="42"/>
        <v>14.182674658508796</v>
      </c>
      <c r="Y21" s="78">
        <f t="shared" si="43"/>
        <v>25.024413324105375</v>
      </c>
      <c r="Z21" s="147">
        <f t="shared" si="44"/>
        <v>15.614029882327561</v>
      </c>
      <c r="AA21" s="6">
        <v>46720.498987000043</v>
      </c>
      <c r="AB21" s="73">
        <f t="shared" si="45"/>
        <v>43.339980507421188</v>
      </c>
      <c r="AC21" s="78">
        <f t="shared" si="46"/>
        <v>37.62360789301993</v>
      </c>
      <c r="AD21" s="59">
        <v>42699.253851000016</v>
      </c>
      <c r="AE21" s="157">
        <f t="shared" si="47"/>
        <v>43.39355066158538</v>
      </c>
      <c r="AF21" s="78">
        <f t="shared" si="48"/>
        <v>31.629511360582352</v>
      </c>
      <c r="AG21" s="147">
        <f t="shared" si="49"/>
        <v>-8.6070252312992981</v>
      </c>
      <c r="AH21" s="6">
        <v>39645.518076999921</v>
      </c>
      <c r="AI21" s="73">
        <f t="shared" si="50"/>
        <v>36.776918438775439</v>
      </c>
      <c r="AJ21" s="76">
        <f t="shared" si="51"/>
        <v>38.59313685172642</v>
      </c>
      <c r="AK21" s="16">
        <v>33843.762588000005</v>
      </c>
      <c r="AL21" s="75">
        <f t="shared" si="52"/>
        <v>34.394067670731715</v>
      </c>
      <c r="AM21" s="78">
        <f t="shared" si="53"/>
        <v>31.256325106847978</v>
      </c>
      <c r="AN21" s="147">
        <f t="shared" si="54"/>
        <v>-14.634076612977255</v>
      </c>
      <c r="AO21" s="6">
        <v>7074.9809099999939</v>
      </c>
      <c r="AP21" s="73">
        <f t="shared" si="55"/>
        <v>6.5630620686456345</v>
      </c>
      <c r="AQ21" s="78">
        <f>AO21/$AO$6%</f>
        <v>32.980799972570523</v>
      </c>
      <c r="AR21" s="59">
        <v>8855.4912630000144</v>
      </c>
      <c r="AS21" s="75">
        <f t="shared" si="57"/>
        <v>8.9994829908536733</v>
      </c>
      <c r="AT21" s="141">
        <f t="shared" si="58"/>
        <v>33.141782144036775</v>
      </c>
      <c r="AU21" s="147">
        <f t="shared" si="59"/>
        <v>25.166291975196611</v>
      </c>
    </row>
    <row r="22" spans="1:47" s="7" customFormat="1" ht="35.1" customHeight="1" x14ac:dyDescent="0.2">
      <c r="A22" s="91" t="s">
        <v>27</v>
      </c>
      <c r="B22" s="14" t="s">
        <v>27</v>
      </c>
      <c r="C22" s="10">
        <v>735</v>
      </c>
      <c r="D22" s="77">
        <v>644</v>
      </c>
      <c r="E22" s="154">
        <f t="shared" si="31"/>
        <v>-12.380952380952381</v>
      </c>
      <c r="F22" s="10">
        <v>8266</v>
      </c>
      <c r="G22" s="73">
        <f t="shared" si="60"/>
        <v>11.246258503401361</v>
      </c>
      <c r="H22" s="76">
        <f>F22/$F$6%</f>
        <v>13.721779548472725</v>
      </c>
      <c r="I22" s="58">
        <v>8211.0000000000073</v>
      </c>
      <c r="J22" s="75">
        <f t="shared" si="32"/>
        <v>12.750000000000011</v>
      </c>
      <c r="K22" s="78">
        <f t="shared" si="33"/>
        <v>13.120176405733217</v>
      </c>
      <c r="L22" s="147">
        <f t="shared" si="34"/>
        <v>-0.66537624001926843</v>
      </c>
      <c r="M22" s="10">
        <v>7089.9999999999936</v>
      </c>
      <c r="N22" s="73">
        <f t="shared" si="35"/>
        <v>9.6462585034013522</v>
      </c>
      <c r="O22" s="78">
        <f t="shared" si="36"/>
        <v>13.285861519722658</v>
      </c>
      <c r="P22" s="89">
        <v>7144.0000000000009</v>
      </c>
      <c r="Q22" s="75">
        <f t="shared" si="37"/>
        <v>11.093167701863356</v>
      </c>
      <c r="R22" s="78">
        <f t="shared" si="38"/>
        <v>12.647605558997995</v>
      </c>
      <c r="S22" s="147">
        <f t="shared" si="39"/>
        <v>0.76163610719333319</v>
      </c>
      <c r="T22" s="6">
        <v>983771.75799999968</v>
      </c>
      <c r="U22" s="73">
        <f t="shared" si="40"/>
        <v>11.562902656323466</v>
      </c>
      <c r="V22" s="78">
        <f t="shared" si="41"/>
        <v>12.04526363103802</v>
      </c>
      <c r="W22" s="59">
        <v>1158758.4900000005</v>
      </c>
      <c r="X22" s="75">
        <f t="shared" si="42"/>
        <v>13.516686380179175</v>
      </c>
      <c r="Y22" s="78">
        <f t="shared" si="43"/>
        <v>12.121481378981928</v>
      </c>
      <c r="Z22" s="147">
        <f t="shared" si="44"/>
        <v>17.787330300653014</v>
      </c>
      <c r="AA22" s="6">
        <v>3106.4251259999965</v>
      </c>
      <c r="AB22" s="73">
        <f t="shared" si="45"/>
        <v>4.2264287428571379</v>
      </c>
      <c r="AC22" s="78">
        <f t="shared" si="46"/>
        <v>2.5015768971596235</v>
      </c>
      <c r="AD22" s="59">
        <v>3426.9734669999993</v>
      </c>
      <c r="AE22" s="157">
        <f t="shared" si="47"/>
        <v>5.3213873711180115</v>
      </c>
      <c r="AF22" s="78">
        <f t="shared" si="48"/>
        <v>2.5385337314120817</v>
      </c>
      <c r="AG22" s="147">
        <f t="shared" si="49"/>
        <v>10.318881930135511</v>
      </c>
      <c r="AH22" s="6">
        <v>1191.521958</v>
      </c>
      <c r="AI22" s="73">
        <f t="shared" si="50"/>
        <v>1.6211183102040816</v>
      </c>
      <c r="AJ22" s="76">
        <f t="shared" si="51"/>
        <v>1.1598932796796684</v>
      </c>
      <c r="AK22" s="16">
        <v>1388.6454959999983</v>
      </c>
      <c r="AL22" s="75">
        <f t="shared" si="52"/>
        <v>2.1562818260869538</v>
      </c>
      <c r="AM22" s="78">
        <f t="shared" si="53"/>
        <v>1.2824801902057388</v>
      </c>
      <c r="AN22" s="147">
        <f t="shared" si="54"/>
        <v>16.5438443392915</v>
      </c>
      <c r="AO22" s="6">
        <v>1914.9031680000019</v>
      </c>
      <c r="AP22" s="73">
        <f t="shared" si="55"/>
        <v>2.6053104326530638</v>
      </c>
      <c r="AQ22" s="78">
        <f t="shared" si="56"/>
        <v>8.9265312732341666</v>
      </c>
      <c r="AR22" s="59">
        <v>2038.3279709999999</v>
      </c>
      <c r="AS22" s="75">
        <f t="shared" si="57"/>
        <v>3.1651055450310559</v>
      </c>
      <c r="AT22" s="141">
        <f t="shared" si="58"/>
        <v>7.6284668514362011</v>
      </c>
      <c r="AU22" s="147">
        <f t="shared" si="59"/>
        <v>6.4454853416378048</v>
      </c>
    </row>
    <row r="23" spans="1:47" s="7" customFormat="1" ht="35.1" customHeight="1" x14ac:dyDescent="0.2">
      <c r="A23" s="91" t="s">
        <v>28</v>
      </c>
      <c r="B23" s="14" t="s">
        <v>28</v>
      </c>
      <c r="C23" s="10">
        <v>108</v>
      </c>
      <c r="D23" s="77">
        <v>99</v>
      </c>
      <c r="E23" s="154">
        <f t="shared" si="31"/>
        <v>-8.3333333333333321</v>
      </c>
      <c r="F23" s="10">
        <v>1620.0000000000009</v>
      </c>
      <c r="G23" s="73">
        <f t="shared" si="60"/>
        <v>15.000000000000009</v>
      </c>
      <c r="H23" s="76">
        <f t="shared" si="61"/>
        <v>2.6892430278884376</v>
      </c>
      <c r="I23" s="58">
        <v>1519.9999999999989</v>
      </c>
      <c r="J23" s="75">
        <f t="shared" si="32"/>
        <v>15.353535353535342</v>
      </c>
      <c r="K23" s="78">
        <f t="shared" si="33"/>
        <v>2.4287745873480033</v>
      </c>
      <c r="L23" s="147">
        <f t="shared" si="34"/>
        <v>-6.172839506172962</v>
      </c>
      <c r="M23" s="10">
        <v>1416.0000000000002</v>
      </c>
      <c r="N23" s="73">
        <f t="shared" si="35"/>
        <v>13.111111111111112</v>
      </c>
      <c r="O23" s="78">
        <f t="shared" si="36"/>
        <v>2.6534245291857976</v>
      </c>
      <c r="P23" s="89">
        <v>1335.9999999999995</v>
      </c>
      <c r="Q23" s="75">
        <f t="shared" si="37"/>
        <v>13.494949494949489</v>
      </c>
      <c r="R23" s="78">
        <f t="shared" si="38"/>
        <v>2.3652297070018635</v>
      </c>
      <c r="S23" s="147">
        <f t="shared" si="39"/>
        <v>-5.6497175141243412</v>
      </c>
      <c r="T23" s="6">
        <v>154099.39799999993</v>
      </c>
      <c r="U23" s="73">
        <f t="shared" si="40"/>
        <v>9.0689382062146837</v>
      </c>
      <c r="V23" s="78">
        <f t="shared" si="41"/>
        <v>1.8867871121527486</v>
      </c>
      <c r="W23" s="59">
        <v>137050.39399999997</v>
      </c>
      <c r="X23" s="75">
        <f t="shared" si="42"/>
        <v>8.5485525199600811</v>
      </c>
      <c r="Y23" s="78">
        <f t="shared" si="43"/>
        <v>1.4336497321828774</v>
      </c>
      <c r="Z23" s="147">
        <f t="shared" si="44"/>
        <v>-11.063640884567222</v>
      </c>
      <c r="AA23" s="6">
        <v>828.09546799999976</v>
      </c>
      <c r="AB23" s="73">
        <f t="shared" si="45"/>
        <v>7.667550629629627</v>
      </c>
      <c r="AC23" s="78">
        <f t="shared" si="46"/>
        <v>0.66685801439509351</v>
      </c>
      <c r="AD23" s="59">
        <v>556.24369299999967</v>
      </c>
      <c r="AE23" s="157">
        <f t="shared" si="47"/>
        <v>5.6186231616161582</v>
      </c>
      <c r="AF23" s="78">
        <f t="shared" si="48"/>
        <v>0.41203802456102467</v>
      </c>
      <c r="AG23" s="147">
        <f t="shared" si="49"/>
        <v>-32.828554859329358</v>
      </c>
      <c r="AH23" s="6">
        <v>508.16429199999982</v>
      </c>
      <c r="AI23" s="73">
        <f t="shared" si="50"/>
        <v>4.7052249259259247</v>
      </c>
      <c r="AJ23" s="76">
        <f t="shared" si="51"/>
        <v>0.49467518689569673</v>
      </c>
      <c r="AK23" s="16">
        <v>292.36956000000004</v>
      </c>
      <c r="AL23" s="75">
        <f t="shared" si="52"/>
        <v>2.953227878787879</v>
      </c>
      <c r="AM23" s="78">
        <f t="shared" si="53"/>
        <v>0.27001720021361642</v>
      </c>
      <c r="AN23" s="147">
        <f t="shared" si="54"/>
        <v>-42.465544194514131</v>
      </c>
      <c r="AO23" s="6">
        <v>319.93117599999994</v>
      </c>
      <c r="AP23" s="73">
        <f t="shared" si="55"/>
        <v>2.9623257037037032</v>
      </c>
      <c r="AQ23" s="78">
        <f t="shared" si="56"/>
        <v>1.4913942885317639</v>
      </c>
      <c r="AR23" s="59">
        <v>263.87413300000009</v>
      </c>
      <c r="AS23" s="75">
        <f t="shared" si="57"/>
        <v>2.6653952828282836</v>
      </c>
      <c r="AT23" s="141">
        <f t="shared" si="58"/>
        <v>0.98755210406812788</v>
      </c>
      <c r="AU23" s="147">
        <f t="shared" si="59"/>
        <v>-17.521594394414336</v>
      </c>
    </row>
    <row r="24" spans="1:47" s="7" customFormat="1" ht="35.1" customHeight="1" x14ac:dyDescent="0.2">
      <c r="A24" s="91" t="s">
        <v>29</v>
      </c>
      <c r="B24" s="14" t="s">
        <v>29</v>
      </c>
      <c r="C24" s="10">
        <v>29</v>
      </c>
      <c r="D24" s="77">
        <v>22</v>
      </c>
      <c r="E24" s="154">
        <f t="shared" si="31"/>
        <v>-24.137931034482762</v>
      </c>
      <c r="F24" s="10">
        <v>299</v>
      </c>
      <c r="G24" s="73">
        <f t="shared" si="60"/>
        <v>10.310344827586206</v>
      </c>
      <c r="H24" s="76">
        <f t="shared" si="61"/>
        <v>0.49634794156706324</v>
      </c>
      <c r="I24" s="58">
        <v>307</v>
      </c>
      <c r="J24" s="75">
        <f t="shared" si="32"/>
        <v>13.954545454545455</v>
      </c>
      <c r="K24" s="78">
        <f t="shared" si="33"/>
        <v>0.49054855152357735</v>
      </c>
      <c r="L24" s="147">
        <f t="shared" si="34"/>
        <v>2.6755852842809364</v>
      </c>
      <c r="M24" s="10">
        <v>271</v>
      </c>
      <c r="N24" s="73">
        <f t="shared" si="35"/>
        <v>9.3448275862068968</v>
      </c>
      <c r="O24" s="78">
        <f t="shared" si="36"/>
        <v>0.50782347980886378</v>
      </c>
      <c r="P24" s="89">
        <v>287</v>
      </c>
      <c r="Q24" s="75">
        <f t="shared" si="37"/>
        <v>13.045454545454545</v>
      </c>
      <c r="R24" s="78">
        <f t="shared" si="38"/>
        <v>0.50809949544126876</v>
      </c>
      <c r="S24" s="147">
        <f t="shared" si="39"/>
        <v>5.9040590405904059</v>
      </c>
      <c r="T24" s="6">
        <v>45764.198999999993</v>
      </c>
      <c r="U24" s="73">
        <f t="shared" si="40"/>
        <v>14.072631918819186</v>
      </c>
      <c r="V24" s="78">
        <f t="shared" si="41"/>
        <v>0.56033509534666537</v>
      </c>
      <c r="W24" s="59">
        <v>48899.040999999997</v>
      </c>
      <c r="X24" s="75">
        <f t="shared" si="42"/>
        <v>14.19832781649245</v>
      </c>
      <c r="Y24" s="78">
        <f t="shared" si="43"/>
        <v>0.51152058004043066</v>
      </c>
      <c r="Z24" s="147">
        <f t="shared" si="44"/>
        <v>6.8499876945295268</v>
      </c>
      <c r="AA24" s="6">
        <v>353.89485400000007</v>
      </c>
      <c r="AB24" s="73">
        <f t="shared" si="45"/>
        <v>12.203270827586209</v>
      </c>
      <c r="AC24" s="78">
        <f t="shared" si="46"/>
        <v>0.28498842073494068</v>
      </c>
      <c r="AD24" s="59">
        <v>475.39062899999999</v>
      </c>
      <c r="AE24" s="157">
        <f t="shared" si="47"/>
        <v>21.608664954545453</v>
      </c>
      <c r="AF24" s="78">
        <f t="shared" si="48"/>
        <v>0.35214604342126549</v>
      </c>
      <c r="AG24" s="147">
        <f t="shared" si="49"/>
        <v>34.331037489457223</v>
      </c>
      <c r="AH24" s="6">
        <v>217.19404700000001</v>
      </c>
      <c r="AI24" s="73">
        <f t="shared" si="50"/>
        <v>7.4894498965517249</v>
      </c>
      <c r="AJ24" s="76">
        <f t="shared" si="51"/>
        <v>0.21142868061331194</v>
      </c>
      <c r="AK24" s="16">
        <v>341.63676800000002</v>
      </c>
      <c r="AL24" s="75">
        <f t="shared" si="52"/>
        <v>15.528944000000001</v>
      </c>
      <c r="AM24" s="78">
        <f t="shared" si="53"/>
        <v>0.31551781103815602</v>
      </c>
      <c r="AN24" s="147">
        <f t="shared" si="54"/>
        <v>57.295640796269154</v>
      </c>
      <c r="AO24" s="6">
        <v>136.700807</v>
      </c>
      <c r="AP24" s="73">
        <f t="shared" si="55"/>
        <v>4.7138209310344825</v>
      </c>
      <c r="AQ24" s="78">
        <f t="shared" si="56"/>
        <v>0.63724581438566341</v>
      </c>
      <c r="AR24" s="59">
        <v>133.75386100000003</v>
      </c>
      <c r="AS24" s="75">
        <f t="shared" si="57"/>
        <v>6.079720954545456</v>
      </c>
      <c r="AT24" s="141">
        <f t="shared" si="58"/>
        <v>0.50057542721622472</v>
      </c>
      <c r="AU24" s="147">
        <f t="shared" si="59"/>
        <v>-2.1557634257418603</v>
      </c>
    </row>
    <row r="25" spans="1:47" s="7" customFormat="1" ht="35.1" customHeight="1" x14ac:dyDescent="0.2">
      <c r="A25" s="91" t="s">
        <v>30</v>
      </c>
      <c r="B25" s="14" t="s">
        <v>30</v>
      </c>
      <c r="C25" s="10">
        <v>26</v>
      </c>
      <c r="D25" s="77">
        <v>18</v>
      </c>
      <c r="E25" s="154">
        <f t="shared" si="31"/>
        <v>-30.769230769230766</v>
      </c>
      <c r="F25" s="10">
        <v>146.00000000000003</v>
      </c>
      <c r="G25" s="73">
        <f t="shared" si="60"/>
        <v>5.6153846153846168</v>
      </c>
      <c r="H25" s="76">
        <f t="shared" si="61"/>
        <v>0.2423638778220443</v>
      </c>
      <c r="I25" s="58">
        <v>128</v>
      </c>
      <c r="J25" s="75">
        <f t="shared" si="32"/>
        <v>7.1111111111111107</v>
      </c>
      <c r="K25" s="78">
        <f t="shared" si="33"/>
        <v>0.20452838630298992</v>
      </c>
      <c r="L25" s="147">
        <f t="shared" si="34"/>
        <v>-12.328767123287689</v>
      </c>
      <c r="M25" s="10">
        <v>123.00000000000003</v>
      </c>
      <c r="N25" s="73">
        <f t="shared" si="35"/>
        <v>4.7307692307692317</v>
      </c>
      <c r="O25" s="78">
        <f t="shared" si="36"/>
        <v>0.23048814766232564</v>
      </c>
      <c r="P25" s="89">
        <v>87.000000000000014</v>
      </c>
      <c r="Q25" s="75">
        <f t="shared" si="37"/>
        <v>4.8333333333333339</v>
      </c>
      <c r="R25" s="78">
        <f t="shared" si="38"/>
        <v>0.15402319199787592</v>
      </c>
      <c r="S25" s="147">
        <f t="shared" si="39"/>
        <v>-29.268292682926838</v>
      </c>
      <c r="T25" s="6">
        <v>15354.900000000001</v>
      </c>
      <c r="U25" s="73">
        <f t="shared" si="40"/>
        <v>10.403048780487802</v>
      </c>
      <c r="V25" s="78">
        <f t="shared" si="41"/>
        <v>0.18800480601743982</v>
      </c>
      <c r="W25" s="59">
        <v>15449.398999999998</v>
      </c>
      <c r="X25" s="75">
        <f t="shared" si="42"/>
        <v>14.798274904214553</v>
      </c>
      <c r="Y25" s="78">
        <f t="shared" si="43"/>
        <v>0.16161228065303057</v>
      </c>
      <c r="Z25" s="147">
        <f t="shared" si="44"/>
        <v>0.61543220730839121</v>
      </c>
      <c r="AA25" s="6">
        <v>34.315300999999991</v>
      </c>
      <c r="AB25" s="73">
        <f t="shared" si="45"/>
        <v>1.3198192692307689</v>
      </c>
      <c r="AC25" s="78">
        <f t="shared" si="46"/>
        <v>2.7633810801425573E-2</v>
      </c>
      <c r="AD25" s="59">
        <v>34.246637</v>
      </c>
      <c r="AE25" s="157">
        <f t="shared" si="47"/>
        <v>1.9025909444444444</v>
      </c>
      <c r="AF25" s="78">
        <f t="shared" si="48"/>
        <v>2.5368227693933609E-2</v>
      </c>
      <c r="AG25" s="147">
        <f t="shared" si="49"/>
        <v>-0.20009732684551185</v>
      </c>
      <c r="AH25" s="6">
        <v>9.0048910000000006</v>
      </c>
      <c r="AI25" s="73">
        <f t="shared" si="50"/>
        <v>0.34634196153846158</v>
      </c>
      <c r="AJ25" s="76">
        <f t="shared" si="51"/>
        <v>8.7658582244507233E-3</v>
      </c>
      <c r="AK25" s="16">
        <v>11.094906</v>
      </c>
      <c r="AL25" s="75">
        <f t="shared" si="52"/>
        <v>0.61638366666666666</v>
      </c>
      <c r="AM25" s="78">
        <f t="shared" si="53"/>
        <v>1.0246673609774059E-2</v>
      </c>
      <c r="AN25" s="147">
        <f t="shared" si="54"/>
        <v>23.209775665246799</v>
      </c>
      <c r="AO25" s="6">
        <v>25.310409999999997</v>
      </c>
      <c r="AP25" s="73">
        <f t="shared" si="55"/>
        <v>0.97347730769230756</v>
      </c>
      <c r="AQ25" s="78">
        <f t="shared" si="56"/>
        <v>0.11798725396613817</v>
      </c>
      <c r="AR25" s="59">
        <v>23.151731000000002</v>
      </c>
      <c r="AS25" s="75">
        <f t="shared" si="57"/>
        <v>1.2862072777777778</v>
      </c>
      <c r="AT25" s="141">
        <f t="shared" si="58"/>
        <v>8.6645630634319501E-2</v>
      </c>
      <c r="AU25" s="147">
        <f t="shared" si="59"/>
        <v>-8.5288187745674442</v>
      </c>
    </row>
    <row r="26" spans="1:47" s="7" customFormat="1" ht="35.1" customHeight="1" x14ac:dyDescent="0.2">
      <c r="A26" s="91" t="s">
        <v>31</v>
      </c>
      <c r="B26" s="14" t="s">
        <v>31</v>
      </c>
      <c r="C26" s="10">
        <v>15</v>
      </c>
      <c r="D26" s="77">
        <v>23</v>
      </c>
      <c r="E26" s="154">
        <f t="shared" si="31"/>
        <v>53.333333333333336</v>
      </c>
      <c r="F26" s="10">
        <v>296</v>
      </c>
      <c r="G26" s="73">
        <f t="shared" si="60"/>
        <v>19.733333333333334</v>
      </c>
      <c r="H26" s="76">
        <f t="shared" si="61"/>
        <v>0.49136786188578835</v>
      </c>
      <c r="I26" s="58">
        <v>390.99999999999994</v>
      </c>
      <c r="J26" s="75">
        <f t="shared" si="32"/>
        <v>16.999999999999996</v>
      </c>
      <c r="K26" s="78">
        <f t="shared" si="33"/>
        <v>0.62477030503491437</v>
      </c>
      <c r="L26" s="147">
        <f t="shared" si="34"/>
        <v>32.094594594594575</v>
      </c>
      <c r="M26" s="10">
        <v>286</v>
      </c>
      <c r="N26" s="73">
        <f t="shared" si="35"/>
        <v>19.066666666666666</v>
      </c>
      <c r="O26" s="78">
        <f t="shared" si="36"/>
        <v>0.53593179049939121</v>
      </c>
      <c r="P26" s="89">
        <v>374</v>
      </c>
      <c r="Q26" s="75">
        <f t="shared" si="37"/>
        <v>16.260869565217391</v>
      </c>
      <c r="R26" s="78">
        <f t="shared" si="38"/>
        <v>0.66212268743914471</v>
      </c>
      <c r="S26" s="147">
        <f t="shared" si="39"/>
        <v>30.76923076923077</v>
      </c>
      <c r="T26" s="6">
        <v>79406.736999999994</v>
      </c>
      <c r="U26" s="73">
        <f t="shared" si="40"/>
        <v>23.137161130536128</v>
      </c>
      <c r="V26" s="78">
        <f t="shared" si="41"/>
        <v>0.97225303884511527</v>
      </c>
      <c r="W26" s="59">
        <v>148292.48600000003</v>
      </c>
      <c r="X26" s="75">
        <f t="shared" si="42"/>
        <v>33.041997771836016</v>
      </c>
      <c r="Y26" s="78">
        <f t="shared" si="43"/>
        <v>1.5512504315648534</v>
      </c>
      <c r="Z26" s="147">
        <f t="shared" si="44"/>
        <v>86.750509594670845</v>
      </c>
      <c r="AA26" s="6">
        <v>238.35456500000004</v>
      </c>
      <c r="AB26" s="73">
        <f t="shared" si="45"/>
        <v>15.890304333333336</v>
      </c>
      <c r="AC26" s="78">
        <f t="shared" si="46"/>
        <v>0.19194483979219931</v>
      </c>
      <c r="AD26" s="59">
        <v>398.29509999999999</v>
      </c>
      <c r="AE26" s="157">
        <f t="shared" si="47"/>
        <v>17.317178260869564</v>
      </c>
      <c r="AF26" s="78">
        <f t="shared" si="48"/>
        <v>0.29503745977095669</v>
      </c>
      <c r="AG26" s="147">
        <f t="shared" si="49"/>
        <v>67.10193907970671</v>
      </c>
      <c r="AH26" s="6">
        <v>120.095613</v>
      </c>
      <c r="AI26" s="73">
        <f t="shared" si="50"/>
        <v>8.0063741999999998</v>
      </c>
      <c r="AJ26" s="76">
        <f t="shared" si="51"/>
        <v>0.11690770237379899</v>
      </c>
      <c r="AK26" s="16">
        <v>169.087143</v>
      </c>
      <c r="AL26" s="75">
        <f t="shared" si="52"/>
        <v>7.3516149130434778</v>
      </c>
      <c r="AM26" s="78">
        <f t="shared" si="53"/>
        <v>0.15616002207951943</v>
      </c>
      <c r="AN26" s="147">
        <f t="shared" si="54"/>
        <v>40.793771542679082</v>
      </c>
      <c r="AO26" s="6">
        <v>118.25895200000001</v>
      </c>
      <c r="AP26" s="73">
        <f t="shared" si="55"/>
        <v>7.883930133333334</v>
      </c>
      <c r="AQ26" s="78">
        <f t="shared" si="56"/>
        <v>0.55127708335792847</v>
      </c>
      <c r="AR26" s="59">
        <v>229.20795700000002</v>
      </c>
      <c r="AS26" s="75">
        <f t="shared" si="57"/>
        <v>9.9655633478260874</v>
      </c>
      <c r="AT26" s="141">
        <f t="shared" si="58"/>
        <v>0.85781352507374009</v>
      </c>
      <c r="AU26" s="147">
        <f t="shared" si="59"/>
        <v>93.818694588127258</v>
      </c>
    </row>
    <row r="27" spans="1:47" s="7" customFormat="1" ht="35.1" customHeight="1" x14ac:dyDescent="0.2">
      <c r="A27" s="91" t="s">
        <v>32</v>
      </c>
      <c r="B27" s="14" t="s">
        <v>32</v>
      </c>
      <c r="C27" s="10">
        <v>6</v>
      </c>
      <c r="D27" s="77">
        <v>3</v>
      </c>
      <c r="E27" s="154">
        <f t="shared" si="31"/>
        <v>-50</v>
      </c>
      <c r="F27" s="10">
        <v>38</v>
      </c>
      <c r="G27" s="73">
        <f t="shared" si="60"/>
        <v>6.333333333333333</v>
      </c>
      <c r="H27" s="76">
        <f t="shared" si="61"/>
        <v>6.3081009296148502E-2</v>
      </c>
      <c r="I27" s="58">
        <v>10</v>
      </c>
      <c r="J27" s="75">
        <f t="shared" si="32"/>
        <v>3.3333333333333335</v>
      </c>
      <c r="K27" s="78">
        <f t="shared" si="33"/>
        <v>1.5978780179921086E-2</v>
      </c>
      <c r="L27" s="147">
        <f t="shared" si="34"/>
        <v>-73.684210526315795</v>
      </c>
      <c r="M27" s="10">
        <v>30</v>
      </c>
      <c r="N27" s="73">
        <f t="shared" si="35"/>
        <v>5</v>
      </c>
      <c r="O27" s="78">
        <f t="shared" si="36"/>
        <v>5.6216621381055022E-2</v>
      </c>
      <c r="P27" s="89">
        <v>7</v>
      </c>
      <c r="Q27" s="75">
        <f>P27/D27</f>
        <v>2.3333333333333335</v>
      </c>
      <c r="R27" s="78">
        <f>P27/$P$6%</f>
        <v>1.2392670620518751E-2</v>
      </c>
      <c r="S27" s="147">
        <f t="shared" si="39"/>
        <v>-76.666666666666671</v>
      </c>
      <c r="T27" s="6">
        <v>4402.04</v>
      </c>
      <c r="U27" s="73">
        <f t="shared" si="40"/>
        <v>12.22788888888889</v>
      </c>
      <c r="V27" s="78">
        <f t="shared" si="41"/>
        <v>5.3898408734736843E-2</v>
      </c>
      <c r="W27" s="59">
        <v>736.8</v>
      </c>
      <c r="X27" s="75">
        <f>W27/P27/12</f>
        <v>8.7714285714285705</v>
      </c>
      <c r="Y27" s="78">
        <f>W27/$W$6%</f>
        <v>7.7074796492182596E-3</v>
      </c>
      <c r="Z27" s="147">
        <f t="shared" si="44"/>
        <v>-83.262305658285698</v>
      </c>
      <c r="AA27" s="6">
        <v>20.181951999999999</v>
      </c>
      <c r="AB27" s="73">
        <f t="shared" si="45"/>
        <v>3.3636586666666664</v>
      </c>
      <c r="AC27" s="78">
        <f t="shared" si="46"/>
        <v>1.6252348862434651E-2</v>
      </c>
      <c r="AD27" s="59">
        <v>11.548363</v>
      </c>
      <c r="AE27" s="157">
        <f>AD27/D27</f>
        <v>3.8494543333333335</v>
      </c>
      <c r="AF27" s="78">
        <f>AD27/$AD$6%</f>
        <v>8.5544604591743772E-3</v>
      </c>
      <c r="AG27" s="147">
        <f t="shared" si="49"/>
        <v>-42.77876094443193</v>
      </c>
      <c r="AH27" s="6">
        <v>5.6319169999999996</v>
      </c>
      <c r="AI27" s="73">
        <f t="shared" si="50"/>
        <v>0.93865283333333327</v>
      </c>
      <c r="AJ27" s="76">
        <f t="shared" si="51"/>
        <v>5.4824190491449412E-3</v>
      </c>
      <c r="AK27" s="16">
        <v>3.4529350000000005</v>
      </c>
      <c r="AL27" s="75">
        <f>AK27/D27</f>
        <v>1.1509783333333334</v>
      </c>
      <c r="AM27" s="78">
        <f>AK27/$AK$6%</f>
        <v>3.188949770350934E-3</v>
      </c>
      <c r="AN27" s="147">
        <f t="shared" si="54"/>
        <v>-38.68988126067908</v>
      </c>
      <c r="AO27" s="6">
        <v>14.550034999999998</v>
      </c>
      <c r="AP27" s="73">
        <f t="shared" si="55"/>
        <v>2.4250058333333331</v>
      </c>
      <c r="AQ27" s="78">
        <f t="shared" si="56"/>
        <v>6.7826584980693674E-2</v>
      </c>
      <c r="AR27" s="59">
        <v>8.0954280000000001</v>
      </c>
      <c r="AS27" s="75">
        <f>AR27/D27</f>
        <v>2.6984759999999999</v>
      </c>
      <c r="AT27" s="141">
        <f>AR27/$AR$6%</f>
        <v>3.0297236276403166E-2</v>
      </c>
      <c r="AU27" s="147">
        <f t="shared" si="59"/>
        <v>-44.361453426057039</v>
      </c>
    </row>
    <row r="28" spans="1:47" s="7" customFormat="1" ht="35.1" customHeight="1" x14ac:dyDescent="0.2">
      <c r="A28" s="91" t="s">
        <v>33</v>
      </c>
      <c r="B28" s="14" t="s">
        <v>33</v>
      </c>
      <c r="C28" s="10">
        <v>108</v>
      </c>
      <c r="D28" s="77">
        <v>92</v>
      </c>
      <c r="E28" s="154">
        <f t="shared" si="31"/>
        <v>-14.814814814814813</v>
      </c>
      <c r="F28" s="10">
        <v>1179.0000000000005</v>
      </c>
      <c r="G28" s="73">
        <f t="shared" si="60"/>
        <v>10.916666666666671</v>
      </c>
      <c r="H28" s="76">
        <f t="shared" si="61"/>
        <v>1.9571713147410292</v>
      </c>
      <c r="I28" s="58">
        <v>1939.9999999999993</v>
      </c>
      <c r="J28" s="75">
        <f t="shared" si="32"/>
        <v>21.086956521739122</v>
      </c>
      <c r="K28" s="78">
        <f t="shared" si="33"/>
        <v>3.0998833549046898</v>
      </c>
      <c r="L28" s="147">
        <f t="shared" si="34"/>
        <v>64.546225614927778</v>
      </c>
      <c r="M28" s="10">
        <v>1016.9999999999995</v>
      </c>
      <c r="N28" s="73">
        <f t="shared" si="35"/>
        <v>9.4166666666666625</v>
      </c>
      <c r="O28" s="78">
        <f t="shared" si="36"/>
        <v>1.9057434648177645</v>
      </c>
      <c r="P28" s="89">
        <v>1820.9999999999998</v>
      </c>
      <c r="Q28" s="75">
        <f t="shared" ref="Q28:Q45" si="62">P28/D28</f>
        <v>19.793478260869563</v>
      </c>
      <c r="R28" s="78">
        <f t="shared" si="38"/>
        <v>3.2238647428520917</v>
      </c>
      <c r="S28" s="147">
        <f t="shared" si="39"/>
        <v>79.056047197640183</v>
      </c>
      <c r="T28" s="6">
        <v>174309.38400000002</v>
      </c>
      <c r="U28" s="73">
        <f t="shared" si="40"/>
        <v>14.282971484759104</v>
      </c>
      <c r="V28" s="78">
        <f t="shared" si="41"/>
        <v>2.1342374047333053</v>
      </c>
      <c r="W28" s="59">
        <v>359991.02000000008</v>
      </c>
      <c r="X28" s="75">
        <f t="shared" ref="X28:X45" si="63">W28/P28/12</f>
        <v>16.474053633534695</v>
      </c>
      <c r="Y28" s="78">
        <f t="shared" si="43"/>
        <v>3.7657755979252499</v>
      </c>
      <c r="Z28" s="147">
        <f t="shared" si="44"/>
        <v>106.52417657559964</v>
      </c>
      <c r="AA28" s="6">
        <v>1251.6018390000004</v>
      </c>
      <c r="AB28" s="73">
        <f t="shared" si="45"/>
        <v>11.58890591666667</v>
      </c>
      <c r="AC28" s="78">
        <f t="shared" si="46"/>
        <v>1.0079039789755111</v>
      </c>
      <c r="AD28" s="59">
        <v>3390.1550410000013</v>
      </c>
      <c r="AE28" s="157">
        <f t="shared" ref="AE28:AE45" si="64">AD28/D28</f>
        <v>36.849511315217406</v>
      </c>
      <c r="AF28" s="78">
        <f t="shared" si="48"/>
        <v>2.5112604486631742</v>
      </c>
      <c r="AG28" s="147">
        <f t="shared" si="49"/>
        <v>170.8652972025555</v>
      </c>
      <c r="AH28" s="6">
        <v>698.36132399999997</v>
      </c>
      <c r="AI28" s="73">
        <f t="shared" si="50"/>
        <v>6.4663085555555551</v>
      </c>
      <c r="AJ28" s="76">
        <f t="shared" si="51"/>
        <v>0.67982348210807841</v>
      </c>
      <c r="AK28" s="16">
        <v>2064.7215710000009</v>
      </c>
      <c r="AL28" s="75">
        <f t="shared" ref="AL28:AL45" si="65">AK28/D28</f>
        <v>22.442625771739142</v>
      </c>
      <c r="AM28" s="78">
        <f t="shared" si="53"/>
        <v>1.9068686145783431</v>
      </c>
      <c r="AN28" s="147">
        <f t="shared" si="54"/>
        <v>195.65233641145929</v>
      </c>
      <c r="AO28" s="6">
        <v>553.24051499999996</v>
      </c>
      <c r="AP28" s="73">
        <f t="shared" si="55"/>
        <v>5.1225973611111106</v>
      </c>
      <c r="AQ28" s="78">
        <f t="shared" si="56"/>
        <v>2.5789913773685242</v>
      </c>
      <c r="AR28" s="59">
        <v>1325.4334699999997</v>
      </c>
      <c r="AS28" s="75">
        <f t="shared" ref="AS28:AS45" si="66">AR28/D28</f>
        <v>14.406885543478257</v>
      </c>
      <c r="AT28" s="141">
        <f t="shared" si="58"/>
        <v>4.9604506406879194</v>
      </c>
      <c r="AU28" s="147">
        <f t="shared" si="59"/>
        <v>139.57635676772512</v>
      </c>
    </row>
    <row r="29" spans="1:47" s="7" customFormat="1" ht="35.1" customHeight="1" x14ac:dyDescent="0.2">
      <c r="A29" s="91" t="s">
        <v>34</v>
      </c>
      <c r="B29" s="14" t="s">
        <v>34</v>
      </c>
      <c r="C29" s="10">
        <v>32</v>
      </c>
      <c r="D29" s="77">
        <v>27</v>
      </c>
      <c r="E29" s="154">
        <f t="shared" si="31"/>
        <v>-15.625</v>
      </c>
      <c r="F29" s="10">
        <v>322.99999999999994</v>
      </c>
      <c r="G29" s="73">
        <f t="shared" si="60"/>
        <v>10.093749999999998</v>
      </c>
      <c r="H29" s="76">
        <f t="shared" si="61"/>
        <v>0.53618857901726213</v>
      </c>
      <c r="I29" s="58">
        <v>348</v>
      </c>
      <c r="J29" s="75">
        <f t="shared" si="32"/>
        <v>12.888888888888889</v>
      </c>
      <c r="K29" s="78">
        <f t="shared" si="33"/>
        <v>0.55606155026125381</v>
      </c>
      <c r="L29" s="147">
        <f t="shared" si="34"/>
        <v>7.7399380804953744</v>
      </c>
      <c r="M29" s="10">
        <v>288.00000000000006</v>
      </c>
      <c r="N29" s="73">
        <f t="shared" si="35"/>
        <v>9.0000000000000018</v>
      </c>
      <c r="O29" s="78">
        <f t="shared" si="36"/>
        <v>0.53967956525812832</v>
      </c>
      <c r="P29" s="89">
        <v>313.99999999999994</v>
      </c>
      <c r="Q29" s="75">
        <f t="shared" si="62"/>
        <v>11.629629629629628</v>
      </c>
      <c r="R29" s="78">
        <f t="shared" si="38"/>
        <v>0.55589979640612674</v>
      </c>
      <c r="S29" s="147">
        <f t="shared" si="39"/>
        <v>9.0277777777777359</v>
      </c>
      <c r="T29" s="6">
        <v>57474.966999999997</v>
      </c>
      <c r="U29" s="73">
        <f t="shared" si="40"/>
        <v>16.630488136574069</v>
      </c>
      <c r="V29" s="78">
        <f t="shared" si="41"/>
        <v>0.70372128907995191</v>
      </c>
      <c r="W29" s="59">
        <v>57414.652999999998</v>
      </c>
      <c r="X29" s="75">
        <f t="shared" si="63"/>
        <v>15.237434447983018</v>
      </c>
      <c r="Y29" s="78">
        <f t="shared" si="43"/>
        <v>0.60060025728071131</v>
      </c>
      <c r="Z29" s="147">
        <f t="shared" si="44"/>
        <v>-0.10493959918236838</v>
      </c>
      <c r="AA29" s="6">
        <v>127.00544099999998</v>
      </c>
      <c r="AB29" s="73">
        <f t="shared" si="45"/>
        <v>3.9689200312499993</v>
      </c>
      <c r="AC29" s="78">
        <f t="shared" si="46"/>
        <v>0.10227636724928098</v>
      </c>
      <c r="AD29" s="59">
        <v>109.54652699999998</v>
      </c>
      <c r="AE29" s="157">
        <f t="shared" si="64"/>
        <v>4.0572787777777775</v>
      </c>
      <c r="AF29" s="78">
        <f t="shared" si="48"/>
        <v>8.1146690111955966E-2</v>
      </c>
      <c r="AG29" s="147">
        <f t="shared" si="49"/>
        <v>-13.746587439509774</v>
      </c>
      <c r="AH29" s="6">
        <v>25.659372999999999</v>
      </c>
      <c r="AI29" s="73">
        <f t="shared" si="50"/>
        <v>0.80185540624999996</v>
      </c>
      <c r="AJ29" s="76">
        <f t="shared" si="51"/>
        <v>2.4978250802402697E-2</v>
      </c>
      <c r="AK29" s="16">
        <v>24.034966000000011</v>
      </c>
      <c r="AL29" s="75">
        <f t="shared" si="65"/>
        <v>0.89018392592592632</v>
      </c>
      <c r="AM29" s="78">
        <f t="shared" si="53"/>
        <v>2.2197434734824873E-2</v>
      </c>
      <c r="AN29" s="147">
        <f t="shared" si="54"/>
        <v>-6.3306574170771341</v>
      </c>
      <c r="AO29" s="6">
        <v>101.346068</v>
      </c>
      <c r="AP29" s="73">
        <f t="shared" si="55"/>
        <v>3.1670646250000001</v>
      </c>
      <c r="AQ29" s="78">
        <f t="shared" si="56"/>
        <v>0.47243581844725197</v>
      </c>
      <c r="AR29" s="59">
        <v>85.511561</v>
      </c>
      <c r="AS29" s="75">
        <f t="shared" si="66"/>
        <v>3.1670948518518518</v>
      </c>
      <c r="AT29" s="141">
        <f t="shared" si="58"/>
        <v>0.32002804150454578</v>
      </c>
      <c r="AU29" s="147">
        <f t="shared" si="59"/>
        <v>-15.624194714687896</v>
      </c>
    </row>
    <row r="30" spans="1:47" s="7" customFormat="1" ht="35.1" customHeight="1" x14ac:dyDescent="0.2">
      <c r="A30" s="91" t="s">
        <v>35</v>
      </c>
      <c r="B30" s="14" t="s">
        <v>35</v>
      </c>
      <c r="C30" s="10">
        <v>2</v>
      </c>
      <c r="D30" s="77">
        <v>4</v>
      </c>
      <c r="E30" s="154">
        <f t="shared" si="31"/>
        <v>100</v>
      </c>
      <c r="F30" s="10">
        <v>8</v>
      </c>
      <c r="G30" s="73">
        <f t="shared" si="60"/>
        <v>4</v>
      </c>
      <c r="H30" s="76">
        <f t="shared" si="61"/>
        <v>1.3280212483399684E-2</v>
      </c>
      <c r="I30" s="58">
        <v>27</v>
      </c>
      <c r="J30" s="75">
        <f t="shared" si="32"/>
        <v>6.75</v>
      </c>
      <c r="K30" s="78">
        <f t="shared" si="33"/>
        <v>4.3142706485786934E-2</v>
      </c>
      <c r="L30" s="147">
        <f t="shared" si="34"/>
        <v>237.5</v>
      </c>
      <c r="M30" s="10">
        <v>7</v>
      </c>
      <c r="N30" s="73">
        <f t="shared" si="35"/>
        <v>3.5</v>
      </c>
      <c r="O30" s="78">
        <f t="shared" si="36"/>
        <v>1.3117211655579506E-2</v>
      </c>
      <c r="P30" s="89">
        <v>20</v>
      </c>
      <c r="Q30" s="75">
        <f t="shared" si="62"/>
        <v>5</v>
      </c>
      <c r="R30" s="78">
        <f t="shared" si="38"/>
        <v>3.5407630344339289E-2</v>
      </c>
      <c r="S30" s="147">
        <f t="shared" si="39"/>
        <v>185.71428571428569</v>
      </c>
      <c r="T30" s="6">
        <v>867.6</v>
      </c>
      <c r="U30" s="73">
        <f t="shared" si="40"/>
        <v>10.328571428571429</v>
      </c>
      <c r="V30" s="78">
        <f t="shared" si="41"/>
        <v>1.0622861086736534E-2</v>
      </c>
      <c r="W30" s="59">
        <v>3123.6</v>
      </c>
      <c r="X30" s="75">
        <f t="shared" si="63"/>
        <v>13.015000000000001</v>
      </c>
      <c r="Y30" s="78">
        <f t="shared" si="43"/>
        <v>3.2675194669242881E-2</v>
      </c>
      <c r="Z30" s="147">
        <f t="shared" si="44"/>
        <v>260.02766251728906</v>
      </c>
      <c r="AA30" s="6">
        <v>12.009297999999999</v>
      </c>
      <c r="AB30" s="73">
        <f t="shared" si="45"/>
        <v>6.0046489999999997</v>
      </c>
      <c r="AC30" s="78">
        <f t="shared" si="46"/>
        <v>9.6709823058214947E-3</v>
      </c>
      <c r="AD30" s="59">
        <v>7.1859999999999999</v>
      </c>
      <c r="AE30" s="157">
        <f t="shared" si="64"/>
        <v>1.7965</v>
      </c>
      <c r="AF30" s="78">
        <f t="shared" si="48"/>
        <v>5.3230360752971719E-3</v>
      </c>
      <c r="AG30" s="147">
        <f t="shared" si="49"/>
        <v>-40.163030345320763</v>
      </c>
      <c r="AH30" s="6">
        <v>8.1201050000000006</v>
      </c>
      <c r="AI30" s="73">
        <f t="shared" si="50"/>
        <v>4.0600525000000003</v>
      </c>
      <c r="AJ30" s="76">
        <f t="shared" si="51"/>
        <v>7.9045586668015679E-3</v>
      </c>
      <c r="AK30" s="16">
        <v>2.4564919999999999</v>
      </c>
      <c r="AL30" s="75">
        <f t="shared" si="65"/>
        <v>0.61412299999999997</v>
      </c>
      <c r="AM30" s="78">
        <f t="shared" si="53"/>
        <v>2.2686872470141792E-3</v>
      </c>
      <c r="AN30" s="147">
        <f t="shared" si="54"/>
        <v>-69.748026657290765</v>
      </c>
      <c r="AO30" s="6">
        <v>3.8891930000000001</v>
      </c>
      <c r="AP30" s="73">
        <f t="shared" si="55"/>
        <v>1.9445965000000001</v>
      </c>
      <c r="AQ30" s="78">
        <f t="shared" si="56"/>
        <v>1.8129899998234989E-2</v>
      </c>
      <c r="AR30" s="59">
        <v>4.729508</v>
      </c>
      <c r="AS30" s="75">
        <f t="shared" si="66"/>
        <v>1.182377</v>
      </c>
      <c r="AT30" s="141">
        <f t="shared" si="58"/>
        <v>1.7700240351361161E-2</v>
      </c>
      <c r="AU30" s="147">
        <f t="shared" si="59"/>
        <v>21.606410378708382</v>
      </c>
    </row>
    <row r="31" spans="1:47" s="85" customFormat="1" ht="35.1" customHeight="1" x14ac:dyDescent="0.2">
      <c r="A31" s="91" t="s">
        <v>36</v>
      </c>
      <c r="B31" s="15" t="s">
        <v>36</v>
      </c>
      <c r="C31" s="84">
        <v>38</v>
      </c>
      <c r="D31" s="77">
        <v>30</v>
      </c>
      <c r="E31" s="154">
        <f t="shared" si="31"/>
        <v>-21.05263157894737</v>
      </c>
      <c r="F31" s="84">
        <v>334.00000000000006</v>
      </c>
      <c r="G31" s="73">
        <f t="shared" si="60"/>
        <v>8.7894736842105274</v>
      </c>
      <c r="H31" s="76">
        <f t="shared" si="61"/>
        <v>0.55444887118193698</v>
      </c>
      <c r="I31" s="58">
        <v>364.00000000000006</v>
      </c>
      <c r="J31" s="75">
        <f t="shared" si="32"/>
        <v>12.133333333333335</v>
      </c>
      <c r="K31" s="78">
        <f t="shared" si="33"/>
        <v>0.58162759854912771</v>
      </c>
      <c r="L31" s="147">
        <f t="shared" si="34"/>
        <v>8.982035928143711</v>
      </c>
      <c r="M31" s="84">
        <v>293.00000000000006</v>
      </c>
      <c r="N31" s="73">
        <f t="shared" si="35"/>
        <v>7.7105263157894752</v>
      </c>
      <c r="O31" s="78">
        <f t="shared" si="36"/>
        <v>0.54904900215497088</v>
      </c>
      <c r="P31" s="89">
        <v>330.00000000000006</v>
      </c>
      <c r="Q31" s="75">
        <f t="shared" si="62"/>
        <v>11.000000000000002</v>
      </c>
      <c r="R31" s="78">
        <f t="shared" si="38"/>
        <v>0.58422590068159841</v>
      </c>
      <c r="S31" s="147">
        <f t="shared" si="39"/>
        <v>12.627986348122864</v>
      </c>
      <c r="T31" s="152">
        <v>51360.964000000014</v>
      </c>
      <c r="U31" s="73">
        <f t="shared" si="40"/>
        <v>14.607782707622299</v>
      </c>
      <c r="V31" s="78">
        <f t="shared" si="41"/>
        <v>0.62886167110751046</v>
      </c>
      <c r="W31" s="59">
        <v>81105.127999999982</v>
      </c>
      <c r="X31" s="75">
        <f t="shared" si="63"/>
        <v>20.48109292929292</v>
      </c>
      <c r="Y31" s="78">
        <f t="shared" si="43"/>
        <v>0.84842036306628921</v>
      </c>
      <c r="Z31" s="147">
        <f t="shared" si="44"/>
        <v>57.912004922648961</v>
      </c>
      <c r="AA31" s="152">
        <v>423.28485000000001</v>
      </c>
      <c r="AB31" s="73">
        <f t="shared" si="45"/>
        <v>11.139075</v>
      </c>
      <c r="AC31" s="78">
        <f t="shared" si="46"/>
        <v>0.34086757566281606</v>
      </c>
      <c r="AD31" s="59">
        <v>493.84227099999998</v>
      </c>
      <c r="AE31" s="157">
        <f t="shared" si="64"/>
        <v>16.461409033333332</v>
      </c>
      <c r="AF31" s="78">
        <f t="shared" si="48"/>
        <v>0.36581411411629311</v>
      </c>
      <c r="AG31" s="147">
        <f t="shared" si="49"/>
        <v>16.669016384593018</v>
      </c>
      <c r="AH31" s="152">
        <v>257.00316500000002</v>
      </c>
      <c r="AI31" s="73">
        <f t="shared" si="50"/>
        <v>6.7632411842105267</v>
      </c>
      <c r="AJ31" s="76">
        <f t="shared" si="51"/>
        <v>0.25018107466543643</v>
      </c>
      <c r="AK31" s="16">
        <v>385.62656599999985</v>
      </c>
      <c r="AL31" s="75">
        <f t="shared" si="65"/>
        <v>12.854218866666661</v>
      </c>
      <c r="AM31" s="78">
        <f t="shared" si="53"/>
        <v>0.35614448261751774</v>
      </c>
      <c r="AN31" s="147">
        <f t="shared" si="54"/>
        <v>50.047399610817955</v>
      </c>
      <c r="AO31" s="152">
        <v>166.28168500000007</v>
      </c>
      <c r="AP31" s="73">
        <f t="shared" si="55"/>
        <v>4.3758338157894752</v>
      </c>
      <c r="AQ31" s="78">
        <f t="shared" si="56"/>
        <v>0.77514032360646856</v>
      </c>
      <c r="AR31" s="59">
        <v>108.215705</v>
      </c>
      <c r="AS31" s="75">
        <f t="shared" si="66"/>
        <v>3.6071901666666668</v>
      </c>
      <c r="AT31" s="141">
        <f t="shared" si="58"/>
        <v>0.40499857242909743</v>
      </c>
      <c r="AU31" s="147">
        <f t="shared" si="59"/>
        <v>-34.920249936124982</v>
      </c>
    </row>
    <row r="32" spans="1:47" s="85" customFormat="1" ht="35.1" customHeight="1" x14ac:dyDescent="0.2">
      <c r="A32" s="160" t="s">
        <v>37</v>
      </c>
      <c r="B32" s="86" t="s">
        <v>37</v>
      </c>
      <c r="C32" s="84">
        <v>2</v>
      </c>
      <c r="D32" s="77">
        <v>2</v>
      </c>
      <c r="E32" s="154">
        <f t="shared" si="31"/>
        <v>0</v>
      </c>
      <c r="F32" s="84">
        <v>93</v>
      </c>
      <c r="G32" s="73">
        <f t="shared" si="60"/>
        <v>46.5</v>
      </c>
      <c r="H32" s="76">
        <f t="shared" si="61"/>
        <v>0.15438247011952133</v>
      </c>
      <c r="I32" s="58">
        <v>105</v>
      </c>
      <c r="J32" s="75">
        <f t="shared" si="32"/>
        <v>52.5</v>
      </c>
      <c r="K32" s="78">
        <f t="shared" si="33"/>
        <v>0.16777719188917142</v>
      </c>
      <c r="L32" s="147">
        <f t="shared" si="34"/>
        <v>12.903225806451612</v>
      </c>
      <c r="M32" s="84">
        <v>93</v>
      </c>
      <c r="N32" s="73">
        <f t="shared" si="35"/>
        <v>46.5</v>
      </c>
      <c r="O32" s="78">
        <f t="shared" si="36"/>
        <v>0.17427152628127057</v>
      </c>
      <c r="P32" s="89">
        <v>105</v>
      </c>
      <c r="Q32" s="75">
        <f t="shared" si="62"/>
        <v>52.5</v>
      </c>
      <c r="R32" s="78">
        <f t="shared" si="38"/>
        <v>0.18589005930778127</v>
      </c>
      <c r="S32" s="147">
        <f t="shared" si="39"/>
        <v>12.903225806451612</v>
      </c>
      <c r="T32" s="152">
        <v>21476.135999999999</v>
      </c>
      <c r="U32" s="73">
        <f t="shared" si="40"/>
        <v>19.243849462365592</v>
      </c>
      <c r="V32" s="78">
        <f t="shared" si="41"/>
        <v>0.26295298456415578</v>
      </c>
      <c r="W32" s="59">
        <v>19737.213</v>
      </c>
      <c r="X32" s="75">
        <f t="shared" si="63"/>
        <v>15.664454761904762</v>
      </c>
      <c r="Y32" s="78">
        <f t="shared" si="43"/>
        <v>0.20646602542044798</v>
      </c>
      <c r="Z32" s="147">
        <f t="shared" si="44"/>
        <v>-8.0970012482692368</v>
      </c>
      <c r="AA32" s="152">
        <v>30.348749999999999</v>
      </c>
      <c r="AB32" s="73">
        <f t="shared" si="45"/>
        <v>15.174375</v>
      </c>
      <c r="AC32" s="78">
        <f t="shared" si="46"/>
        <v>2.4439582084964506E-2</v>
      </c>
      <c r="AD32" s="59">
        <v>25</v>
      </c>
      <c r="AE32" s="157">
        <f t="shared" si="64"/>
        <v>12.5</v>
      </c>
      <c r="AF32" s="78">
        <f t="shared" si="48"/>
        <v>1.851877287537285E-2</v>
      </c>
      <c r="AG32" s="147">
        <f t="shared" si="49"/>
        <v>-17.624284360970385</v>
      </c>
      <c r="AH32" s="152">
        <v>2.3414199999999998</v>
      </c>
      <c r="AI32" s="73">
        <f t="shared" si="50"/>
        <v>1.1707099999999999</v>
      </c>
      <c r="AJ32" s="76">
        <f t="shared" si="51"/>
        <v>2.2792675407057577E-3</v>
      </c>
      <c r="AK32" s="16">
        <v>2.46923</v>
      </c>
      <c r="AL32" s="75">
        <f t="shared" si="65"/>
        <v>1.234615</v>
      </c>
      <c r="AM32" s="78">
        <f t="shared" si="53"/>
        <v>2.2804513961147939E-3</v>
      </c>
      <c r="AN32" s="147">
        <f t="shared" si="54"/>
        <v>5.4586532958632032</v>
      </c>
      <c r="AO32" s="152">
        <v>28.00733</v>
      </c>
      <c r="AP32" s="73">
        <f t="shared" si="55"/>
        <v>14.003665</v>
      </c>
      <c r="AQ32" s="78">
        <f t="shared" si="56"/>
        <v>0.13055924252603734</v>
      </c>
      <c r="AR32" s="59">
        <v>22.53077</v>
      </c>
      <c r="AS32" s="75">
        <f t="shared" si="66"/>
        <v>11.265385</v>
      </c>
      <c r="AT32" s="141">
        <f t="shared" si="58"/>
        <v>8.4321676652463123E-2</v>
      </c>
      <c r="AU32" s="147">
        <f t="shared" si="59"/>
        <v>-19.554023893030859</v>
      </c>
    </row>
    <row r="33" spans="1:47" s="85" customFormat="1" ht="35.1" customHeight="1" x14ac:dyDescent="0.2">
      <c r="A33" s="160" t="s">
        <v>38</v>
      </c>
      <c r="B33" s="86" t="s">
        <v>38</v>
      </c>
      <c r="C33" s="84">
        <v>21</v>
      </c>
      <c r="D33" s="77">
        <v>17</v>
      </c>
      <c r="E33" s="154">
        <f t="shared" si="31"/>
        <v>-19.047619047619047</v>
      </c>
      <c r="F33" s="84">
        <v>288</v>
      </c>
      <c r="G33" s="73">
        <f t="shared" si="60"/>
        <v>13.714285714285714</v>
      </c>
      <c r="H33" s="76">
        <f t="shared" si="61"/>
        <v>0.47808764940238863</v>
      </c>
      <c r="I33" s="58">
        <v>133</v>
      </c>
      <c r="J33" s="75">
        <f t="shared" si="32"/>
        <v>7.8235294117647056</v>
      </c>
      <c r="K33" s="78">
        <f t="shared" si="33"/>
        <v>0.21251777639295047</v>
      </c>
      <c r="L33" s="147">
        <f t="shared" si="34"/>
        <v>-53.81944444444445</v>
      </c>
      <c r="M33" s="84">
        <v>265.99999999999994</v>
      </c>
      <c r="N33" s="73">
        <f t="shared" si="35"/>
        <v>12.666666666666664</v>
      </c>
      <c r="O33" s="78">
        <f t="shared" si="36"/>
        <v>0.49845404291202111</v>
      </c>
      <c r="P33" s="89">
        <v>112.00000000000003</v>
      </c>
      <c r="Q33" s="75">
        <f t="shared" si="62"/>
        <v>6.5882352941176485</v>
      </c>
      <c r="R33" s="78">
        <f t="shared" si="38"/>
        <v>0.19828272992830007</v>
      </c>
      <c r="S33" s="147">
        <f t="shared" si="39"/>
        <v>-57.894736842105246</v>
      </c>
      <c r="T33" s="152">
        <v>66002.453000000009</v>
      </c>
      <c r="U33" s="73">
        <f t="shared" si="40"/>
        <v>20.677460213032589</v>
      </c>
      <c r="V33" s="78">
        <f t="shared" si="41"/>
        <v>0.80813150023381397</v>
      </c>
      <c r="W33" s="59">
        <v>18820.488000000001</v>
      </c>
      <c r="X33" s="75">
        <f t="shared" si="63"/>
        <v>14.003339285714283</v>
      </c>
      <c r="Y33" s="78">
        <f t="shared" si="43"/>
        <v>0.19687639555965863</v>
      </c>
      <c r="Z33" s="147">
        <f t="shared" si="44"/>
        <v>-71.485168892131938</v>
      </c>
      <c r="AA33" s="152">
        <v>347.9686640000001</v>
      </c>
      <c r="AB33" s="73">
        <f t="shared" si="45"/>
        <v>16.569936380952385</v>
      </c>
      <c r="AC33" s="78">
        <f t="shared" si="46"/>
        <v>0.28021611192630458</v>
      </c>
      <c r="AD33" s="59">
        <v>102.47605600000001</v>
      </c>
      <c r="AE33" s="157">
        <f t="shared" si="64"/>
        <v>6.0280032941176476</v>
      </c>
      <c r="AF33" s="78">
        <f t="shared" si="48"/>
        <v>7.5909232249119579E-2</v>
      </c>
      <c r="AG33" s="147">
        <f t="shared" si="49"/>
        <v>-70.550205635758047</v>
      </c>
      <c r="AH33" s="152">
        <v>201.10780000000003</v>
      </c>
      <c r="AI33" s="73">
        <f t="shared" si="50"/>
        <v>9.5765619047619062</v>
      </c>
      <c r="AJ33" s="76">
        <f t="shared" si="51"/>
        <v>0.19576943936702748</v>
      </c>
      <c r="AK33" s="16">
        <v>32.276421999999997</v>
      </c>
      <c r="AL33" s="75">
        <f t="shared" si="65"/>
        <v>1.8986130588235293</v>
      </c>
      <c r="AM33" s="78">
        <f t="shared" si="53"/>
        <v>2.9808811496494954E-2</v>
      </c>
      <c r="AN33" s="147">
        <f t="shared" si="54"/>
        <v>-83.950686149418374</v>
      </c>
      <c r="AO33" s="152">
        <v>146.86086399999999</v>
      </c>
      <c r="AP33" s="73">
        <f t="shared" si="55"/>
        <v>6.9933744761904757</v>
      </c>
      <c r="AQ33" s="78">
        <f t="shared" si="56"/>
        <v>0.68460803513078128</v>
      </c>
      <c r="AR33" s="59">
        <v>70.199634000000003</v>
      </c>
      <c r="AS33" s="75">
        <f t="shared" si="66"/>
        <v>4.1293902352941174</v>
      </c>
      <c r="AT33" s="141">
        <f t="shared" si="58"/>
        <v>0.26272297126415367</v>
      </c>
      <c r="AU33" s="147">
        <f t="shared" si="59"/>
        <v>-52.19990398531224</v>
      </c>
    </row>
    <row r="34" spans="1:47" s="85" customFormat="1" ht="35.1" customHeight="1" x14ac:dyDescent="0.2">
      <c r="A34" s="160" t="s">
        <v>39</v>
      </c>
      <c r="B34" s="86" t="s">
        <v>39</v>
      </c>
      <c r="C34" s="84">
        <v>54</v>
      </c>
      <c r="D34" s="77">
        <v>39</v>
      </c>
      <c r="E34" s="154">
        <f t="shared" si="31"/>
        <v>-27.777777777777775</v>
      </c>
      <c r="F34" s="84">
        <v>299</v>
      </c>
      <c r="G34" s="73">
        <f t="shared" si="60"/>
        <v>5.5370370370370372</v>
      </c>
      <c r="H34" s="76">
        <f t="shared" si="61"/>
        <v>0.49634794156706324</v>
      </c>
      <c r="I34" s="58">
        <v>239.00000000000003</v>
      </c>
      <c r="J34" s="75">
        <f t="shared" si="32"/>
        <v>6.1282051282051286</v>
      </c>
      <c r="K34" s="78">
        <f t="shared" si="33"/>
        <v>0.381892846300114</v>
      </c>
      <c r="L34" s="147">
        <f t="shared" si="34"/>
        <v>-20.066889632107014</v>
      </c>
      <c r="M34" s="84">
        <v>229.00000000000003</v>
      </c>
      <c r="N34" s="73">
        <f t="shared" si="35"/>
        <v>4.2407407407407414</v>
      </c>
      <c r="O34" s="78">
        <f t="shared" si="36"/>
        <v>0.42912020987538674</v>
      </c>
      <c r="P34" s="89">
        <v>185</v>
      </c>
      <c r="Q34" s="75">
        <f t="shared" si="62"/>
        <v>4.7435897435897436</v>
      </c>
      <c r="R34" s="78">
        <f t="shared" si="38"/>
        <v>0.32752058068513845</v>
      </c>
      <c r="S34" s="147">
        <f t="shared" si="39"/>
        <v>-19.213973799126645</v>
      </c>
      <c r="T34" s="152">
        <v>38377.935000000005</v>
      </c>
      <c r="U34" s="73">
        <f t="shared" si="40"/>
        <v>13.965769650655021</v>
      </c>
      <c r="V34" s="78">
        <f t="shared" si="41"/>
        <v>0.46989796254126792</v>
      </c>
      <c r="W34" s="59">
        <v>36386.658000000003</v>
      </c>
      <c r="X34" s="75">
        <f t="shared" si="63"/>
        <v>16.390386486486488</v>
      </c>
      <c r="Y34" s="78">
        <f t="shared" si="43"/>
        <v>0.3806316857194148</v>
      </c>
      <c r="Z34" s="147">
        <f t="shared" si="44"/>
        <v>-5.1885986049014932</v>
      </c>
      <c r="AA34" s="152">
        <v>185.35696099999993</v>
      </c>
      <c r="AB34" s="73">
        <f t="shared" si="45"/>
        <v>3.4325363148148136</v>
      </c>
      <c r="AC34" s="78">
        <f t="shared" si="46"/>
        <v>0.14926633430961944</v>
      </c>
      <c r="AD34" s="59">
        <v>155.70579799999996</v>
      </c>
      <c r="AE34" s="157">
        <f t="shared" si="64"/>
        <v>3.992456358974358</v>
      </c>
      <c r="AF34" s="78">
        <f t="shared" si="48"/>
        <v>0.11533921234162733</v>
      </c>
      <c r="AG34" s="147">
        <f t="shared" si="49"/>
        <v>-15.996789567563088</v>
      </c>
      <c r="AH34" s="152">
        <v>103.13222799999997</v>
      </c>
      <c r="AI34" s="73">
        <f t="shared" si="50"/>
        <v>1.9098560740740735</v>
      </c>
      <c r="AJ34" s="76">
        <f t="shared" si="51"/>
        <v>0.10039460655545157</v>
      </c>
      <c r="AK34" s="16">
        <v>95.818927999999985</v>
      </c>
      <c r="AL34" s="75">
        <f t="shared" si="65"/>
        <v>2.4568955897435893</v>
      </c>
      <c r="AM34" s="78">
        <f t="shared" si="53"/>
        <v>8.8493339272495017E-2</v>
      </c>
      <c r="AN34" s="147">
        <f t="shared" si="54"/>
        <v>-7.0911878292787254</v>
      </c>
      <c r="AO34" s="152">
        <v>82.224733000000015</v>
      </c>
      <c r="AP34" s="73">
        <f t="shared" si="55"/>
        <v>1.5226802407407409</v>
      </c>
      <c r="AQ34" s="78">
        <f t="shared" si="56"/>
        <v>0.38329961682836844</v>
      </c>
      <c r="AR34" s="59">
        <v>59.886870000000009</v>
      </c>
      <c r="AS34" s="75">
        <f t="shared" si="66"/>
        <v>1.5355607692307696</v>
      </c>
      <c r="AT34" s="141">
        <f t="shared" si="58"/>
        <v>0.22412732844319544</v>
      </c>
      <c r="AU34" s="147">
        <f t="shared" si="59"/>
        <v>-27.16684163632371</v>
      </c>
    </row>
    <row r="35" spans="1:47" s="85" customFormat="1" ht="35.1" customHeight="1" x14ac:dyDescent="0.2">
      <c r="A35" s="160" t="s">
        <v>40</v>
      </c>
      <c r="B35" s="86" t="s">
        <v>40</v>
      </c>
      <c r="C35" s="84">
        <v>118</v>
      </c>
      <c r="D35" s="77">
        <v>79</v>
      </c>
      <c r="E35" s="154">
        <f t="shared" si="31"/>
        <v>-33.050847457627121</v>
      </c>
      <c r="F35" s="84">
        <v>546.00000000000023</v>
      </c>
      <c r="G35" s="73">
        <f t="shared" si="60"/>
        <v>4.6271186440677985</v>
      </c>
      <c r="H35" s="76">
        <f t="shared" si="61"/>
        <v>0.90637450199202885</v>
      </c>
      <c r="I35" s="58">
        <v>559.00000000000011</v>
      </c>
      <c r="J35" s="75">
        <f t="shared" si="32"/>
        <v>7.0759493670886089</v>
      </c>
      <c r="K35" s="78">
        <f t="shared" si="33"/>
        <v>0.89321381205758899</v>
      </c>
      <c r="L35" s="147">
        <f t="shared" si="34"/>
        <v>2.3809523809523592</v>
      </c>
      <c r="M35" s="84">
        <v>317</v>
      </c>
      <c r="N35" s="73">
        <f t="shared" si="35"/>
        <v>2.6864406779661016</v>
      </c>
      <c r="O35" s="78">
        <f t="shared" si="36"/>
        <v>0.59402229925981476</v>
      </c>
      <c r="P35" s="89">
        <v>387.99999999999989</v>
      </c>
      <c r="Q35" s="75">
        <f t="shared" si="62"/>
        <v>4.9113924050632898</v>
      </c>
      <c r="R35" s="78">
        <f t="shared" si="38"/>
        <v>0.68690802868018197</v>
      </c>
      <c r="S35" s="147">
        <f t="shared" si="39"/>
        <v>22.39747634069397</v>
      </c>
      <c r="T35" s="152">
        <v>44640.654999999984</v>
      </c>
      <c r="U35" s="73">
        <f t="shared" si="40"/>
        <v>11.735187960042056</v>
      </c>
      <c r="V35" s="78">
        <f t="shared" si="41"/>
        <v>0.54657846575141822</v>
      </c>
      <c r="W35" s="59">
        <v>51874.863999999994</v>
      </c>
      <c r="X35" s="75">
        <f t="shared" si="63"/>
        <v>11.141508591065294</v>
      </c>
      <c r="Y35" s="78">
        <f t="shared" si="43"/>
        <v>0.54264991664761797</v>
      </c>
      <c r="Z35" s="147">
        <f t="shared" si="44"/>
        <v>16.205427541329787</v>
      </c>
      <c r="AA35" s="152">
        <v>163.986538</v>
      </c>
      <c r="AB35" s="73">
        <f t="shared" si="45"/>
        <v>1.3897164237288135</v>
      </c>
      <c r="AC35" s="78">
        <f t="shared" si="46"/>
        <v>0.13205692017892504</v>
      </c>
      <c r="AD35" s="59">
        <v>254.23982999999993</v>
      </c>
      <c r="AE35" s="157">
        <f t="shared" si="64"/>
        <v>3.2182256962025306</v>
      </c>
      <c r="AF35" s="78">
        <f t="shared" si="48"/>
        <v>0.18832838670573612</v>
      </c>
      <c r="AG35" s="147">
        <f t="shared" si="49"/>
        <v>55.037012855286896</v>
      </c>
      <c r="AH35" s="152">
        <v>42.353725000000004</v>
      </c>
      <c r="AI35" s="73">
        <f t="shared" si="50"/>
        <v>0.35892987288135597</v>
      </c>
      <c r="AJ35" s="76">
        <f t="shared" si="51"/>
        <v>4.1229455040308012E-2</v>
      </c>
      <c r="AK35" s="16">
        <v>112.27081999999994</v>
      </c>
      <c r="AL35" s="75">
        <f t="shared" si="65"/>
        <v>1.4211496202531639</v>
      </c>
      <c r="AM35" s="78">
        <f t="shared" si="53"/>
        <v>0.10368744434983884</v>
      </c>
      <c r="AN35" s="147">
        <f t="shared" si="54"/>
        <v>165.07897475369623</v>
      </c>
      <c r="AO35" s="152">
        <v>121.63281300000004</v>
      </c>
      <c r="AP35" s="73">
        <f t="shared" si="55"/>
        <v>1.0307865508474581</v>
      </c>
      <c r="AQ35" s="78">
        <f t="shared" si="56"/>
        <v>0.56700470668182767</v>
      </c>
      <c r="AR35" s="59">
        <v>141.96901000000011</v>
      </c>
      <c r="AS35" s="75">
        <f t="shared" si="66"/>
        <v>1.7970760759493685</v>
      </c>
      <c r="AT35" s="141">
        <f t="shared" si="58"/>
        <v>0.53132072076943271</v>
      </c>
      <c r="AU35" s="147">
        <f t="shared" si="59"/>
        <v>16.719334609156874</v>
      </c>
    </row>
    <row r="36" spans="1:47" s="85" customFormat="1" ht="35.1" customHeight="1" x14ac:dyDescent="0.2">
      <c r="A36" s="160" t="s">
        <v>41</v>
      </c>
      <c r="B36" s="86" t="s">
        <v>41</v>
      </c>
      <c r="C36" s="84">
        <v>19</v>
      </c>
      <c r="D36" s="77">
        <v>16</v>
      </c>
      <c r="E36" s="154">
        <f t="shared" si="31"/>
        <v>-15.789473684210526</v>
      </c>
      <c r="F36" s="84">
        <v>1671</v>
      </c>
      <c r="G36" s="73">
        <f t="shared" si="60"/>
        <v>87.94736842105263</v>
      </c>
      <c r="H36" s="76">
        <f t="shared" si="61"/>
        <v>2.7739043824701093</v>
      </c>
      <c r="I36" s="58">
        <v>2369</v>
      </c>
      <c r="J36" s="75">
        <f t="shared" si="32"/>
        <v>148.0625</v>
      </c>
      <c r="K36" s="78">
        <f t="shared" si="33"/>
        <v>3.7853730246233055</v>
      </c>
      <c r="L36" s="147">
        <f t="shared" si="34"/>
        <v>41.77139437462597</v>
      </c>
      <c r="M36" s="84">
        <v>1655</v>
      </c>
      <c r="N36" s="73">
        <f t="shared" si="35"/>
        <v>87.10526315789474</v>
      </c>
      <c r="O36" s="78">
        <f t="shared" si="36"/>
        <v>3.1012836128548691</v>
      </c>
      <c r="P36" s="89">
        <v>2362</v>
      </c>
      <c r="Q36" s="75">
        <f t="shared" si="62"/>
        <v>147.625</v>
      </c>
      <c r="R36" s="78">
        <f t="shared" si="38"/>
        <v>4.1816411436664698</v>
      </c>
      <c r="S36" s="147">
        <f t="shared" si="39"/>
        <v>42.719033232628398</v>
      </c>
      <c r="T36" s="152">
        <v>189699.29799999998</v>
      </c>
      <c r="U36" s="73">
        <f t="shared" si="40"/>
        <v>9.5518276938569979</v>
      </c>
      <c r="V36" s="78">
        <f t="shared" si="41"/>
        <v>2.3226709208223113</v>
      </c>
      <c r="W36" s="59">
        <v>386440.34399999998</v>
      </c>
      <c r="X36" s="75">
        <f t="shared" si="63"/>
        <v>13.633938187976291</v>
      </c>
      <c r="Y36" s="78">
        <f t="shared" si="43"/>
        <v>4.0424553298275017</v>
      </c>
      <c r="Z36" s="147">
        <f t="shared" si="44"/>
        <v>103.71205801720997</v>
      </c>
      <c r="AA36" s="152">
        <v>280.27331400000003</v>
      </c>
      <c r="AB36" s="73">
        <f t="shared" si="45"/>
        <v>14.751227052631581</v>
      </c>
      <c r="AC36" s="78">
        <f t="shared" si="46"/>
        <v>0.22570164055284098</v>
      </c>
      <c r="AD36" s="59">
        <v>464.76799299999999</v>
      </c>
      <c r="AE36" s="157">
        <f t="shared" si="64"/>
        <v>29.047999562499999</v>
      </c>
      <c r="AF36" s="78">
        <f t="shared" si="48"/>
        <v>0.34427731608439516</v>
      </c>
      <c r="AG36" s="147">
        <f t="shared" si="49"/>
        <v>65.82670193138685</v>
      </c>
      <c r="AH36" s="152">
        <v>56.732232000000003</v>
      </c>
      <c r="AI36" s="73">
        <f t="shared" si="50"/>
        <v>2.9859069473684214</v>
      </c>
      <c r="AJ36" s="76">
        <f t="shared" si="51"/>
        <v>5.5226287854971988E-2</v>
      </c>
      <c r="AK36" s="16">
        <v>41.201556999999987</v>
      </c>
      <c r="AL36" s="75">
        <f t="shared" si="65"/>
        <v>2.5750973124999992</v>
      </c>
      <c r="AM36" s="78">
        <f t="shared" si="53"/>
        <v>3.8051598345538173E-2</v>
      </c>
      <c r="AN36" s="147">
        <f>(AK36-AH36)/AH36%</f>
        <v>-27.375399226316382</v>
      </c>
      <c r="AO36" s="152">
        <v>223.54108199999996</v>
      </c>
      <c r="AP36" s="73">
        <f t="shared" si="55"/>
        <v>11.765320105263156</v>
      </c>
      <c r="AQ36" s="78">
        <f t="shared" si="56"/>
        <v>1.0420612867906651</v>
      </c>
      <c r="AR36" s="59">
        <v>423.56643600000001</v>
      </c>
      <c r="AS36" s="75">
        <f t="shared" si="66"/>
        <v>26.472902250000001</v>
      </c>
      <c r="AT36" s="141">
        <f t="shared" si="58"/>
        <v>1.5852024612220628</v>
      </c>
      <c r="AU36" s="147">
        <f t="shared" si="59"/>
        <v>89.480355114323046</v>
      </c>
    </row>
    <row r="37" spans="1:47" s="85" customFormat="1" ht="35.1" customHeight="1" x14ac:dyDescent="0.2">
      <c r="A37" s="160" t="s">
        <v>42</v>
      </c>
      <c r="B37" s="86" t="s">
        <v>42</v>
      </c>
      <c r="C37" s="84">
        <v>31</v>
      </c>
      <c r="D37" s="77">
        <v>42</v>
      </c>
      <c r="E37" s="154">
        <f t="shared" si="31"/>
        <v>35.483870967741936</v>
      </c>
      <c r="F37" s="84">
        <v>473.00000000000017</v>
      </c>
      <c r="G37" s="73">
        <f t="shared" si="60"/>
        <v>15.258064516129037</v>
      </c>
      <c r="H37" s="76">
        <f t="shared" si="61"/>
        <v>0.7851925630810066</v>
      </c>
      <c r="I37" s="58">
        <v>639.00000000000011</v>
      </c>
      <c r="J37" s="75">
        <f t="shared" si="32"/>
        <v>15.214285714285717</v>
      </c>
      <c r="K37" s="78">
        <f t="shared" si="33"/>
        <v>1.0210440534969576</v>
      </c>
      <c r="L37" s="147">
        <f t="shared" si="34"/>
        <v>35.095137420718792</v>
      </c>
      <c r="M37" s="84">
        <v>427</v>
      </c>
      <c r="N37" s="73">
        <f t="shared" si="35"/>
        <v>13.774193548387096</v>
      </c>
      <c r="O37" s="78">
        <f t="shared" si="36"/>
        <v>0.80014991099034982</v>
      </c>
      <c r="P37" s="89">
        <v>601.99999999999989</v>
      </c>
      <c r="Q37" s="75">
        <f t="shared" si="62"/>
        <v>14.33333333333333</v>
      </c>
      <c r="R37" s="78">
        <f t="shared" si="38"/>
        <v>1.0657696733646125</v>
      </c>
      <c r="S37" s="147">
        <f t="shared" si="39"/>
        <v>40.98360655737703</v>
      </c>
      <c r="T37" s="152">
        <v>47232.167000000001</v>
      </c>
      <c r="U37" s="73">
        <f t="shared" si="40"/>
        <v>9.2178311865729903</v>
      </c>
      <c r="V37" s="78">
        <f t="shared" si="41"/>
        <v>0.57830883917305376</v>
      </c>
      <c r="W37" s="59">
        <v>104891.204</v>
      </c>
      <c r="X37" s="75">
        <f t="shared" si="63"/>
        <v>14.519823366555928</v>
      </c>
      <c r="Y37" s="78">
        <f t="shared" si="43"/>
        <v>1.097240526889252</v>
      </c>
      <c r="Z37" s="147">
        <f t="shared" si="44"/>
        <v>122.07578153253056</v>
      </c>
      <c r="AA37" s="152">
        <v>193.31134399999991</v>
      </c>
      <c r="AB37" s="73">
        <f t="shared" si="45"/>
        <v>6.2358498064516095</v>
      </c>
      <c r="AC37" s="78">
        <f t="shared" si="46"/>
        <v>0.15567192914511499</v>
      </c>
      <c r="AD37" s="59">
        <v>394.86536000000001</v>
      </c>
      <c r="AE37" s="157">
        <f t="shared" si="64"/>
        <v>9.4015561904761906</v>
      </c>
      <c r="AF37" s="78">
        <f t="shared" si="48"/>
        <v>0.29249687672769342</v>
      </c>
      <c r="AG37" s="147">
        <f t="shared" si="49"/>
        <v>104.26393600574222</v>
      </c>
      <c r="AH37" s="152">
        <v>72.877274999999983</v>
      </c>
      <c r="AI37" s="73">
        <f t="shared" si="50"/>
        <v>2.3508798387096768</v>
      </c>
      <c r="AJ37" s="76">
        <f t="shared" si="51"/>
        <v>7.094276437486105E-2</v>
      </c>
      <c r="AK37" s="16">
        <v>205.07347499999995</v>
      </c>
      <c r="AL37" s="75">
        <f t="shared" si="65"/>
        <v>4.8827017857142847</v>
      </c>
      <c r="AM37" s="78">
        <f t="shared" si="53"/>
        <v>0.18939511198627187</v>
      </c>
      <c r="AN37" s="147">
        <f t="shared" si="54"/>
        <v>181.39564082219047</v>
      </c>
      <c r="AO37" s="152">
        <v>120.43406900000001</v>
      </c>
      <c r="AP37" s="73">
        <f t="shared" si="55"/>
        <v>3.8849699677419358</v>
      </c>
      <c r="AQ37" s="78">
        <f t="shared" si="56"/>
        <v>0.56141662996681641</v>
      </c>
      <c r="AR37" s="59">
        <v>189.79188499999995</v>
      </c>
      <c r="AS37" s="75">
        <f t="shared" si="66"/>
        <v>4.5188544047619033</v>
      </c>
      <c r="AT37" s="141">
        <f t="shared" si="58"/>
        <v>0.71029840339373485</v>
      </c>
      <c r="AU37" s="147">
        <f t="shared" si="59"/>
        <v>57.589863546003699</v>
      </c>
    </row>
    <row r="38" spans="1:47" s="85" customFormat="1" ht="35.1" customHeight="1" x14ac:dyDescent="0.2">
      <c r="A38" s="160" t="s">
        <v>43</v>
      </c>
      <c r="B38" s="86" t="s">
        <v>43</v>
      </c>
      <c r="C38" s="84">
        <v>36</v>
      </c>
      <c r="D38" s="77">
        <v>27</v>
      </c>
      <c r="E38" s="154">
        <f t="shared" si="31"/>
        <v>-25</v>
      </c>
      <c r="F38" s="84">
        <v>3108.0000000000009</v>
      </c>
      <c r="G38" s="73">
        <f t="shared" si="60"/>
        <v>86.333333333333357</v>
      </c>
      <c r="H38" s="76">
        <f t="shared" si="61"/>
        <v>5.1593625498007789</v>
      </c>
      <c r="I38" s="58">
        <v>2821.0000000000005</v>
      </c>
      <c r="J38" s="75">
        <f t="shared" si="32"/>
        <v>104.4814814814815</v>
      </c>
      <c r="K38" s="78">
        <f t="shared" si="33"/>
        <v>4.5076138887557393</v>
      </c>
      <c r="L38" s="147">
        <f t="shared" si="34"/>
        <v>-9.2342342342342469</v>
      </c>
      <c r="M38" s="84">
        <v>3081.0000000000005</v>
      </c>
      <c r="N38" s="73">
        <f t="shared" si="35"/>
        <v>85.583333333333343</v>
      </c>
      <c r="O38" s="78">
        <f t="shared" si="36"/>
        <v>5.7734470158343516</v>
      </c>
      <c r="P38" s="89">
        <v>2810.9999999999991</v>
      </c>
      <c r="Q38" s="75">
        <f t="shared" si="62"/>
        <v>104.11111111111107</v>
      </c>
      <c r="R38" s="78">
        <f t="shared" si="38"/>
        <v>4.9765424448968858</v>
      </c>
      <c r="S38" s="147">
        <f t="shared" si="39"/>
        <v>-8.7633885102239955</v>
      </c>
      <c r="T38" s="152">
        <v>406151.65999999986</v>
      </c>
      <c r="U38" s="73">
        <f t="shared" si="40"/>
        <v>10.985385156334518</v>
      </c>
      <c r="V38" s="78">
        <f t="shared" si="41"/>
        <v>4.9729053300224129</v>
      </c>
      <c r="W38" s="59">
        <v>419067.66199999995</v>
      </c>
      <c r="X38" s="75">
        <f t="shared" si="63"/>
        <v>12.423445452389425</v>
      </c>
      <c r="Y38" s="78">
        <f t="shared" si="43"/>
        <v>4.3837615044930454</v>
      </c>
      <c r="Z38" s="147">
        <f t="shared" si="44"/>
        <v>3.1800933670934892</v>
      </c>
      <c r="AA38" s="152">
        <v>575.02832999999987</v>
      </c>
      <c r="AB38" s="73">
        <f t="shared" si="45"/>
        <v>15.973009166666664</v>
      </c>
      <c r="AC38" s="78">
        <f t="shared" si="46"/>
        <v>0.46306526865900755</v>
      </c>
      <c r="AD38" s="59">
        <v>806.24201800000026</v>
      </c>
      <c r="AE38" s="157">
        <f t="shared" si="64"/>
        <v>29.860815481481492</v>
      </c>
      <c r="AF38" s="78">
        <f t="shared" si="48"/>
        <v>0.59722451255697095</v>
      </c>
      <c r="AG38" s="147">
        <f t="shared" si="49"/>
        <v>40.209095089280289</v>
      </c>
      <c r="AH38" s="152">
        <v>111.67643400000001</v>
      </c>
      <c r="AI38" s="73">
        <f t="shared" si="50"/>
        <v>3.1021231666666669</v>
      </c>
      <c r="AJ38" s="76">
        <f t="shared" si="51"/>
        <v>0.10871200855804124</v>
      </c>
      <c r="AK38" s="16">
        <v>200.86583800000002</v>
      </c>
      <c r="AL38" s="75">
        <f t="shared" si="65"/>
        <v>7.4394754814814821</v>
      </c>
      <c r="AM38" s="78">
        <f t="shared" si="53"/>
        <v>0.18550915900862538</v>
      </c>
      <c r="AN38" s="147">
        <f t="shared" si="54"/>
        <v>79.864122452190756</v>
      </c>
      <c r="AO38" s="152">
        <v>463.3518959999999</v>
      </c>
      <c r="AP38" s="73">
        <f t="shared" si="55"/>
        <v>12.870885999999997</v>
      </c>
      <c r="AQ38" s="78">
        <f t="shared" si="56"/>
        <v>2.1599657148597604</v>
      </c>
      <c r="AR38" s="59">
        <v>605.37617999999998</v>
      </c>
      <c r="AS38" s="75">
        <f t="shared" si="66"/>
        <v>22.421340000000001</v>
      </c>
      <c r="AT38" s="141">
        <f t="shared" si="58"/>
        <v>2.265627606294117</v>
      </c>
      <c r="AU38" s="147">
        <f t="shared" si="59"/>
        <v>30.65149516513473</v>
      </c>
    </row>
    <row r="39" spans="1:47" s="85" customFormat="1" ht="35.1" customHeight="1" x14ac:dyDescent="0.2">
      <c r="A39" s="160" t="s">
        <v>44</v>
      </c>
      <c r="B39" s="86" t="s">
        <v>44</v>
      </c>
      <c r="C39" s="84">
        <v>51</v>
      </c>
      <c r="D39" s="77">
        <v>33</v>
      </c>
      <c r="E39" s="154">
        <f t="shared" si="31"/>
        <v>-35.294117647058826</v>
      </c>
      <c r="F39" s="84">
        <v>1222.0000000000005</v>
      </c>
      <c r="G39" s="73">
        <f t="shared" si="60"/>
        <v>23.960784313725497</v>
      </c>
      <c r="H39" s="76">
        <f t="shared" si="61"/>
        <v>2.0285524568393027</v>
      </c>
      <c r="I39" s="58">
        <v>1014</v>
      </c>
      <c r="J39" s="75">
        <f t="shared" si="32"/>
        <v>30.727272727272727</v>
      </c>
      <c r="K39" s="78">
        <f t="shared" si="33"/>
        <v>1.6202483102439982</v>
      </c>
      <c r="L39" s="147">
        <f t="shared" si="34"/>
        <v>-17.021276595744713</v>
      </c>
      <c r="M39" s="84">
        <v>1173.0000000000002</v>
      </c>
      <c r="N39" s="73">
        <f t="shared" si="35"/>
        <v>23.000000000000004</v>
      </c>
      <c r="O39" s="78">
        <f t="shared" si="36"/>
        <v>2.198069895999252</v>
      </c>
      <c r="P39" s="89">
        <v>977</v>
      </c>
      <c r="Q39" s="75">
        <f t="shared" si="62"/>
        <v>29.606060606060606</v>
      </c>
      <c r="R39" s="78">
        <f t="shared" si="38"/>
        <v>1.7296627423209743</v>
      </c>
      <c r="S39" s="147">
        <f t="shared" si="39"/>
        <v>-16.709292412617238</v>
      </c>
      <c r="T39" s="152">
        <v>150279.30700000003</v>
      </c>
      <c r="U39" s="73">
        <f t="shared" si="40"/>
        <v>10.676279269678886</v>
      </c>
      <c r="V39" s="78">
        <f t="shared" si="41"/>
        <v>1.8400140646288996</v>
      </c>
      <c r="W39" s="59">
        <v>96820.59599999999</v>
      </c>
      <c r="X39" s="75">
        <f t="shared" si="63"/>
        <v>8.2583244626407364</v>
      </c>
      <c r="Y39" s="78">
        <f t="shared" si="43"/>
        <v>1.0128159246677291</v>
      </c>
      <c r="Z39" s="147">
        <f t="shared" si="44"/>
        <v>-35.572902262584975</v>
      </c>
      <c r="AA39" s="152">
        <v>326.35024399999998</v>
      </c>
      <c r="AB39" s="73">
        <f t="shared" si="45"/>
        <v>6.3990243921568624</v>
      </c>
      <c r="AC39" s="78">
        <f t="shared" si="46"/>
        <v>0.26280698798751828</v>
      </c>
      <c r="AD39" s="59">
        <v>177.71445900000003</v>
      </c>
      <c r="AE39" s="157">
        <f t="shared" si="64"/>
        <v>5.3852866363636371</v>
      </c>
      <c r="AF39" s="78">
        <f t="shared" si="48"/>
        <v>0.13164214811563044</v>
      </c>
      <c r="AG39" s="147">
        <f t="shared" si="49"/>
        <v>-45.544867127477907</v>
      </c>
      <c r="AH39" s="152">
        <v>96.820716000000019</v>
      </c>
      <c r="AI39" s="73">
        <f t="shared" si="50"/>
        <v>1.8984454117647063</v>
      </c>
      <c r="AJ39" s="76">
        <f t="shared" si="51"/>
        <v>9.4250632200412854E-2</v>
      </c>
      <c r="AK39" s="16">
        <v>42.540040000000005</v>
      </c>
      <c r="AL39" s="75">
        <f t="shared" si="65"/>
        <v>1.2890921212121214</v>
      </c>
      <c r="AM39" s="78">
        <f t="shared" si="53"/>
        <v>3.928775108385172E-2</v>
      </c>
      <c r="AN39" s="147">
        <f t="shared" si="54"/>
        <v>-56.063080549827788</v>
      </c>
      <c r="AO39" s="152">
        <v>229.52952799999991</v>
      </c>
      <c r="AP39" s="73">
        <f t="shared" si="55"/>
        <v>4.500578980392155</v>
      </c>
      <c r="AQ39" s="78">
        <f t="shared" si="56"/>
        <v>1.0699770850359127</v>
      </c>
      <c r="AR39" s="59">
        <v>135.17441900000003</v>
      </c>
      <c r="AS39" s="75">
        <f t="shared" si="66"/>
        <v>4.0961945151515158</v>
      </c>
      <c r="AT39" s="141">
        <f t="shared" si="58"/>
        <v>0.50589188255006678</v>
      </c>
      <c r="AU39" s="147">
        <f t="shared" si="59"/>
        <v>-41.10804819848709</v>
      </c>
    </row>
    <row r="40" spans="1:47" s="85" customFormat="1" ht="35.1" customHeight="1" x14ac:dyDescent="0.2">
      <c r="A40" s="160" t="s">
        <v>45</v>
      </c>
      <c r="B40" s="86" t="s">
        <v>45</v>
      </c>
      <c r="C40" s="84">
        <v>80</v>
      </c>
      <c r="D40" s="77">
        <v>55</v>
      </c>
      <c r="E40" s="154">
        <f t="shared" si="31"/>
        <v>-31.25</v>
      </c>
      <c r="F40" s="84">
        <v>719</v>
      </c>
      <c r="G40" s="73">
        <f t="shared" si="60"/>
        <v>8.9875000000000007</v>
      </c>
      <c r="H40" s="76">
        <f t="shared" si="61"/>
        <v>1.1935590969455467</v>
      </c>
      <c r="I40" s="58">
        <v>352</v>
      </c>
      <c r="J40" s="75">
        <f t="shared" si="32"/>
        <v>6.4</v>
      </c>
      <c r="K40" s="78">
        <f t="shared" si="33"/>
        <v>0.56245306233322223</v>
      </c>
      <c r="L40" s="147">
        <f t="shared" si="34"/>
        <v>-51.04311543810848</v>
      </c>
      <c r="M40" s="84">
        <v>626.00000000000011</v>
      </c>
      <c r="N40" s="73">
        <f t="shared" si="35"/>
        <v>7.8250000000000011</v>
      </c>
      <c r="O40" s="78">
        <f t="shared" si="36"/>
        <v>1.1730534994846817</v>
      </c>
      <c r="P40" s="89">
        <v>282</v>
      </c>
      <c r="Q40" s="75">
        <f t="shared" si="62"/>
        <v>5.127272727272727</v>
      </c>
      <c r="R40" s="78">
        <f t="shared" si="38"/>
        <v>0.49924758785518397</v>
      </c>
      <c r="S40" s="147">
        <f t="shared" si="39"/>
        <v>-54.952076677316299</v>
      </c>
      <c r="T40" s="152">
        <v>99453.097999999998</v>
      </c>
      <c r="U40" s="73">
        <f t="shared" si="40"/>
        <v>13.239230298189561</v>
      </c>
      <c r="V40" s="78">
        <f t="shared" si="41"/>
        <v>1.217699913208385</v>
      </c>
      <c r="W40" s="59">
        <v>42456.569999999992</v>
      </c>
      <c r="X40" s="75">
        <f t="shared" si="63"/>
        <v>12.546267730496451</v>
      </c>
      <c r="Y40" s="78">
        <f t="shared" si="43"/>
        <v>0.4441275098406765</v>
      </c>
      <c r="Z40" s="147">
        <f t="shared" si="44"/>
        <v>-57.30995730268755</v>
      </c>
      <c r="AA40" s="152">
        <v>468.09443800000008</v>
      </c>
      <c r="AB40" s="73">
        <f t="shared" si="45"/>
        <v>5.8511804750000014</v>
      </c>
      <c r="AC40" s="78">
        <f t="shared" si="46"/>
        <v>0.37695234370497405</v>
      </c>
      <c r="AD40" s="59">
        <v>770.05930700000044</v>
      </c>
      <c r="AE40" s="157">
        <f t="shared" si="64"/>
        <v>14.001078309090918</v>
      </c>
      <c r="AF40" s="78">
        <f t="shared" si="48"/>
        <v>0.57042213627600091</v>
      </c>
      <c r="AG40" s="147">
        <f t="shared" si="49"/>
        <v>64.509390517475097</v>
      </c>
      <c r="AH40" s="152">
        <v>261.049755</v>
      </c>
      <c r="AI40" s="73">
        <f t="shared" si="50"/>
        <v>3.2631219375000002</v>
      </c>
      <c r="AJ40" s="76">
        <f t="shared" si="51"/>
        <v>0.25412024885782586</v>
      </c>
      <c r="AK40" s="16">
        <v>678.40948799999978</v>
      </c>
      <c r="AL40" s="75">
        <f t="shared" si="65"/>
        <v>12.33471796363636</v>
      </c>
      <c r="AM40" s="78">
        <f t="shared" si="53"/>
        <v>0.6265434423067604</v>
      </c>
      <c r="AN40" s="147">
        <f t="shared" si="54"/>
        <v>159.87746588768098</v>
      </c>
      <c r="AO40" s="152">
        <v>207.04468300000008</v>
      </c>
      <c r="AP40" s="73">
        <f t="shared" si="55"/>
        <v>2.5880585375000011</v>
      </c>
      <c r="AQ40" s="78">
        <f t="shared" si="56"/>
        <v>0.96516151241562587</v>
      </c>
      <c r="AR40" s="59">
        <v>91.649818999999994</v>
      </c>
      <c r="AS40" s="75">
        <f t="shared" si="66"/>
        <v>1.6663603454545453</v>
      </c>
      <c r="AT40" s="141">
        <f t="shared" si="58"/>
        <v>0.34300054560828458</v>
      </c>
      <c r="AU40" s="147">
        <f t="shared" si="59"/>
        <v>-55.734280314747345</v>
      </c>
    </row>
    <row r="41" spans="1:47" s="85" customFormat="1" ht="35.1" customHeight="1" x14ac:dyDescent="0.2">
      <c r="A41" s="160" t="s">
        <v>46</v>
      </c>
      <c r="B41" s="86" t="s">
        <v>46</v>
      </c>
      <c r="C41" s="84">
        <v>55</v>
      </c>
      <c r="D41" s="77">
        <v>51</v>
      </c>
      <c r="E41" s="154">
        <f t="shared" si="31"/>
        <v>-7.2727272727272725</v>
      </c>
      <c r="F41" s="84">
        <v>697.99999999999977</v>
      </c>
      <c r="G41" s="73">
        <f t="shared" si="60"/>
        <v>12.690909090909086</v>
      </c>
      <c r="H41" s="76">
        <f t="shared" si="61"/>
        <v>1.158698539176622</v>
      </c>
      <c r="I41" s="58">
        <v>758.00000000000011</v>
      </c>
      <c r="J41" s="75">
        <f t="shared" si="32"/>
        <v>14.862745098039218</v>
      </c>
      <c r="K41" s="78">
        <f t="shared" si="33"/>
        <v>1.2111915376380187</v>
      </c>
      <c r="L41" s="147">
        <f t="shared" si="34"/>
        <v>8.5959885386820005</v>
      </c>
      <c r="M41" s="84">
        <v>604.00000000000011</v>
      </c>
      <c r="N41" s="73">
        <f t="shared" si="35"/>
        <v>10.981818181818184</v>
      </c>
      <c r="O41" s="78">
        <f t="shared" si="36"/>
        <v>1.1318279771385746</v>
      </c>
      <c r="P41" s="89">
        <v>659</v>
      </c>
      <c r="Q41" s="75">
        <f t="shared" si="62"/>
        <v>12.921568627450981</v>
      </c>
      <c r="R41" s="78">
        <f t="shared" si="38"/>
        <v>1.1666814198459796</v>
      </c>
      <c r="S41" s="147">
        <f t="shared" si="39"/>
        <v>9.1059602649006415</v>
      </c>
      <c r="T41" s="152">
        <v>16449.355000000007</v>
      </c>
      <c r="U41" s="73">
        <f t="shared" si="40"/>
        <v>2.269502621412804</v>
      </c>
      <c r="V41" s="78">
        <f t="shared" si="41"/>
        <v>0.20140527101361813</v>
      </c>
      <c r="W41" s="59">
        <v>24067.200000000001</v>
      </c>
      <c r="X41" s="75">
        <f t="shared" si="63"/>
        <v>3.0433990895295904</v>
      </c>
      <c r="Y41" s="78">
        <f t="shared" si="43"/>
        <v>0.25176093134319449</v>
      </c>
      <c r="Z41" s="147">
        <f t="shared" si="44"/>
        <v>46.310903983773173</v>
      </c>
      <c r="AA41" s="152">
        <v>41.067054000000006</v>
      </c>
      <c r="AB41" s="73">
        <f t="shared" si="45"/>
        <v>0.74667370909090924</v>
      </c>
      <c r="AC41" s="78">
        <f t="shared" si="46"/>
        <v>3.3070938250197128E-2</v>
      </c>
      <c r="AD41" s="59">
        <v>47.163943000000003</v>
      </c>
      <c r="AE41" s="157">
        <f t="shared" si="64"/>
        <v>0.9247831960784314</v>
      </c>
      <c r="AF41" s="78">
        <f t="shared" si="48"/>
        <v>3.4936733932961248E-2</v>
      </c>
      <c r="AG41" s="147">
        <f t="shared" si="49"/>
        <v>14.846180590407084</v>
      </c>
      <c r="AH41" s="152">
        <v>7.8593469999999979</v>
      </c>
      <c r="AI41" s="73">
        <f t="shared" si="50"/>
        <v>0.14289721818181814</v>
      </c>
      <c r="AJ41" s="76">
        <f t="shared" si="51"/>
        <v>7.6507224283738802E-3</v>
      </c>
      <c r="AK41" s="16">
        <v>7.4062900000000003</v>
      </c>
      <c r="AL41" s="75">
        <f t="shared" si="65"/>
        <v>0.14522137254901962</v>
      </c>
      <c r="AM41" s="78">
        <f t="shared" si="53"/>
        <v>6.8400612217294609E-3</v>
      </c>
      <c r="AN41" s="147">
        <f t="shared" si="54"/>
        <v>-5.7645628828959667</v>
      </c>
      <c r="AO41" s="152">
        <v>33.207707000000013</v>
      </c>
      <c r="AP41" s="73">
        <f t="shared" si="55"/>
        <v>0.60377649090909113</v>
      </c>
      <c r="AQ41" s="78">
        <f t="shared" si="56"/>
        <v>0.15480137063927871</v>
      </c>
      <c r="AR41" s="59">
        <v>39.757653000000005</v>
      </c>
      <c r="AS41" s="75">
        <f t="shared" si="66"/>
        <v>0.77956182352941183</v>
      </c>
      <c r="AT41" s="141">
        <f t="shared" si="58"/>
        <v>0.14879349266477934</v>
      </c>
      <c r="AU41" s="147">
        <f t="shared" si="59"/>
        <v>19.724174270749824</v>
      </c>
    </row>
    <row r="42" spans="1:47" s="85" customFormat="1" ht="35.1" customHeight="1" x14ac:dyDescent="0.2">
      <c r="A42" s="160" t="s">
        <v>47</v>
      </c>
      <c r="B42" s="86" t="s">
        <v>47</v>
      </c>
      <c r="C42" s="84">
        <v>17</v>
      </c>
      <c r="D42" s="77">
        <v>9</v>
      </c>
      <c r="E42" s="154">
        <f t="shared" si="31"/>
        <v>-47.058823529411761</v>
      </c>
      <c r="F42" s="84">
        <v>40</v>
      </c>
      <c r="G42" s="73">
        <f t="shared" si="60"/>
        <v>2.3529411764705883</v>
      </c>
      <c r="H42" s="76">
        <f t="shared" si="61"/>
        <v>6.6401062416998419E-2</v>
      </c>
      <c r="I42" s="58">
        <v>17</v>
      </c>
      <c r="J42" s="75">
        <f t="shared" si="32"/>
        <v>1.8888888888888888</v>
      </c>
      <c r="K42" s="78">
        <f t="shared" si="33"/>
        <v>2.7163926305865848E-2</v>
      </c>
      <c r="L42" s="147">
        <f t="shared" si="34"/>
        <v>-57.5</v>
      </c>
      <c r="M42" s="84">
        <v>11.999999999999998</v>
      </c>
      <c r="N42" s="73">
        <f t="shared" si="35"/>
        <v>0.70588235294117641</v>
      </c>
      <c r="O42" s="78">
        <f t="shared" si="36"/>
        <v>2.2486648552422005E-2</v>
      </c>
      <c r="P42" s="89">
        <v>5</v>
      </c>
      <c r="Q42" s="75">
        <f t="shared" si="62"/>
        <v>0.55555555555555558</v>
      </c>
      <c r="R42" s="78">
        <f t="shared" si="38"/>
        <v>8.8519075860848222E-3</v>
      </c>
      <c r="S42" s="147">
        <f t="shared" si="39"/>
        <v>-58.333333333333329</v>
      </c>
      <c r="T42" s="152">
        <v>1365.8</v>
      </c>
      <c r="U42" s="73">
        <f t="shared" si="40"/>
        <v>9.4847222222222225</v>
      </c>
      <c r="V42" s="78">
        <f t="shared" si="41"/>
        <v>1.672280275733605E-2</v>
      </c>
      <c r="W42" s="59">
        <v>962.74900000000002</v>
      </c>
      <c r="X42" s="75">
        <f t="shared" si="63"/>
        <v>16.045816666666667</v>
      </c>
      <c r="Y42" s="78">
        <f t="shared" si="43"/>
        <v>1.0071075359399065E-2</v>
      </c>
      <c r="Z42" s="147">
        <f t="shared" si="44"/>
        <v>-29.510250402694389</v>
      </c>
      <c r="AA42" s="152">
        <v>42.221350000000001</v>
      </c>
      <c r="AB42" s="73">
        <f t="shared" si="45"/>
        <v>2.483608823529412</v>
      </c>
      <c r="AC42" s="78">
        <f t="shared" si="46"/>
        <v>3.4000482690819761E-2</v>
      </c>
      <c r="AD42" s="59">
        <v>21.402176000000001</v>
      </c>
      <c r="AE42" s="157">
        <f t="shared" si="64"/>
        <v>2.3780195555555554</v>
      </c>
      <c r="AF42" s="78">
        <f t="shared" si="48"/>
        <v>1.5853681455310232E-2</v>
      </c>
      <c r="AG42" s="147">
        <f t="shared" si="49"/>
        <v>-49.309588632291479</v>
      </c>
      <c r="AH42" s="152">
        <v>36.033577999999999</v>
      </c>
      <c r="AI42" s="73">
        <f t="shared" si="50"/>
        <v>2.1196222352941176</v>
      </c>
      <c r="AJ42" s="76">
        <f t="shared" si="51"/>
        <v>3.5077074899372646E-2</v>
      </c>
      <c r="AK42" s="16">
        <v>16.517002999999999</v>
      </c>
      <c r="AL42" s="75">
        <f t="shared" si="65"/>
        <v>1.8352225555555555</v>
      </c>
      <c r="AM42" s="78">
        <f t="shared" si="53"/>
        <v>1.5254238183961086E-2</v>
      </c>
      <c r="AN42" s="147">
        <f t="shared" si="54"/>
        <v>-54.162190055064748</v>
      </c>
      <c r="AO42" s="152">
        <v>6.1877719999999998</v>
      </c>
      <c r="AP42" s="73">
        <f t="shared" si="55"/>
        <v>0.36398658823529412</v>
      </c>
      <c r="AQ42" s="78">
        <f t="shared" si="56"/>
        <v>2.8844978269753779E-2</v>
      </c>
      <c r="AR42" s="59">
        <v>4.885173</v>
      </c>
      <c r="AS42" s="75">
        <f t="shared" si="66"/>
        <v>0.54279699999999997</v>
      </c>
      <c r="AT42" s="141">
        <f t="shared" si="58"/>
        <v>1.8282818478788928E-2</v>
      </c>
      <c r="AU42" s="147">
        <f t="shared" si="59"/>
        <v>-21.051179649153198</v>
      </c>
    </row>
    <row r="43" spans="1:47" s="85" customFormat="1" ht="35.1" customHeight="1" x14ac:dyDescent="0.2">
      <c r="A43" s="160" t="s">
        <v>48</v>
      </c>
      <c r="B43" s="15" t="s">
        <v>48</v>
      </c>
      <c r="C43" s="84">
        <v>87</v>
      </c>
      <c r="D43" s="77">
        <v>67</v>
      </c>
      <c r="E43" s="154">
        <f t="shared" si="31"/>
        <v>-22.988505747126435</v>
      </c>
      <c r="F43" s="84">
        <v>1464.0000000000007</v>
      </c>
      <c r="G43" s="73">
        <f t="shared" si="60"/>
        <v>16.827586206896559</v>
      </c>
      <c r="H43" s="76">
        <f t="shared" si="61"/>
        <v>2.4302788844621435</v>
      </c>
      <c r="I43" s="58">
        <v>1415.9999999999998</v>
      </c>
      <c r="J43" s="75">
        <f t="shared" si="32"/>
        <v>21.134328358208951</v>
      </c>
      <c r="K43" s="78">
        <f t="shared" si="33"/>
        <v>2.2625952734768258</v>
      </c>
      <c r="L43" s="147">
        <f t="shared" si="34"/>
        <v>-3.2786885245902244</v>
      </c>
      <c r="M43" s="84">
        <v>1327.0000000000007</v>
      </c>
      <c r="N43" s="73">
        <f t="shared" si="35"/>
        <v>15.252873563218399</v>
      </c>
      <c r="O43" s="78">
        <f t="shared" si="36"/>
        <v>2.4866485524220017</v>
      </c>
      <c r="P43" s="89">
        <v>1319.0000000000007</v>
      </c>
      <c r="Q43" s="75">
        <f t="shared" si="62"/>
        <v>19.686567164179113</v>
      </c>
      <c r="R43" s="78">
        <f t="shared" si="38"/>
        <v>2.3351332212091775</v>
      </c>
      <c r="S43" s="147">
        <f t="shared" si="39"/>
        <v>-0.60286360211002232</v>
      </c>
      <c r="T43" s="152">
        <v>234946.61799999996</v>
      </c>
      <c r="U43" s="73">
        <f t="shared" si="40"/>
        <v>14.754246294900769</v>
      </c>
      <c r="V43" s="78">
        <f t="shared" si="41"/>
        <v>2.8766773695395949</v>
      </c>
      <c r="W43" s="59">
        <v>190673.53699999998</v>
      </c>
      <c r="X43" s="75">
        <f t="shared" si="63"/>
        <v>12.046596980035373</v>
      </c>
      <c r="Y43" s="78">
        <f t="shared" si="43"/>
        <v>1.9945879561237307</v>
      </c>
      <c r="Z43" s="147">
        <f t="shared" si="44"/>
        <v>-18.843889465989243</v>
      </c>
      <c r="AA43" s="152">
        <v>737.08332399999972</v>
      </c>
      <c r="AB43" s="73">
        <f t="shared" si="45"/>
        <v>8.4722221149425252</v>
      </c>
      <c r="AC43" s="78">
        <f t="shared" si="46"/>
        <v>0.59356673340274257</v>
      </c>
      <c r="AD43" s="59">
        <v>743.69455600000003</v>
      </c>
      <c r="AE43" s="157">
        <f t="shared" si="64"/>
        <v>11.099918746268656</v>
      </c>
      <c r="AF43" s="78">
        <f t="shared" si="48"/>
        <v>0.55089242284861017</v>
      </c>
      <c r="AG43" s="147">
        <f t="shared" si="49"/>
        <v>0.89694499722534982</v>
      </c>
      <c r="AH43" s="152">
        <v>349.43052099999983</v>
      </c>
      <c r="AI43" s="73">
        <f t="shared" si="50"/>
        <v>4.0164427701149403</v>
      </c>
      <c r="AJ43" s="76">
        <f t="shared" si="51"/>
        <v>0.34015496760393321</v>
      </c>
      <c r="AK43" s="16">
        <v>341.84783600000014</v>
      </c>
      <c r="AL43" s="75">
        <f t="shared" si="65"/>
        <v>5.1022065074626886</v>
      </c>
      <c r="AM43" s="78">
        <f t="shared" si="53"/>
        <v>0.31571274237921187</v>
      </c>
      <c r="AN43" s="147">
        <f t="shared" si="54"/>
        <v>-2.170012218251447</v>
      </c>
      <c r="AO43" s="152">
        <v>387.65280299999995</v>
      </c>
      <c r="AP43" s="73">
        <f t="shared" si="55"/>
        <v>4.4557793448275858</v>
      </c>
      <c r="AQ43" s="78">
        <f t="shared" si="56"/>
        <v>1.8070860850632735</v>
      </c>
      <c r="AR43" s="59">
        <v>401.84672</v>
      </c>
      <c r="AS43" s="75">
        <f t="shared" si="66"/>
        <v>5.9977122388059705</v>
      </c>
      <c r="AT43" s="141">
        <f t="shared" si="58"/>
        <v>1.5039161638813445</v>
      </c>
      <c r="AU43" s="147">
        <f t="shared" si="59"/>
        <v>3.6615024811261478</v>
      </c>
    </row>
    <row r="44" spans="1:47" s="85" customFormat="1" ht="35.1" customHeight="1" x14ac:dyDescent="0.2">
      <c r="A44" s="160" t="s">
        <v>49</v>
      </c>
      <c r="B44" s="15" t="s">
        <v>49</v>
      </c>
      <c r="C44" s="84">
        <v>174</v>
      </c>
      <c r="D44" s="77">
        <v>83</v>
      </c>
      <c r="E44" s="154">
        <f t="shared" si="31"/>
        <v>-52.298850574712645</v>
      </c>
      <c r="F44" s="84">
        <v>374.99999999999994</v>
      </c>
      <c r="G44" s="73">
        <f t="shared" si="60"/>
        <v>2.1551724137931032</v>
      </c>
      <c r="H44" s="76">
        <f t="shared" si="61"/>
        <v>0.62250996015936011</v>
      </c>
      <c r="I44" s="58">
        <v>242.00000000000006</v>
      </c>
      <c r="J44" s="75">
        <f t="shared" si="32"/>
        <v>2.9156626506024104</v>
      </c>
      <c r="K44" s="78">
        <f t="shared" si="33"/>
        <v>0.38668648035409042</v>
      </c>
      <c r="L44" s="147">
        <f t="shared" si="34"/>
        <v>-35.46666666666664</v>
      </c>
      <c r="M44" s="84">
        <v>157.00000000000006</v>
      </c>
      <c r="N44" s="73">
        <f t="shared" si="35"/>
        <v>0.90229885057471293</v>
      </c>
      <c r="O44" s="78">
        <f t="shared" si="36"/>
        <v>0.29420031856085471</v>
      </c>
      <c r="P44" s="89">
        <v>138</v>
      </c>
      <c r="Q44" s="75">
        <f t="shared" si="62"/>
        <v>1.6626506024096386</v>
      </c>
      <c r="R44" s="78">
        <f t="shared" si="38"/>
        <v>0.2443126493759411</v>
      </c>
      <c r="S44" s="147">
        <f t="shared" si="39"/>
        <v>-12.10191082802551</v>
      </c>
      <c r="T44" s="152">
        <v>21033.835000000006</v>
      </c>
      <c r="U44" s="73">
        <f t="shared" si="40"/>
        <v>11.1644559447983</v>
      </c>
      <c r="V44" s="78">
        <f t="shared" si="41"/>
        <v>0.25753746810320077</v>
      </c>
      <c r="W44" s="59">
        <v>15977.1</v>
      </c>
      <c r="X44" s="75">
        <f t="shared" si="63"/>
        <v>9.6480072463768121</v>
      </c>
      <c r="Y44" s="78">
        <f t="shared" si="43"/>
        <v>0.16713242820782445</v>
      </c>
      <c r="Z44" s="147">
        <f t="shared" si="44"/>
        <v>-24.040955916978547</v>
      </c>
      <c r="AA44" s="152">
        <v>182.30134399999997</v>
      </c>
      <c r="AB44" s="73">
        <f t="shared" si="45"/>
        <v>1.0477088735632183</v>
      </c>
      <c r="AC44" s="78">
        <f t="shared" si="46"/>
        <v>0.14680567275052026</v>
      </c>
      <c r="AD44" s="59">
        <v>117.92365200000005</v>
      </c>
      <c r="AE44" s="157">
        <f t="shared" si="64"/>
        <v>1.4207668915662657</v>
      </c>
      <c r="AF44" s="78">
        <f t="shared" si="48"/>
        <v>8.735205312090033E-2</v>
      </c>
      <c r="AG44" s="147">
        <f t="shared" si="49"/>
        <v>-35.313887757185121</v>
      </c>
      <c r="AH44" s="152">
        <v>109.64269799999985</v>
      </c>
      <c r="AI44" s="73">
        <f t="shared" si="50"/>
        <v>0.63013044827586118</v>
      </c>
      <c r="AJ44" s="76">
        <f t="shared" si="51"/>
        <v>0.1067322576158074</v>
      </c>
      <c r="AK44" s="16">
        <v>75.335099</v>
      </c>
      <c r="AL44" s="75">
        <f t="shared" si="65"/>
        <v>0.90765179518072292</v>
      </c>
      <c r="AM44" s="78">
        <f t="shared" si="53"/>
        <v>6.9575548527677125E-2</v>
      </c>
      <c r="AN44" s="147">
        <f t="shared" si="54"/>
        <v>-31.290363723081583</v>
      </c>
      <c r="AO44" s="152">
        <v>72.658645999999962</v>
      </c>
      <c r="AP44" s="73">
        <f t="shared" si="55"/>
        <v>0.41757842528735611</v>
      </c>
      <c r="AQ44" s="78">
        <f t="shared" si="56"/>
        <v>0.33870625242490049</v>
      </c>
      <c r="AR44" s="59">
        <v>42.588552999999997</v>
      </c>
      <c r="AS44" s="75">
        <f t="shared" si="66"/>
        <v>0.51311509638554209</v>
      </c>
      <c r="AT44" s="141">
        <f t="shared" si="58"/>
        <v>0.15938816983007184</v>
      </c>
      <c r="AU44" s="147">
        <f t="shared" si="59"/>
        <v>-41.385429890890038</v>
      </c>
    </row>
    <row r="45" spans="1:47" s="85" customFormat="1" ht="35.1" customHeight="1" x14ac:dyDescent="0.2">
      <c r="A45" s="160" t="s">
        <v>50</v>
      </c>
      <c r="B45" s="15" t="s">
        <v>50</v>
      </c>
      <c r="C45" s="84">
        <v>180</v>
      </c>
      <c r="D45" s="77">
        <v>132</v>
      </c>
      <c r="E45" s="154">
        <f t="shared" si="31"/>
        <v>-26.666666666666664</v>
      </c>
      <c r="F45" s="84">
        <v>861.00000000000011</v>
      </c>
      <c r="G45" s="73">
        <f t="shared" si="60"/>
        <v>4.7833333333333341</v>
      </c>
      <c r="H45" s="76">
        <f t="shared" si="61"/>
        <v>1.4292828685258914</v>
      </c>
      <c r="I45" s="58">
        <v>1043</v>
      </c>
      <c r="J45" s="75">
        <f t="shared" si="32"/>
        <v>7.9015151515151514</v>
      </c>
      <c r="K45" s="78">
        <f t="shared" si="33"/>
        <v>1.6665867727657693</v>
      </c>
      <c r="L45" s="147">
        <f t="shared" si="34"/>
        <v>21.138211382113806</v>
      </c>
      <c r="M45" s="84">
        <v>609.99999999999989</v>
      </c>
      <c r="N45" s="73">
        <f t="shared" si="35"/>
        <v>3.3888888888888884</v>
      </c>
      <c r="O45" s="78">
        <f t="shared" si="36"/>
        <v>1.1430713014147853</v>
      </c>
      <c r="P45" s="89">
        <v>798.00000000000023</v>
      </c>
      <c r="Q45" s="75">
        <f t="shared" si="62"/>
        <v>6.0454545454545467</v>
      </c>
      <c r="R45" s="78">
        <f t="shared" si="38"/>
        <v>1.4127644507391381</v>
      </c>
      <c r="S45" s="147">
        <f t="shared" si="39"/>
        <v>30.819672131147602</v>
      </c>
      <c r="T45" s="152">
        <v>71870.978999999963</v>
      </c>
      <c r="U45" s="73">
        <f t="shared" si="40"/>
        <v>9.8184397540983586</v>
      </c>
      <c r="V45" s="78">
        <f t="shared" si="41"/>
        <v>0.87998550724384295</v>
      </c>
      <c r="W45" s="59">
        <v>105434.11199999994</v>
      </c>
      <c r="X45" s="75">
        <f t="shared" si="63"/>
        <v>11.010245614035078</v>
      </c>
      <c r="Y45" s="78">
        <f t="shared" si="43"/>
        <v>1.1029197510496718</v>
      </c>
      <c r="Z45" s="147">
        <f t="shared" si="44"/>
        <v>46.699145422799916</v>
      </c>
      <c r="AA45" s="152">
        <v>237.011956</v>
      </c>
      <c r="AB45" s="73">
        <f t="shared" si="45"/>
        <v>1.3167330888888888</v>
      </c>
      <c r="AC45" s="78">
        <f t="shared" si="46"/>
        <v>0.1908636485449976</v>
      </c>
      <c r="AD45" s="59">
        <v>291.76487200000003</v>
      </c>
      <c r="AE45" s="157">
        <f t="shared" si="64"/>
        <v>2.2103399393939398</v>
      </c>
      <c r="AF45" s="78">
        <f t="shared" si="48"/>
        <v>0.21612509590320927</v>
      </c>
      <c r="AG45" s="147">
        <f t="shared" si="49"/>
        <v>23.101330803750688</v>
      </c>
      <c r="AH45" s="152">
        <v>89.32033899999999</v>
      </c>
      <c r="AI45" s="73">
        <f t="shared" si="50"/>
        <v>0.49622410555555552</v>
      </c>
      <c r="AJ45" s="76">
        <f t="shared" si="51"/>
        <v>8.6949350995350921E-2</v>
      </c>
      <c r="AK45" s="16">
        <v>87.353177000000002</v>
      </c>
      <c r="AL45" s="75">
        <f t="shared" si="65"/>
        <v>0.66176649242424246</v>
      </c>
      <c r="AM45" s="78">
        <f t="shared" si="53"/>
        <v>8.0674815405900907E-2</v>
      </c>
      <c r="AN45" s="147">
        <f t="shared" si="54"/>
        <v>-2.2023673689818706</v>
      </c>
      <c r="AO45" s="152">
        <v>147.69161699999998</v>
      </c>
      <c r="AP45" s="73">
        <f t="shared" si="55"/>
        <v>0.82050898333333322</v>
      </c>
      <c r="AQ45" s="78">
        <f t="shared" si="56"/>
        <v>0.68848068141324492</v>
      </c>
      <c r="AR45" s="59">
        <v>204.41169499999987</v>
      </c>
      <c r="AS45" s="75">
        <f t="shared" si="66"/>
        <v>1.5485734469696959</v>
      </c>
      <c r="AT45" s="141">
        <f t="shared" si="58"/>
        <v>0.76501321746979356</v>
      </c>
      <c r="AU45" s="147">
        <f t="shared" si="59"/>
        <v>38.404399079739171</v>
      </c>
    </row>
    <row r="46" spans="1:47" s="7" customFormat="1" ht="28.5" customHeight="1" x14ac:dyDescent="0.2">
      <c r="A46" s="188"/>
      <c r="B46" s="189"/>
      <c r="C46" s="162"/>
      <c r="D46" s="163"/>
      <c r="E46" s="164"/>
      <c r="F46" s="162"/>
      <c r="G46" s="165"/>
      <c r="H46" s="113"/>
      <c r="I46" s="162"/>
      <c r="J46" s="165"/>
      <c r="K46" s="113"/>
      <c r="L46" s="166"/>
      <c r="M46" s="162"/>
      <c r="N46" s="95"/>
      <c r="O46" s="113"/>
      <c r="P46" s="167"/>
      <c r="Q46" s="165"/>
      <c r="R46" s="113"/>
      <c r="S46" s="166"/>
      <c r="T46" s="168"/>
      <c r="U46" s="165"/>
      <c r="V46" s="113"/>
      <c r="W46" s="169"/>
      <c r="X46" s="165"/>
      <c r="Y46" s="113"/>
      <c r="Z46" s="166"/>
      <c r="AA46" s="168"/>
      <c r="AB46" s="165"/>
      <c r="AC46" s="113"/>
      <c r="AD46" s="169"/>
      <c r="AE46" s="170"/>
      <c r="AF46" s="113"/>
      <c r="AG46" s="166"/>
      <c r="AH46" s="168"/>
      <c r="AI46" s="165"/>
      <c r="AJ46" s="171"/>
      <c r="AK46" s="168"/>
      <c r="AL46" s="165"/>
      <c r="AM46" s="113"/>
      <c r="AN46" s="166"/>
      <c r="AO46" s="168"/>
      <c r="AP46" s="165"/>
      <c r="AQ46" s="113"/>
      <c r="AR46" s="169"/>
      <c r="AS46" s="165"/>
      <c r="AT46" s="142"/>
      <c r="AU46" s="166"/>
    </row>
    <row r="47" spans="1:47" s="7" customFormat="1" ht="28.5" customHeight="1" x14ac:dyDescent="0.2">
      <c r="A47" s="172"/>
      <c r="B47" s="15"/>
      <c r="C47" s="10"/>
      <c r="D47" s="11"/>
      <c r="E47" s="173"/>
      <c r="F47" s="10"/>
      <c r="G47" s="73"/>
      <c r="H47" s="78"/>
      <c r="I47" s="10"/>
      <c r="J47" s="73"/>
      <c r="K47" s="78"/>
      <c r="L47" s="174"/>
      <c r="M47" s="10"/>
      <c r="N47" s="102"/>
      <c r="O47" s="78"/>
      <c r="P47" s="175"/>
      <c r="Q47" s="73"/>
      <c r="R47" s="78"/>
      <c r="S47" s="174"/>
      <c r="T47" s="6"/>
      <c r="U47" s="73"/>
      <c r="V47" s="78"/>
      <c r="W47" s="176"/>
      <c r="X47" s="73"/>
      <c r="Y47" s="78"/>
      <c r="Z47" s="174"/>
      <c r="AA47" s="6"/>
      <c r="AB47" s="73"/>
      <c r="AC47" s="78"/>
      <c r="AD47" s="176"/>
      <c r="AE47" s="177"/>
      <c r="AF47" s="78"/>
      <c r="AG47" s="174"/>
      <c r="AH47" s="6"/>
      <c r="AI47" s="73"/>
      <c r="AJ47" s="74"/>
      <c r="AK47" s="6"/>
      <c r="AL47" s="73"/>
      <c r="AM47" s="78"/>
      <c r="AN47" s="174"/>
      <c r="AO47" s="6"/>
      <c r="AP47" s="73"/>
      <c r="AQ47" s="78"/>
      <c r="AR47" s="176"/>
      <c r="AS47" s="73"/>
      <c r="AT47" s="141"/>
      <c r="AU47" s="174"/>
    </row>
    <row r="48" spans="1:47" s="7" customFormat="1" ht="28.5" customHeight="1" x14ac:dyDescent="0.2">
      <c r="A48" s="172"/>
      <c r="B48" s="15"/>
      <c r="C48" s="10"/>
      <c r="D48" s="11"/>
      <c r="E48" s="173"/>
      <c r="F48" s="10"/>
      <c r="G48" s="73"/>
      <c r="H48" s="78"/>
      <c r="I48" s="10"/>
      <c r="J48" s="73"/>
      <c r="K48" s="78"/>
      <c r="L48" s="174"/>
      <c r="M48" s="10"/>
      <c r="N48" s="102"/>
      <c r="O48" s="78"/>
      <c r="P48" s="175"/>
      <c r="Q48" s="73"/>
      <c r="R48" s="78"/>
      <c r="S48" s="174"/>
      <c r="T48" s="6"/>
      <c r="U48" s="73"/>
      <c r="V48" s="78"/>
      <c r="W48" s="176"/>
      <c r="X48" s="73"/>
      <c r="Y48" s="78"/>
      <c r="Z48" s="174"/>
      <c r="AA48" s="6"/>
      <c r="AB48" s="73"/>
      <c r="AC48" s="78"/>
      <c r="AD48" s="176"/>
      <c r="AE48" s="177"/>
      <c r="AF48" s="78"/>
      <c r="AG48" s="174"/>
      <c r="AH48" s="6"/>
      <c r="AI48" s="73"/>
      <c r="AJ48" s="74"/>
      <c r="AK48" s="6"/>
      <c r="AL48" s="73"/>
      <c r="AM48" s="78"/>
      <c r="AN48" s="174"/>
      <c r="AO48" s="6"/>
      <c r="AP48" s="73"/>
      <c r="AQ48" s="78"/>
      <c r="AR48" s="176"/>
      <c r="AS48" s="73"/>
      <c r="AT48" s="141"/>
      <c r="AU48" s="174"/>
    </row>
    <row r="49" spans="1:47" s="7" customFormat="1" ht="28.5" customHeight="1" x14ac:dyDescent="0.2">
      <c r="A49" s="172"/>
      <c r="B49" s="15"/>
      <c r="C49" s="10"/>
      <c r="D49" s="11"/>
      <c r="E49" s="173"/>
      <c r="F49" s="10"/>
      <c r="G49" s="73"/>
      <c r="H49" s="78"/>
      <c r="I49" s="10"/>
      <c r="J49" s="73"/>
      <c r="K49" s="78"/>
      <c r="L49" s="174"/>
      <c r="M49" s="10"/>
      <c r="N49" s="102"/>
      <c r="O49" s="78"/>
      <c r="P49" s="175"/>
      <c r="Q49" s="73"/>
      <c r="R49" s="78"/>
      <c r="S49" s="174"/>
      <c r="T49" s="6"/>
      <c r="U49" s="73"/>
      <c r="V49" s="78"/>
      <c r="W49" s="176"/>
      <c r="X49" s="73"/>
      <c r="Y49" s="78"/>
      <c r="Z49" s="174"/>
      <c r="AA49" s="6"/>
      <c r="AB49" s="73"/>
      <c r="AC49" s="78"/>
      <c r="AD49" s="176"/>
      <c r="AE49" s="177"/>
      <c r="AF49" s="78"/>
      <c r="AG49" s="174"/>
      <c r="AH49" s="6"/>
      <c r="AI49" s="73"/>
      <c r="AJ49" s="74"/>
      <c r="AK49" s="6"/>
      <c r="AL49" s="73"/>
      <c r="AM49" s="78"/>
      <c r="AN49" s="174"/>
      <c r="AO49" s="6"/>
      <c r="AP49" s="73"/>
      <c r="AQ49" s="78"/>
      <c r="AR49" s="176"/>
      <c r="AS49" s="73"/>
      <c r="AT49" s="141"/>
      <c r="AU49" s="174"/>
    </row>
    <row r="50" spans="1:47" s="7" customFormat="1" ht="28.5" customHeight="1" x14ac:dyDescent="0.2">
      <c r="A50" s="172"/>
      <c r="B50" s="15"/>
      <c r="C50" s="10"/>
      <c r="D50" s="11"/>
      <c r="E50" s="173"/>
      <c r="F50" s="10"/>
      <c r="G50" s="73"/>
      <c r="H50" s="78"/>
      <c r="I50" s="10"/>
      <c r="J50" s="73"/>
      <c r="K50" s="78"/>
      <c r="L50" s="174"/>
      <c r="M50" s="10"/>
      <c r="N50" s="102"/>
      <c r="O50" s="78"/>
      <c r="P50" s="175"/>
      <c r="Q50" s="73"/>
      <c r="R50" s="78"/>
      <c r="S50" s="174"/>
      <c r="T50" s="6"/>
      <c r="U50" s="73"/>
      <c r="V50" s="78"/>
      <c r="W50" s="176"/>
      <c r="X50" s="73"/>
      <c r="Y50" s="78"/>
      <c r="Z50" s="174"/>
      <c r="AA50" s="6"/>
      <c r="AB50" s="73"/>
      <c r="AC50" s="78"/>
      <c r="AD50" s="176"/>
      <c r="AE50" s="177"/>
      <c r="AF50" s="78"/>
      <c r="AG50" s="174"/>
      <c r="AH50" s="6"/>
      <c r="AI50" s="73"/>
      <c r="AJ50" s="74"/>
      <c r="AK50" s="6"/>
      <c r="AL50" s="73"/>
      <c r="AM50" s="78"/>
      <c r="AN50" s="174"/>
      <c r="AO50" s="6"/>
      <c r="AP50" s="73"/>
      <c r="AQ50" s="78"/>
      <c r="AR50" s="176"/>
      <c r="AS50" s="73"/>
      <c r="AT50" s="141"/>
      <c r="AU50" s="174"/>
    </row>
    <row r="51" spans="1:47" s="7" customFormat="1" ht="28.5" customHeight="1" x14ac:dyDescent="0.2">
      <c r="A51" s="172"/>
      <c r="B51" s="15"/>
      <c r="C51" s="10"/>
      <c r="D51" s="11"/>
      <c r="E51" s="173"/>
      <c r="F51" s="10"/>
      <c r="G51" s="73"/>
      <c r="H51" s="78"/>
      <c r="I51" s="10"/>
      <c r="J51" s="73"/>
      <c r="K51" s="78"/>
      <c r="L51" s="174"/>
      <c r="M51" s="10"/>
      <c r="N51" s="102"/>
      <c r="O51" s="78"/>
      <c r="P51" s="175"/>
      <c r="Q51" s="73"/>
      <c r="R51" s="78"/>
      <c r="S51" s="174"/>
      <c r="T51" s="6"/>
      <c r="U51" s="73"/>
      <c r="V51" s="78"/>
      <c r="W51" s="176"/>
      <c r="X51" s="73"/>
      <c r="Y51" s="78"/>
      <c r="Z51" s="174"/>
      <c r="AA51" s="6"/>
      <c r="AB51" s="73"/>
      <c r="AC51" s="78"/>
      <c r="AD51" s="176"/>
      <c r="AE51" s="177"/>
      <c r="AF51" s="78"/>
      <c r="AG51" s="174"/>
      <c r="AH51" s="6"/>
      <c r="AI51" s="73"/>
      <c r="AJ51" s="74"/>
      <c r="AK51" s="6"/>
      <c r="AL51" s="73"/>
      <c r="AM51" s="78"/>
      <c r="AN51" s="174"/>
      <c r="AO51" s="6"/>
      <c r="AP51" s="73"/>
      <c r="AQ51" s="78"/>
      <c r="AR51" s="176"/>
      <c r="AS51" s="73"/>
      <c r="AT51" s="141"/>
      <c r="AU51" s="174"/>
    </row>
    <row r="52" spans="1:47" s="7" customFormat="1" ht="28.5" customHeight="1" x14ac:dyDescent="0.2">
      <c r="A52" s="178"/>
      <c r="B52" s="87"/>
      <c r="C52" s="179"/>
      <c r="D52" s="180"/>
      <c r="E52" s="181"/>
      <c r="F52" s="179"/>
      <c r="G52" s="79"/>
      <c r="H52" s="83"/>
      <c r="I52" s="179"/>
      <c r="J52" s="79"/>
      <c r="K52" s="83"/>
      <c r="L52" s="182"/>
      <c r="M52" s="179"/>
      <c r="N52" s="103"/>
      <c r="O52" s="83"/>
      <c r="P52" s="183"/>
      <c r="Q52" s="79"/>
      <c r="R52" s="83"/>
      <c r="S52" s="182"/>
      <c r="T52" s="184"/>
      <c r="U52" s="79"/>
      <c r="V52" s="83"/>
      <c r="W52" s="185"/>
      <c r="X52" s="79"/>
      <c r="Y52" s="83"/>
      <c r="Z52" s="182"/>
      <c r="AA52" s="184"/>
      <c r="AB52" s="79"/>
      <c r="AC52" s="83"/>
      <c r="AD52" s="185"/>
      <c r="AE52" s="186"/>
      <c r="AF52" s="83"/>
      <c r="AG52" s="182"/>
      <c r="AH52" s="184"/>
      <c r="AI52" s="79"/>
      <c r="AJ52" s="80"/>
      <c r="AK52" s="184"/>
      <c r="AL52" s="79"/>
      <c r="AM52" s="83"/>
      <c r="AN52" s="182"/>
      <c r="AO52" s="184"/>
      <c r="AP52" s="79"/>
      <c r="AQ52" s="83"/>
      <c r="AR52" s="185"/>
      <c r="AS52" s="79"/>
      <c r="AT52" s="143"/>
      <c r="AU52" s="182"/>
    </row>
    <row r="53" spans="1:47" x14ac:dyDescent="0.35">
      <c r="AU53" s="187" t="s">
        <v>56</v>
      </c>
    </row>
    <row r="54" spans="1:47" x14ac:dyDescent="0.35">
      <c r="E54" s="25"/>
      <c r="G54" s="25"/>
      <c r="H54" s="25"/>
      <c r="J54" s="25"/>
      <c r="K54" s="25"/>
      <c r="L54" s="25"/>
      <c r="N54" s="25"/>
      <c r="O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</row>
    <row r="56" spans="1:47" x14ac:dyDescent="0.35">
      <c r="E56" s="25"/>
      <c r="G56" s="25"/>
      <c r="H56" s="25"/>
      <c r="J56" s="25"/>
      <c r="K56" s="25"/>
      <c r="L56" s="25"/>
      <c r="N56" s="25"/>
      <c r="O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</row>
  </sheetData>
  <mergeCells count="6">
    <mergeCell ref="A16:B18"/>
    <mergeCell ref="C17:C18"/>
    <mergeCell ref="D17:D18"/>
    <mergeCell ref="A3:B5"/>
    <mergeCell ref="C4:C5"/>
    <mergeCell ref="D4:D5"/>
  </mergeCells>
  <printOptions horizontalCentered="1"/>
  <pageMargins left="0" right="0" top="0.39370078740157483" bottom="0.19685039370078741" header="0.11811023622047245" footer="0.11811023622047245"/>
  <pageSetup paperSize="9" scale="65" orientation="landscape" r:id="rId1"/>
  <headerFooter alignWithMargins="0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north_wgt</vt:lpstr>
      <vt:lpstr>north_unwgt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NSO2020</cp:lastModifiedBy>
  <cp:lastPrinted>2019-04-09T06:40:30Z</cp:lastPrinted>
  <dcterms:created xsi:type="dcterms:W3CDTF">2007-01-23T14:29:57Z</dcterms:created>
  <dcterms:modified xsi:type="dcterms:W3CDTF">2022-06-01T06:18:58Z</dcterms:modified>
</cp:coreProperties>
</file>