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E28489E3-1A70-4CEC-BDB3-CDD627A46DAE}" xr6:coauthVersionLast="47" xr6:coauthVersionMax="47" xr10:uidLastSave="{00000000-0000-0000-0000-000000000000}"/>
  <bookViews>
    <workbookView xWindow="-120" yWindow="-120" windowWidth="24240" windowHeight="13140" tabRatio="512" activeTab="1" xr2:uid="{00000000-000D-0000-FFFF-FFFF00000000}"/>
  </bookViews>
  <sheets>
    <sheet name="south_wgt (n)" sheetId="17" r:id="rId1"/>
    <sheet name="south_unwgt (n)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0" i="17" l="1"/>
  <c r="AT40" i="17"/>
  <c r="AS40" i="17"/>
  <c r="AQ40" i="17"/>
  <c r="AP40" i="17"/>
  <c r="AN40" i="17"/>
  <c r="AM40" i="17"/>
  <c r="AL40" i="17"/>
  <c r="AJ40" i="17"/>
  <c r="AI40" i="17"/>
  <c r="AG40" i="17"/>
  <c r="AF40" i="17"/>
  <c r="AE40" i="17"/>
  <c r="AC40" i="17"/>
  <c r="AB40" i="17"/>
  <c r="Z40" i="17"/>
  <c r="Y40" i="17"/>
  <c r="X40" i="17"/>
  <c r="V40" i="17"/>
  <c r="U40" i="17"/>
  <c r="S40" i="17"/>
  <c r="R40" i="17"/>
  <c r="Q40" i="17"/>
  <c r="O40" i="17"/>
  <c r="N40" i="17"/>
  <c r="L40" i="17"/>
  <c r="K40" i="17"/>
  <c r="J40" i="17"/>
  <c r="H40" i="17"/>
  <c r="G40" i="17"/>
  <c r="E40" i="17"/>
  <c r="AU39" i="17"/>
  <c r="AT39" i="17"/>
  <c r="AS39" i="17"/>
  <c r="AQ39" i="17"/>
  <c r="AP39" i="17"/>
  <c r="AN39" i="17"/>
  <c r="AM39" i="17"/>
  <c r="AL39" i="17"/>
  <c r="AJ39" i="17"/>
  <c r="AI39" i="17"/>
  <c r="AG39" i="17"/>
  <c r="AF39" i="17"/>
  <c r="AE39" i="17"/>
  <c r="AC39" i="17"/>
  <c r="AB39" i="17"/>
  <c r="Z39" i="17"/>
  <c r="Y39" i="17"/>
  <c r="X39" i="17"/>
  <c r="V39" i="17"/>
  <c r="U39" i="17"/>
  <c r="S39" i="17"/>
  <c r="R39" i="17"/>
  <c r="Q39" i="17"/>
  <c r="O39" i="17"/>
  <c r="N39" i="17"/>
  <c r="L39" i="17"/>
  <c r="K39" i="17"/>
  <c r="J39" i="17"/>
  <c r="H39" i="17"/>
  <c r="G39" i="17"/>
  <c r="E39" i="17"/>
  <c r="AU38" i="17"/>
  <c r="AT38" i="17"/>
  <c r="AS38" i="17"/>
  <c r="AQ38" i="17"/>
  <c r="AP38" i="17"/>
  <c r="AN38" i="17"/>
  <c r="AM38" i="17"/>
  <c r="AL38" i="17"/>
  <c r="AJ38" i="17"/>
  <c r="AI38" i="17"/>
  <c r="AG38" i="17"/>
  <c r="AF38" i="17"/>
  <c r="AE38" i="17"/>
  <c r="AC38" i="17"/>
  <c r="AB38" i="17"/>
  <c r="Z38" i="17"/>
  <c r="Y38" i="17"/>
  <c r="X38" i="17"/>
  <c r="V38" i="17"/>
  <c r="U38" i="17"/>
  <c r="S38" i="17"/>
  <c r="R38" i="17"/>
  <c r="Q38" i="17"/>
  <c r="O38" i="17"/>
  <c r="N38" i="17"/>
  <c r="L38" i="17"/>
  <c r="K38" i="17"/>
  <c r="J38" i="17"/>
  <c r="H38" i="17"/>
  <c r="G38" i="17"/>
  <c r="E38" i="17"/>
  <c r="AU37" i="17"/>
  <c r="AT37" i="17"/>
  <c r="AS37" i="17"/>
  <c r="AQ37" i="17"/>
  <c r="AP37" i="17"/>
  <c r="AN37" i="17"/>
  <c r="AM37" i="17"/>
  <c r="AL37" i="17"/>
  <c r="AJ37" i="17"/>
  <c r="AI37" i="17"/>
  <c r="AG37" i="17"/>
  <c r="AF37" i="17"/>
  <c r="AE37" i="17"/>
  <c r="AC37" i="17"/>
  <c r="AB37" i="17"/>
  <c r="Z37" i="17"/>
  <c r="Y37" i="17"/>
  <c r="X37" i="17"/>
  <c r="V37" i="17"/>
  <c r="U37" i="17"/>
  <c r="S37" i="17"/>
  <c r="R37" i="17"/>
  <c r="Q37" i="17"/>
  <c r="O37" i="17"/>
  <c r="N37" i="17"/>
  <c r="L37" i="17"/>
  <c r="K37" i="17"/>
  <c r="J37" i="17"/>
  <c r="H37" i="17"/>
  <c r="G37" i="17"/>
  <c r="E37" i="17"/>
  <c r="AU36" i="17"/>
  <c r="AT36" i="17"/>
  <c r="AS36" i="17"/>
  <c r="AQ36" i="17"/>
  <c r="AP36" i="17"/>
  <c r="AN36" i="17"/>
  <c r="AM36" i="17"/>
  <c r="AL36" i="17"/>
  <c r="AJ36" i="17"/>
  <c r="AI36" i="17"/>
  <c r="AG36" i="17"/>
  <c r="AF36" i="17"/>
  <c r="AE36" i="17"/>
  <c r="AC36" i="17"/>
  <c r="AB36" i="17"/>
  <c r="Z36" i="17"/>
  <c r="Y36" i="17"/>
  <c r="X36" i="17"/>
  <c r="V36" i="17"/>
  <c r="U36" i="17"/>
  <c r="S36" i="17"/>
  <c r="R36" i="17"/>
  <c r="Q36" i="17"/>
  <c r="O36" i="17"/>
  <c r="N36" i="17"/>
  <c r="L36" i="17"/>
  <c r="K36" i="17"/>
  <c r="J36" i="17"/>
  <c r="H36" i="17"/>
  <c r="G36" i="17"/>
  <c r="E36" i="17"/>
  <c r="AU35" i="17"/>
  <c r="AT35" i="17"/>
  <c r="AS35" i="17"/>
  <c r="AQ35" i="17"/>
  <c r="AP35" i="17"/>
  <c r="AN35" i="17"/>
  <c r="AM35" i="17"/>
  <c r="AL35" i="17"/>
  <c r="AJ35" i="17"/>
  <c r="AI35" i="17"/>
  <c r="AG35" i="17"/>
  <c r="AF35" i="17"/>
  <c r="AE35" i="17"/>
  <c r="AC35" i="17"/>
  <c r="AB35" i="17"/>
  <c r="Z35" i="17"/>
  <c r="Y35" i="17"/>
  <c r="X35" i="17"/>
  <c r="V35" i="17"/>
  <c r="U35" i="17"/>
  <c r="S35" i="17"/>
  <c r="R35" i="17"/>
  <c r="Q35" i="17"/>
  <c r="O35" i="17"/>
  <c r="N35" i="17"/>
  <c r="L35" i="17"/>
  <c r="K35" i="17"/>
  <c r="J35" i="17"/>
  <c r="H35" i="17"/>
  <c r="G35" i="17"/>
  <c r="E35" i="17"/>
  <c r="AU34" i="17"/>
  <c r="AT34" i="17"/>
  <c r="AS34" i="17"/>
  <c r="AQ34" i="17"/>
  <c r="AP34" i="17"/>
  <c r="AN34" i="17"/>
  <c r="AM34" i="17"/>
  <c r="AL34" i="17"/>
  <c r="AJ34" i="17"/>
  <c r="AI34" i="17"/>
  <c r="AG34" i="17"/>
  <c r="AF34" i="17"/>
  <c r="AE34" i="17"/>
  <c r="AC34" i="17"/>
  <c r="AB34" i="17"/>
  <c r="Z34" i="17"/>
  <c r="Y34" i="17"/>
  <c r="X34" i="17"/>
  <c r="V34" i="17"/>
  <c r="U34" i="17"/>
  <c r="S34" i="17"/>
  <c r="R34" i="17"/>
  <c r="Q34" i="17"/>
  <c r="O34" i="17"/>
  <c r="N34" i="17"/>
  <c r="L34" i="17"/>
  <c r="K34" i="17"/>
  <c r="J34" i="17"/>
  <c r="H34" i="17"/>
  <c r="G34" i="17"/>
  <c r="E34" i="17"/>
  <c r="AU33" i="17"/>
  <c r="AT33" i="17"/>
  <c r="AS33" i="17"/>
  <c r="AQ33" i="17"/>
  <c r="AP33" i="17"/>
  <c r="AN33" i="17"/>
  <c r="AM33" i="17"/>
  <c r="AL33" i="17"/>
  <c r="AJ33" i="17"/>
  <c r="AI33" i="17"/>
  <c r="AG33" i="17"/>
  <c r="AF33" i="17"/>
  <c r="AE33" i="17"/>
  <c r="AC33" i="17"/>
  <c r="AB33" i="17"/>
  <c r="Z33" i="17"/>
  <c r="Y33" i="17"/>
  <c r="X33" i="17"/>
  <c r="V33" i="17"/>
  <c r="U33" i="17"/>
  <c r="S33" i="17"/>
  <c r="R33" i="17"/>
  <c r="Q33" i="17"/>
  <c r="O33" i="17"/>
  <c r="N33" i="17"/>
  <c r="L33" i="17"/>
  <c r="K33" i="17"/>
  <c r="J33" i="17"/>
  <c r="H33" i="17"/>
  <c r="G33" i="17"/>
  <c r="E33" i="17"/>
  <c r="AU32" i="17"/>
  <c r="AT32" i="17"/>
  <c r="AS32" i="17"/>
  <c r="AQ32" i="17"/>
  <c r="AP32" i="17"/>
  <c r="AN32" i="17"/>
  <c r="AM32" i="17"/>
  <c r="AL32" i="17"/>
  <c r="AJ32" i="17"/>
  <c r="AI32" i="17"/>
  <c r="AG32" i="17"/>
  <c r="AF32" i="17"/>
  <c r="AE32" i="17"/>
  <c r="AC32" i="17"/>
  <c r="AB32" i="17"/>
  <c r="Z32" i="17"/>
  <c r="Y32" i="17"/>
  <c r="X32" i="17"/>
  <c r="V32" i="17"/>
  <c r="U32" i="17"/>
  <c r="S32" i="17"/>
  <c r="R32" i="17"/>
  <c r="Q32" i="17"/>
  <c r="O32" i="17"/>
  <c r="N32" i="17"/>
  <c r="L32" i="17"/>
  <c r="K32" i="17"/>
  <c r="J32" i="17"/>
  <c r="H32" i="17"/>
  <c r="G32" i="17"/>
  <c r="E32" i="17"/>
  <c r="AU31" i="17"/>
  <c r="AT31" i="17"/>
  <c r="AS31" i="17"/>
  <c r="AQ31" i="17"/>
  <c r="AP31" i="17"/>
  <c r="AN31" i="17"/>
  <c r="AM31" i="17"/>
  <c r="AL31" i="17"/>
  <c r="AJ31" i="17"/>
  <c r="AI31" i="17"/>
  <c r="AG31" i="17"/>
  <c r="AF31" i="17"/>
  <c r="AE31" i="17"/>
  <c r="AC31" i="17"/>
  <c r="AB31" i="17"/>
  <c r="Z31" i="17"/>
  <c r="Y31" i="17"/>
  <c r="X31" i="17"/>
  <c r="V31" i="17"/>
  <c r="U31" i="17"/>
  <c r="S31" i="17"/>
  <c r="R31" i="17"/>
  <c r="Q31" i="17"/>
  <c r="O31" i="17"/>
  <c r="N31" i="17"/>
  <c r="L31" i="17"/>
  <c r="K31" i="17"/>
  <c r="J31" i="17"/>
  <c r="H31" i="17"/>
  <c r="G31" i="17"/>
  <c r="E31" i="17"/>
  <c r="AU30" i="17"/>
  <c r="AT30" i="17"/>
  <c r="AS30" i="17"/>
  <c r="AQ30" i="17"/>
  <c r="AP30" i="17"/>
  <c r="AN30" i="17"/>
  <c r="AM30" i="17"/>
  <c r="AL30" i="17"/>
  <c r="AJ30" i="17"/>
  <c r="AI30" i="17"/>
  <c r="AG30" i="17"/>
  <c r="AF30" i="17"/>
  <c r="AE30" i="17"/>
  <c r="AC30" i="17"/>
  <c r="AB30" i="17"/>
  <c r="Z30" i="17"/>
  <c r="Y30" i="17"/>
  <c r="X30" i="17"/>
  <c r="V30" i="17"/>
  <c r="U30" i="17"/>
  <c r="S30" i="17"/>
  <c r="R30" i="17"/>
  <c r="Q30" i="17"/>
  <c r="O30" i="17"/>
  <c r="N30" i="17"/>
  <c r="L30" i="17"/>
  <c r="K30" i="17"/>
  <c r="J30" i="17"/>
  <c r="H30" i="17"/>
  <c r="G30" i="17"/>
  <c r="E30" i="17"/>
  <c r="AU29" i="17"/>
  <c r="AT29" i="17"/>
  <c r="AS29" i="17"/>
  <c r="AQ29" i="17"/>
  <c r="AP29" i="17"/>
  <c r="AN29" i="17"/>
  <c r="AM29" i="17"/>
  <c r="AL29" i="17"/>
  <c r="AJ29" i="17"/>
  <c r="AI29" i="17"/>
  <c r="AG29" i="17"/>
  <c r="AF29" i="17"/>
  <c r="AE29" i="17"/>
  <c r="AC29" i="17"/>
  <c r="AB29" i="17"/>
  <c r="Z29" i="17"/>
  <c r="Y29" i="17"/>
  <c r="X29" i="17"/>
  <c r="V29" i="17"/>
  <c r="U29" i="17"/>
  <c r="S29" i="17"/>
  <c r="R29" i="17"/>
  <c r="Q29" i="17"/>
  <c r="O29" i="17"/>
  <c r="N29" i="17"/>
  <c r="L29" i="17"/>
  <c r="K29" i="17"/>
  <c r="J29" i="17"/>
  <c r="H29" i="17"/>
  <c r="G29" i="17"/>
  <c r="E29" i="17"/>
  <c r="AU28" i="17"/>
  <c r="AT28" i="17"/>
  <c r="AS28" i="17"/>
  <c r="AQ28" i="17"/>
  <c r="AP28" i="17"/>
  <c r="AN28" i="17"/>
  <c r="AM28" i="17"/>
  <c r="AL28" i="17"/>
  <c r="AJ28" i="17"/>
  <c r="AI28" i="17"/>
  <c r="AG28" i="17"/>
  <c r="AF28" i="17"/>
  <c r="AE28" i="17"/>
  <c r="AC28" i="17"/>
  <c r="AB28" i="17"/>
  <c r="Z28" i="17"/>
  <c r="Y28" i="17"/>
  <c r="X28" i="17"/>
  <c r="V28" i="17"/>
  <c r="U28" i="17"/>
  <c r="S28" i="17"/>
  <c r="R28" i="17"/>
  <c r="Q28" i="17"/>
  <c r="O28" i="17"/>
  <c r="N28" i="17"/>
  <c r="L28" i="17"/>
  <c r="K28" i="17"/>
  <c r="J28" i="17"/>
  <c r="H28" i="17"/>
  <c r="G28" i="17"/>
  <c r="E28" i="17"/>
  <c r="AU27" i="17"/>
  <c r="AT27" i="17"/>
  <c r="AS27" i="17"/>
  <c r="AQ27" i="17"/>
  <c r="AP27" i="17"/>
  <c r="AN27" i="17"/>
  <c r="AM27" i="17"/>
  <c r="AL27" i="17"/>
  <c r="AJ27" i="17"/>
  <c r="AI27" i="17"/>
  <c r="AG27" i="17"/>
  <c r="AF27" i="17"/>
  <c r="AE27" i="17"/>
  <c r="AC27" i="17"/>
  <c r="AB27" i="17"/>
  <c r="Z27" i="17"/>
  <c r="Y27" i="17"/>
  <c r="X27" i="17"/>
  <c r="V27" i="17"/>
  <c r="U27" i="17"/>
  <c r="S27" i="17"/>
  <c r="R27" i="17"/>
  <c r="Q27" i="17"/>
  <c r="O27" i="17"/>
  <c r="N27" i="17"/>
  <c r="L27" i="17"/>
  <c r="K27" i="17"/>
  <c r="J27" i="17"/>
  <c r="H27" i="17"/>
  <c r="G27" i="17"/>
  <c r="E27" i="17"/>
  <c r="AU26" i="17"/>
  <c r="AT26" i="17"/>
  <c r="AS26" i="17"/>
  <c r="AQ26" i="17"/>
  <c r="AP26" i="17"/>
  <c r="AN26" i="17"/>
  <c r="AM26" i="17"/>
  <c r="AL26" i="17"/>
  <c r="AJ26" i="17"/>
  <c r="AI26" i="17"/>
  <c r="AG26" i="17"/>
  <c r="AF26" i="17"/>
  <c r="AE26" i="17"/>
  <c r="AC26" i="17"/>
  <c r="AB26" i="17"/>
  <c r="Z26" i="17"/>
  <c r="Y26" i="17"/>
  <c r="X26" i="17"/>
  <c r="V26" i="17"/>
  <c r="U26" i="17"/>
  <c r="S26" i="17"/>
  <c r="R26" i="17"/>
  <c r="Q26" i="17"/>
  <c r="O26" i="17"/>
  <c r="N26" i="17"/>
  <c r="L26" i="17"/>
  <c r="K26" i="17"/>
  <c r="J26" i="17"/>
  <c r="H26" i="17"/>
  <c r="G26" i="17"/>
  <c r="E26" i="17"/>
  <c r="AU25" i="17"/>
  <c r="AT25" i="17"/>
  <c r="AS25" i="17"/>
  <c r="AQ25" i="17"/>
  <c r="AP25" i="17"/>
  <c r="AN25" i="17"/>
  <c r="AM25" i="17"/>
  <c r="AL25" i="17"/>
  <c r="AJ25" i="17"/>
  <c r="AI25" i="17"/>
  <c r="AG25" i="17"/>
  <c r="AF25" i="17"/>
  <c r="AE25" i="17"/>
  <c r="AC25" i="17"/>
  <c r="AB25" i="17"/>
  <c r="Z25" i="17"/>
  <c r="Y25" i="17"/>
  <c r="X25" i="17"/>
  <c r="V25" i="17"/>
  <c r="U25" i="17"/>
  <c r="S25" i="17"/>
  <c r="R25" i="17"/>
  <c r="Q25" i="17"/>
  <c r="O25" i="17"/>
  <c r="N25" i="17"/>
  <c r="L25" i="17"/>
  <c r="K25" i="17"/>
  <c r="J25" i="17"/>
  <c r="H25" i="17"/>
  <c r="G25" i="17"/>
  <c r="E25" i="17"/>
  <c r="AU24" i="17"/>
  <c r="AT24" i="17"/>
  <c r="AS24" i="17"/>
  <c r="AQ24" i="17"/>
  <c r="AP24" i="17"/>
  <c r="AN24" i="17"/>
  <c r="AM24" i="17"/>
  <c r="AL24" i="17"/>
  <c r="AJ24" i="17"/>
  <c r="AI24" i="17"/>
  <c r="AG24" i="17"/>
  <c r="AF24" i="17"/>
  <c r="AE24" i="17"/>
  <c r="AC24" i="17"/>
  <c r="AB24" i="17"/>
  <c r="Z24" i="17"/>
  <c r="Y24" i="17"/>
  <c r="X24" i="17"/>
  <c r="V24" i="17"/>
  <c r="U24" i="17"/>
  <c r="S24" i="17"/>
  <c r="R24" i="17"/>
  <c r="Q24" i="17"/>
  <c r="O24" i="17"/>
  <c r="N24" i="17"/>
  <c r="L24" i="17"/>
  <c r="K24" i="17"/>
  <c r="J24" i="17"/>
  <c r="H24" i="17"/>
  <c r="G24" i="17"/>
  <c r="E24" i="17"/>
  <c r="AU23" i="17"/>
  <c r="AT23" i="17"/>
  <c r="AS23" i="17"/>
  <c r="AQ23" i="17"/>
  <c r="AP23" i="17"/>
  <c r="AN23" i="17"/>
  <c r="AM23" i="17"/>
  <c r="AL23" i="17"/>
  <c r="AJ23" i="17"/>
  <c r="AI23" i="17"/>
  <c r="AG23" i="17"/>
  <c r="AF23" i="17"/>
  <c r="AE23" i="17"/>
  <c r="AC23" i="17"/>
  <c r="AB23" i="17"/>
  <c r="Z23" i="17"/>
  <c r="Y23" i="17"/>
  <c r="X23" i="17"/>
  <c r="V23" i="17"/>
  <c r="U23" i="17"/>
  <c r="S23" i="17"/>
  <c r="R23" i="17"/>
  <c r="Q23" i="17"/>
  <c r="O23" i="17"/>
  <c r="N23" i="17"/>
  <c r="L23" i="17"/>
  <c r="K23" i="17"/>
  <c r="J23" i="17"/>
  <c r="H23" i="17"/>
  <c r="G23" i="17"/>
  <c r="E23" i="17"/>
  <c r="AU22" i="17"/>
  <c r="AT22" i="17"/>
  <c r="AS22" i="17"/>
  <c r="AQ22" i="17"/>
  <c r="AP22" i="17"/>
  <c r="AN22" i="17"/>
  <c r="AM22" i="17"/>
  <c r="AL22" i="17"/>
  <c r="AJ22" i="17"/>
  <c r="AI22" i="17"/>
  <c r="AG22" i="17"/>
  <c r="AF22" i="17"/>
  <c r="AE22" i="17"/>
  <c r="AC22" i="17"/>
  <c r="AB22" i="17"/>
  <c r="Z22" i="17"/>
  <c r="Y22" i="17"/>
  <c r="X22" i="17"/>
  <c r="V22" i="17"/>
  <c r="U22" i="17"/>
  <c r="S22" i="17"/>
  <c r="R22" i="17"/>
  <c r="Q22" i="17"/>
  <c r="O22" i="17"/>
  <c r="N22" i="17"/>
  <c r="L22" i="17"/>
  <c r="K22" i="17"/>
  <c r="J22" i="17"/>
  <c r="H22" i="17"/>
  <c r="G22" i="17"/>
  <c r="E22" i="17"/>
  <c r="AU21" i="17"/>
  <c r="AT21" i="17"/>
  <c r="AS21" i="17"/>
  <c r="AQ21" i="17"/>
  <c r="AP21" i="17"/>
  <c r="AN21" i="17"/>
  <c r="AM21" i="17"/>
  <c r="AL21" i="17"/>
  <c r="AJ21" i="17"/>
  <c r="AI21" i="17"/>
  <c r="AG21" i="17"/>
  <c r="AF21" i="17"/>
  <c r="AE21" i="17"/>
  <c r="AC21" i="17"/>
  <c r="AB21" i="17"/>
  <c r="Z21" i="17"/>
  <c r="Y21" i="17"/>
  <c r="X21" i="17"/>
  <c r="V21" i="17"/>
  <c r="U21" i="17"/>
  <c r="S21" i="17"/>
  <c r="R21" i="17"/>
  <c r="Q21" i="17"/>
  <c r="O21" i="17"/>
  <c r="N21" i="17"/>
  <c r="L21" i="17"/>
  <c r="K21" i="17"/>
  <c r="J21" i="17"/>
  <c r="H21" i="17"/>
  <c r="G21" i="17"/>
  <c r="E21" i="17"/>
  <c r="AU20" i="17"/>
  <c r="AT20" i="17"/>
  <c r="AS20" i="17"/>
  <c r="AQ20" i="17"/>
  <c r="AP20" i="17"/>
  <c r="AN20" i="17"/>
  <c r="AM20" i="17"/>
  <c r="AL20" i="17"/>
  <c r="AJ20" i="17"/>
  <c r="AI20" i="17"/>
  <c r="AG20" i="17"/>
  <c r="AF20" i="17"/>
  <c r="AE20" i="17"/>
  <c r="AC20" i="17"/>
  <c r="AB20" i="17"/>
  <c r="Z20" i="17"/>
  <c r="Y20" i="17"/>
  <c r="X20" i="17"/>
  <c r="V20" i="17"/>
  <c r="U20" i="17"/>
  <c r="S20" i="17"/>
  <c r="R20" i="17"/>
  <c r="Q20" i="17"/>
  <c r="O20" i="17"/>
  <c r="N20" i="17"/>
  <c r="L20" i="17"/>
  <c r="K20" i="17"/>
  <c r="J20" i="17"/>
  <c r="H20" i="17"/>
  <c r="G20" i="17"/>
  <c r="E20" i="17"/>
  <c r="AU19" i="17"/>
  <c r="AT19" i="17"/>
  <c r="AS19" i="17"/>
  <c r="AQ19" i="17"/>
  <c r="AP19" i="17"/>
  <c r="AN19" i="17"/>
  <c r="AM19" i="17"/>
  <c r="AL19" i="17"/>
  <c r="AJ19" i="17"/>
  <c r="AI19" i="17"/>
  <c r="AG19" i="17"/>
  <c r="AF19" i="17"/>
  <c r="AE19" i="17"/>
  <c r="AC19" i="17"/>
  <c r="AB19" i="17"/>
  <c r="Z19" i="17"/>
  <c r="Y19" i="17"/>
  <c r="X19" i="17"/>
  <c r="V19" i="17"/>
  <c r="U19" i="17"/>
  <c r="S19" i="17"/>
  <c r="R19" i="17"/>
  <c r="Q19" i="17"/>
  <c r="O19" i="17"/>
  <c r="N19" i="17"/>
  <c r="L19" i="17"/>
  <c r="K19" i="17"/>
  <c r="J19" i="17"/>
  <c r="H19" i="17"/>
  <c r="G19" i="17"/>
  <c r="E19" i="17"/>
  <c r="AU18" i="17"/>
  <c r="AT18" i="17"/>
  <c r="AS18" i="17"/>
  <c r="AQ18" i="17"/>
  <c r="AP18" i="17"/>
  <c r="AN18" i="17"/>
  <c r="AM18" i="17"/>
  <c r="AL18" i="17"/>
  <c r="AJ18" i="17"/>
  <c r="AI18" i="17"/>
  <c r="AG18" i="17"/>
  <c r="AF18" i="17"/>
  <c r="AE18" i="17"/>
  <c r="AC18" i="17"/>
  <c r="AB18" i="17"/>
  <c r="Z18" i="17"/>
  <c r="Y18" i="17"/>
  <c r="X18" i="17"/>
  <c r="V18" i="17"/>
  <c r="U18" i="17"/>
  <c r="S18" i="17"/>
  <c r="R18" i="17"/>
  <c r="Q18" i="17"/>
  <c r="O18" i="17"/>
  <c r="N18" i="17"/>
  <c r="L18" i="17"/>
  <c r="K18" i="17"/>
  <c r="J18" i="17"/>
  <c r="H18" i="17"/>
  <c r="G18" i="17"/>
  <c r="E18" i="17"/>
  <c r="AU17" i="17"/>
  <c r="AT17" i="17"/>
  <c r="AS17" i="17"/>
  <c r="AQ17" i="17"/>
  <c r="AP17" i="17"/>
  <c r="AN17" i="17"/>
  <c r="AM17" i="17"/>
  <c r="AL17" i="17"/>
  <c r="AJ17" i="17"/>
  <c r="AI17" i="17"/>
  <c r="AG17" i="17"/>
  <c r="AF17" i="17"/>
  <c r="AE17" i="17"/>
  <c r="AC17" i="17"/>
  <c r="AB17" i="17"/>
  <c r="Z17" i="17"/>
  <c r="Y17" i="17"/>
  <c r="X17" i="17"/>
  <c r="V17" i="17"/>
  <c r="U17" i="17"/>
  <c r="S17" i="17"/>
  <c r="R17" i="17"/>
  <c r="Q17" i="17"/>
  <c r="O17" i="17"/>
  <c r="N17" i="17"/>
  <c r="L17" i="17"/>
  <c r="K17" i="17"/>
  <c r="J17" i="17"/>
  <c r="H17" i="17"/>
  <c r="G17" i="17"/>
  <c r="E17" i="17"/>
  <c r="AU16" i="17"/>
  <c r="AT16" i="17"/>
  <c r="AS16" i="17"/>
  <c r="AQ16" i="17"/>
  <c r="AP16" i="17"/>
  <c r="AN16" i="17"/>
  <c r="AM16" i="17"/>
  <c r="AL16" i="17"/>
  <c r="AJ16" i="17"/>
  <c r="AI16" i="17"/>
  <c r="AG16" i="17"/>
  <c r="AF16" i="17"/>
  <c r="AE16" i="17"/>
  <c r="AC16" i="17"/>
  <c r="AB16" i="17"/>
  <c r="Z16" i="17"/>
  <c r="Y16" i="17"/>
  <c r="X16" i="17"/>
  <c r="V16" i="17"/>
  <c r="U16" i="17"/>
  <c r="S16" i="17"/>
  <c r="R16" i="17"/>
  <c r="Q16" i="17"/>
  <c r="O16" i="17"/>
  <c r="N16" i="17"/>
  <c r="L16" i="17"/>
  <c r="K16" i="17"/>
  <c r="J16" i="17"/>
  <c r="H16" i="17"/>
  <c r="G16" i="17"/>
  <c r="E16" i="17"/>
  <c r="AU15" i="17"/>
  <c r="AT15" i="17"/>
  <c r="AS15" i="17"/>
  <c r="AQ15" i="17"/>
  <c r="AP15" i="17"/>
  <c r="AN15" i="17"/>
  <c r="AM15" i="17"/>
  <c r="AL15" i="17"/>
  <c r="AJ15" i="17"/>
  <c r="AI15" i="17"/>
  <c r="AG15" i="17"/>
  <c r="AF15" i="17"/>
  <c r="AE15" i="17"/>
  <c r="AC15" i="17"/>
  <c r="AB15" i="17"/>
  <c r="Z15" i="17"/>
  <c r="Y15" i="17"/>
  <c r="X15" i="17"/>
  <c r="V15" i="17"/>
  <c r="U15" i="17"/>
  <c r="S15" i="17"/>
  <c r="R15" i="17"/>
  <c r="Q15" i="17"/>
  <c r="O15" i="17"/>
  <c r="N15" i="17"/>
  <c r="L15" i="17"/>
  <c r="K15" i="17"/>
  <c r="J15" i="17"/>
  <c r="H15" i="17"/>
  <c r="G15" i="17"/>
  <c r="E15" i="17"/>
  <c r="AU12" i="17"/>
  <c r="AT12" i="17"/>
  <c r="AS12" i="17"/>
  <c r="AQ12" i="17"/>
  <c r="AP12" i="17"/>
  <c r="AN12" i="17"/>
  <c r="AM12" i="17"/>
  <c r="AL12" i="17"/>
  <c r="AJ12" i="17"/>
  <c r="AI12" i="17"/>
  <c r="AG12" i="17"/>
  <c r="AF12" i="17"/>
  <c r="AE12" i="17"/>
  <c r="AC12" i="17"/>
  <c r="AB12" i="17"/>
  <c r="Z12" i="17"/>
  <c r="Y12" i="17"/>
  <c r="X12" i="17"/>
  <c r="V12" i="17"/>
  <c r="U12" i="17"/>
  <c r="S12" i="17"/>
  <c r="R12" i="17"/>
  <c r="Q12" i="17"/>
  <c r="O12" i="17"/>
  <c r="N12" i="17"/>
  <c r="L12" i="17"/>
  <c r="K12" i="17"/>
  <c r="J12" i="17"/>
  <c r="H12" i="17"/>
  <c r="G12" i="17"/>
  <c r="E12" i="17"/>
  <c r="AU11" i="17"/>
  <c r="AT11" i="17"/>
  <c r="AS11" i="17"/>
  <c r="AQ11" i="17"/>
  <c r="AP11" i="17"/>
  <c r="AN11" i="17"/>
  <c r="AM11" i="17"/>
  <c r="AL11" i="17"/>
  <c r="AJ11" i="17"/>
  <c r="AI11" i="17"/>
  <c r="AG11" i="17"/>
  <c r="AF11" i="17"/>
  <c r="AE11" i="17"/>
  <c r="AC11" i="17"/>
  <c r="AB11" i="17"/>
  <c r="Z11" i="17"/>
  <c r="Y11" i="17"/>
  <c r="X11" i="17"/>
  <c r="V11" i="17"/>
  <c r="U11" i="17"/>
  <c r="S11" i="17"/>
  <c r="R11" i="17"/>
  <c r="Q11" i="17"/>
  <c r="O11" i="17"/>
  <c r="N11" i="17"/>
  <c r="L11" i="17"/>
  <c r="K11" i="17"/>
  <c r="J11" i="17"/>
  <c r="H11" i="17"/>
  <c r="G11" i="17"/>
  <c r="E11" i="17"/>
  <c r="AU10" i="17"/>
  <c r="AT10" i="17"/>
  <c r="AS10" i="17"/>
  <c r="AQ10" i="17"/>
  <c r="AP10" i="17"/>
  <c r="AN10" i="17"/>
  <c r="AM10" i="17"/>
  <c r="AL10" i="17"/>
  <c r="AJ10" i="17"/>
  <c r="AI10" i="17"/>
  <c r="AG10" i="17"/>
  <c r="AF10" i="17"/>
  <c r="AE10" i="17"/>
  <c r="AC10" i="17"/>
  <c r="AB10" i="17"/>
  <c r="Z10" i="17"/>
  <c r="Y10" i="17"/>
  <c r="X10" i="17"/>
  <c r="V10" i="17"/>
  <c r="U10" i="17"/>
  <c r="S10" i="17"/>
  <c r="R10" i="17"/>
  <c r="Q10" i="17"/>
  <c r="O10" i="17"/>
  <c r="N10" i="17"/>
  <c r="L10" i="17"/>
  <c r="K10" i="17"/>
  <c r="J10" i="17"/>
  <c r="H10" i="17"/>
  <c r="G10" i="17"/>
  <c r="E10" i="17"/>
  <c r="AU9" i="17"/>
  <c r="AT9" i="17"/>
  <c r="AS9" i="17"/>
  <c r="AQ9" i="17"/>
  <c r="AP9" i="17"/>
  <c r="AN9" i="17"/>
  <c r="AM9" i="17"/>
  <c r="AL9" i="17"/>
  <c r="AJ9" i="17"/>
  <c r="AI9" i="17"/>
  <c r="AG9" i="17"/>
  <c r="AF9" i="17"/>
  <c r="AE9" i="17"/>
  <c r="AC9" i="17"/>
  <c r="AB9" i="17"/>
  <c r="Z9" i="17"/>
  <c r="Y9" i="17"/>
  <c r="X9" i="17"/>
  <c r="V9" i="17"/>
  <c r="U9" i="17"/>
  <c r="S9" i="17"/>
  <c r="R9" i="17"/>
  <c r="Q9" i="17"/>
  <c r="O9" i="17"/>
  <c r="N9" i="17"/>
  <c r="L9" i="17"/>
  <c r="K9" i="17"/>
  <c r="J9" i="17"/>
  <c r="H9" i="17"/>
  <c r="G9" i="17"/>
  <c r="E9" i="17"/>
  <c r="AU8" i="17"/>
  <c r="AT8" i="17"/>
  <c r="AS8" i="17"/>
  <c r="AQ8" i="17"/>
  <c r="AP8" i="17"/>
  <c r="AN8" i="17"/>
  <c r="AM8" i="17"/>
  <c r="AL8" i="17"/>
  <c r="AJ8" i="17"/>
  <c r="AI8" i="17"/>
  <c r="AG8" i="17"/>
  <c r="AF8" i="17"/>
  <c r="AE8" i="17"/>
  <c r="AC8" i="17"/>
  <c r="AB8" i="17"/>
  <c r="Z8" i="17"/>
  <c r="Y8" i="17"/>
  <c r="X8" i="17"/>
  <c r="V8" i="17"/>
  <c r="U8" i="17"/>
  <c r="S8" i="17"/>
  <c r="R8" i="17"/>
  <c r="Q8" i="17"/>
  <c r="O8" i="17"/>
  <c r="N8" i="17"/>
  <c r="L8" i="17"/>
  <c r="K8" i="17"/>
  <c r="J8" i="17"/>
  <c r="H8" i="17"/>
  <c r="G8" i="17"/>
  <c r="E8" i="17"/>
  <c r="AU7" i="17"/>
  <c r="AT7" i="17"/>
  <c r="AS7" i="17"/>
  <c r="AQ7" i="17"/>
  <c r="AP7" i="17"/>
  <c r="AN7" i="17"/>
  <c r="AM7" i="17"/>
  <c r="AL7" i="17"/>
  <c r="AJ7" i="17"/>
  <c r="AI7" i="17"/>
  <c r="AG7" i="17"/>
  <c r="AF7" i="17"/>
  <c r="AE7" i="17"/>
  <c r="AC7" i="17"/>
  <c r="AB7" i="17"/>
  <c r="Z7" i="17"/>
  <c r="Y7" i="17"/>
  <c r="X7" i="17"/>
  <c r="V7" i="17"/>
  <c r="U7" i="17"/>
  <c r="S7" i="17"/>
  <c r="R7" i="17"/>
  <c r="Q7" i="17"/>
  <c r="O7" i="17"/>
  <c r="N7" i="17"/>
  <c r="L7" i="17"/>
  <c r="K7" i="17"/>
  <c r="J7" i="17"/>
  <c r="H7" i="17"/>
  <c r="G7" i="17"/>
  <c r="E7" i="17"/>
  <c r="AU6" i="17"/>
  <c r="AS6" i="17"/>
  <c r="AP6" i="17"/>
  <c r="AN6" i="17"/>
  <c r="AL6" i="17"/>
  <c r="AI6" i="17"/>
  <c r="AG6" i="17"/>
  <c r="AE6" i="17"/>
  <c r="AB6" i="17"/>
  <c r="Z6" i="17"/>
  <c r="X6" i="17"/>
  <c r="U6" i="17"/>
  <c r="S6" i="17"/>
  <c r="Q6" i="17"/>
  <c r="N6" i="17"/>
  <c r="L6" i="17"/>
  <c r="J6" i="17"/>
  <c r="G6" i="17"/>
  <c r="E6" i="17"/>
  <c r="AU44" i="16"/>
  <c r="AT44" i="16"/>
  <c r="AS44" i="16"/>
  <c r="AQ44" i="16"/>
  <c r="AP44" i="16"/>
  <c r="AN44" i="16"/>
  <c r="AM44" i="16"/>
  <c r="AL44" i="16"/>
  <c r="AJ44" i="16"/>
  <c r="AI44" i="16"/>
  <c r="AG44" i="16"/>
  <c r="AF44" i="16"/>
  <c r="AE44" i="16"/>
  <c r="AC44" i="16"/>
  <c r="AB44" i="16"/>
  <c r="Z44" i="16"/>
  <c r="Y44" i="16"/>
  <c r="X44" i="16"/>
  <c r="V44" i="16"/>
  <c r="U44" i="16"/>
  <c r="S44" i="16"/>
  <c r="R44" i="16"/>
  <c r="Q44" i="16"/>
  <c r="O44" i="16"/>
  <c r="N44" i="16"/>
  <c r="L44" i="16"/>
  <c r="K44" i="16"/>
  <c r="J44" i="16"/>
  <c r="H44" i="16"/>
  <c r="G44" i="16"/>
  <c r="E44" i="16"/>
  <c r="AU43" i="16"/>
  <c r="AT43" i="16"/>
  <c r="AS43" i="16"/>
  <c r="AQ43" i="16"/>
  <c r="AP43" i="16"/>
  <c r="AN43" i="16"/>
  <c r="AM43" i="16"/>
  <c r="AL43" i="16"/>
  <c r="AJ43" i="16"/>
  <c r="AI43" i="16"/>
  <c r="AG43" i="16"/>
  <c r="AF43" i="16"/>
  <c r="AE43" i="16"/>
  <c r="AC43" i="16"/>
  <c r="AB43" i="16"/>
  <c r="Z43" i="16"/>
  <c r="Y43" i="16"/>
  <c r="X43" i="16"/>
  <c r="V43" i="16"/>
  <c r="U43" i="16"/>
  <c r="S43" i="16"/>
  <c r="R43" i="16"/>
  <c r="Q43" i="16"/>
  <c r="O43" i="16"/>
  <c r="N43" i="16"/>
  <c r="L43" i="16"/>
  <c r="K43" i="16"/>
  <c r="J43" i="16"/>
  <c r="H43" i="16"/>
  <c r="G43" i="16"/>
  <c r="E43" i="16"/>
  <c r="AU42" i="16"/>
  <c r="AT42" i="16"/>
  <c r="AS42" i="16"/>
  <c r="AQ42" i="16"/>
  <c r="AP42" i="16"/>
  <c r="AN42" i="16"/>
  <c r="AM42" i="16"/>
  <c r="AL42" i="16"/>
  <c r="AJ42" i="16"/>
  <c r="AI42" i="16"/>
  <c r="AG42" i="16"/>
  <c r="AF42" i="16"/>
  <c r="AE42" i="16"/>
  <c r="AC42" i="16"/>
  <c r="AB42" i="16"/>
  <c r="Z42" i="16"/>
  <c r="Y42" i="16"/>
  <c r="X42" i="16"/>
  <c r="V42" i="16"/>
  <c r="U42" i="16"/>
  <c r="S42" i="16"/>
  <c r="R42" i="16"/>
  <c r="Q42" i="16"/>
  <c r="O42" i="16"/>
  <c r="N42" i="16"/>
  <c r="L42" i="16"/>
  <c r="K42" i="16"/>
  <c r="J42" i="16"/>
  <c r="H42" i="16"/>
  <c r="G42" i="16"/>
  <c r="E42" i="16"/>
  <c r="AU41" i="16"/>
  <c r="AT41" i="16"/>
  <c r="AS41" i="16"/>
  <c r="AQ41" i="16"/>
  <c r="AP41" i="16"/>
  <c r="AN41" i="16"/>
  <c r="AM41" i="16"/>
  <c r="AL41" i="16"/>
  <c r="AJ41" i="16"/>
  <c r="AI41" i="16"/>
  <c r="AG41" i="16"/>
  <c r="AF41" i="16"/>
  <c r="AE41" i="16"/>
  <c r="AC41" i="16"/>
  <c r="AB41" i="16"/>
  <c r="Z41" i="16"/>
  <c r="Y41" i="16"/>
  <c r="X41" i="16"/>
  <c r="V41" i="16"/>
  <c r="U41" i="16"/>
  <c r="S41" i="16"/>
  <c r="R41" i="16"/>
  <c r="Q41" i="16"/>
  <c r="O41" i="16"/>
  <c r="N41" i="16"/>
  <c r="L41" i="16"/>
  <c r="K41" i="16"/>
  <c r="J41" i="16"/>
  <c r="H41" i="16"/>
  <c r="G41" i="16"/>
  <c r="E41" i="16"/>
  <c r="AU40" i="16"/>
  <c r="AT40" i="16"/>
  <c r="AS40" i="16"/>
  <c r="AQ40" i="16"/>
  <c r="AP40" i="16"/>
  <c r="AN40" i="16"/>
  <c r="AM40" i="16"/>
  <c r="AL40" i="16"/>
  <c r="AJ40" i="16"/>
  <c r="AI40" i="16"/>
  <c r="AG40" i="16"/>
  <c r="AF40" i="16"/>
  <c r="AE40" i="16"/>
  <c r="AC40" i="16"/>
  <c r="AB40" i="16"/>
  <c r="Z40" i="16"/>
  <c r="Y40" i="16"/>
  <c r="X40" i="16"/>
  <c r="V40" i="16"/>
  <c r="U40" i="16"/>
  <c r="S40" i="16"/>
  <c r="R40" i="16"/>
  <c r="Q40" i="16"/>
  <c r="O40" i="16"/>
  <c r="N40" i="16"/>
  <c r="L40" i="16"/>
  <c r="K40" i="16"/>
  <c r="J40" i="16"/>
  <c r="H40" i="16"/>
  <c r="G40" i="16"/>
  <c r="E40" i="16"/>
  <c r="AU39" i="16"/>
  <c r="AT39" i="16"/>
  <c r="AS39" i="16"/>
  <c r="AQ39" i="16"/>
  <c r="AP39" i="16"/>
  <c r="AN39" i="16"/>
  <c r="AM39" i="16"/>
  <c r="AL39" i="16"/>
  <c r="AJ39" i="16"/>
  <c r="AI39" i="16"/>
  <c r="AG39" i="16"/>
  <c r="AF39" i="16"/>
  <c r="AE39" i="16"/>
  <c r="AC39" i="16"/>
  <c r="AB39" i="16"/>
  <c r="Z39" i="16"/>
  <c r="Y39" i="16"/>
  <c r="X39" i="16"/>
  <c r="V39" i="16"/>
  <c r="U39" i="16"/>
  <c r="S39" i="16"/>
  <c r="R39" i="16"/>
  <c r="Q39" i="16"/>
  <c r="O39" i="16"/>
  <c r="N39" i="16"/>
  <c r="L39" i="16"/>
  <c r="K39" i="16"/>
  <c r="J39" i="16"/>
  <c r="H39" i="16"/>
  <c r="G39" i="16"/>
  <c r="E39" i="16"/>
  <c r="AU38" i="16"/>
  <c r="AT38" i="16"/>
  <c r="AS38" i="16"/>
  <c r="AQ38" i="16"/>
  <c r="AP38" i="16"/>
  <c r="AN38" i="16"/>
  <c r="AM38" i="16"/>
  <c r="AL38" i="16"/>
  <c r="AJ38" i="16"/>
  <c r="AI38" i="16"/>
  <c r="AG38" i="16"/>
  <c r="AF38" i="16"/>
  <c r="AE38" i="16"/>
  <c r="AC38" i="16"/>
  <c r="AB38" i="16"/>
  <c r="Z38" i="16"/>
  <c r="Y38" i="16"/>
  <c r="X38" i="16"/>
  <c r="V38" i="16"/>
  <c r="U38" i="16"/>
  <c r="S38" i="16"/>
  <c r="R38" i="16"/>
  <c r="Q38" i="16"/>
  <c r="O38" i="16"/>
  <c r="N38" i="16"/>
  <c r="L38" i="16"/>
  <c r="K38" i="16"/>
  <c r="J38" i="16"/>
  <c r="H38" i="16"/>
  <c r="G38" i="16"/>
  <c r="E38" i="16"/>
  <c r="AU37" i="16"/>
  <c r="AT37" i="16"/>
  <c r="AS37" i="16"/>
  <c r="AQ37" i="16"/>
  <c r="AP37" i="16"/>
  <c r="AN37" i="16"/>
  <c r="AM37" i="16"/>
  <c r="AL37" i="16"/>
  <c r="AJ37" i="16"/>
  <c r="AI37" i="16"/>
  <c r="AG37" i="16"/>
  <c r="AF37" i="16"/>
  <c r="AE37" i="16"/>
  <c r="AC37" i="16"/>
  <c r="AB37" i="16"/>
  <c r="Z37" i="16"/>
  <c r="Y37" i="16"/>
  <c r="X37" i="16"/>
  <c r="V37" i="16"/>
  <c r="U37" i="16"/>
  <c r="S37" i="16"/>
  <c r="R37" i="16"/>
  <c r="Q37" i="16"/>
  <c r="O37" i="16"/>
  <c r="N37" i="16"/>
  <c r="L37" i="16"/>
  <c r="K37" i="16"/>
  <c r="J37" i="16"/>
  <c r="H37" i="16"/>
  <c r="G37" i="16"/>
  <c r="E37" i="16"/>
  <c r="AU36" i="16"/>
  <c r="AT36" i="16"/>
  <c r="AS36" i="16"/>
  <c r="AQ36" i="16"/>
  <c r="AP36" i="16"/>
  <c r="AN36" i="16"/>
  <c r="AM36" i="16"/>
  <c r="AL36" i="16"/>
  <c r="AJ36" i="16"/>
  <c r="AI36" i="16"/>
  <c r="AG36" i="16"/>
  <c r="AF36" i="16"/>
  <c r="AE36" i="16"/>
  <c r="AC36" i="16"/>
  <c r="AB36" i="16"/>
  <c r="Z36" i="16"/>
  <c r="Y36" i="16"/>
  <c r="X36" i="16"/>
  <c r="V36" i="16"/>
  <c r="U36" i="16"/>
  <c r="S36" i="16"/>
  <c r="R36" i="16"/>
  <c r="Q36" i="16"/>
  <c r="O36" i="16"/>
  <c r="N36" i="16"/>
  <c r="L36" i="16"/>
  <c r="K36" i="16"/>
  <c r="J36" i="16"/>
  <c r="H36" i="16"/>
  <c r="G36" i="16"/>
  <c r="E36" i="16"/>
  <c r="AU35" i="16"/>
  <c r="AT35" i="16"/>
  <c r="AS35" i="16"/>
  <c r="AQ35" i="16"/>
  <c r="AP35" i="16"/>
  <c r="AN35" i="16"/>
  <c r="AM35" i="16"/>
  <c r="AL35" i="16"/>
  <c r="AJ35" i="16"/>
  <c r="AI35" i="16"/>
  <c r="AG35" i="16"/>
  <c r="AF35" i="16"/>
  <c r="AE35" i="16"/>
  <c r="AC35" i="16"/>
  <c r="AB35" i="16"/>
  <c r="Z35" i="16"/>
  <c r="Y35" i="16"/>
  <c r="X35" i="16"/>
  <c r="V35" i="16"/>
  <c r="U35" i="16"/>
  <c r="S35" i="16"/>
  <c r="R35" i="16"/>
  <c r="Q35" i="16"/>
  <c r="O35" i="16"/>
  <c r="N35" i="16"/>
  <c r="L35" i="16"/>
  <c r="K35" i="16"/>
  <c r="J35" i="16"/>
  <c r="H35" i="16"/>
  <c r="G35" i="16"/>
  <c r="E35" i="16"/>
  <c r="AU34" i="16"/>
  <c r="AT34" i="16"/>
  <c r="AS34" i="16"/>
  <c r="AQ34" i="16"/>
  <c r="AP34" i="16"/>
  <c r="AN34" i="16"/>
  <c r="AM34" i="16"/>
  <c r="AL34" i="16"/>
  <c r="AJ34" i="16"/>
  <c r="AI34" i="16"/>
  <c r="AG34" i="16"/>
  <c r="AF34" i="16"/>
  <c r="AE34" i="16"/>
  <c r="AC34" i="16"/>
  <c r="AB34" i="16"/>
  <c r="Z34" i="16"/>
  <c r="Y34" i="16"/>
  <c r="X34" i="16"/>
  <c r="V34" i="16"/>
  <c r="U34" i="16"/>
  <c r="S34" i="16"/>
  <c r="R34" i="16"/>
  <c r="Q34" i="16"/>
  <c r="O34" i="16"/>
  <c r="N34" i="16"/>
  <c r="L34" i="16"/>
  <c r="K34" i="16"/>
  <c r="J34" i="16"/>
  <c r="H34" i="16"/>
  <c r="G34" i="16"/>
  <c r="E34" i="16"/>
  <c r="AU33" i="16"/>
  <c r="AT33" i="16"/>
  <c r="AS33" i="16"/>
  <c r="AQ33" i="16"/>
  <c r="AP33" i="16"/>
  <c r="AN33" i="16"/>
  <c r="AM33" i="16"/>
  <c r="AL33" i="16"/>
  <c r="AJ33" i="16"/>
  <c r="AI33" i="16"/>
  <c r="AG33" i="16"/>
  <c r="AF33" i="16"/>
  <c r="AE33" i="16"/>
  <c r="AC33" i="16"/>
  <c r="AB33" i="16"/>
  <c r="Z33" i="16"/>
  <c r="Y33" i="16"/>
  <c r="X33" i="16"/>
  <c r="V33" i="16"/>
  <c r="U33" i="16"/>
  <c r="S33" i="16"/>
  <c r="R33" i="16"/>
  <c r="Q33" i="16"/>
  <c r="O33" i="16"/>
  <c r="N33" i="16"/>
  <c r="L33" i="16"/>
  <c r="K33" i="16"/>
  <c r="J33" i="16"/>
  <c r="H33" i="16"/>
  <c r="G33" i="16"/>
  <c r="E33" i="16"/>
  <c r="AU32" i="16"/>
  <c r="AT32" i="16"/>
  <c r="AS32" i="16"/>
  <c r="AQ32" i="16"/>
  <c r="AP32" i="16"/>
  <c r="AN32" i="16"/>
  <c r="AM32" i="16"/>
  <c r="AL32" i="16"/>
  <c r="AJ32" i="16"/>
  <c r="AI32" i="16"/>
  <c r="AG32" i="16"/>
  <c r="AF32" i="16"/>
  <c r="AE32" i="16"/>
  <c r="AC32" i="16"/>
  <c r="AB32" i="16"/>
  <c r="Z32" i="16"/>
  <c r="Y32" i="16"/>
  <c r="X32" i="16"/>
  <c r="V32" i="16"/>
  <c r="U32" i="16"/>
  <c r="S32" i="16"/>
  <c r="R32" i="16"/>
  <c r="Q32" i="16"/>
  <c r="O32" i="16"/>
  <c r="N32" i="16"/>
  <c r="L32" i="16"/>
  <c r="K32" i="16"/>
  <c r="J32" i="16"/>
  <c r="H32" i="16"/>
  <c r="G32" i="16"/>
  <c r="E32" i="16"/>
  <c r="AU31" i="16"/>
  <c r="AT31" i="16"/>
  <c r="AS31" i="16"/>
  <c r="AQ31" i="16"/>
  <c r="AP31" i="16"/>
  <c r="AN31" i="16"/>
  <c r="AM31" i="16"/>
  <c r="AL31" i="16"/>
  <c r="AJ31" i="16"/>
  <c r="AI31" i="16"/>
  <c r="AG31" i="16"/>
  <c r="AF31" i="16"/>
  <c r="AE31" i="16"/>
  <c r="AC31" i="16"/>
  <c r="AB31" i="16"/>
  <c r="Z31" i="16"/>
  <c r="Y31" i="16"/>
  <c r="X31" i="16"/>
  <c r="V31" i="16"/>
  <c r="U31" i="16"/>
  <c r="S31" i="16"/>
  <c r="R31" i="16"/>
  <c r="Q31" i="16"/>
  <c r="O31" i="16"/>
  <c r="N31" i="16"/>
  <c r="L31" i="16"/>
  <c r="K31" i="16"/>
  <c r="J31" i="16"/>
  <c r="H31" i="16"/>
  <c r="G31" i="16"/>
  <c r="E31" i="16"/>
  <c r="AU30" i="16"/>
  <c r="AT30" i="16"/>
  <c r="AS30" i="16"/>
  <c r="AQ30" i="16"/>
  <c r="AP30" i="16"/>
  <c r="AN30" i="16"/>
  <c r="AM30" i="16"/>
  <c r="AL30" i="16"/>
  <c r="AJ30" i="16"/>
  <c r="AI30" i="16"/>
  <c r="AG30" i="16"/>
  <c r="AF30" i="16"/>
  <c r="AE30" i="16"/>
  <c r="AC30" i="16"/>
  <c r="AB30" i="16"/>
  <c r="Z30" i="16"/>
  <c r="Y30" i="16"/>
  <c r="X30" i="16"/>
  <c r="V30" i="16"/>
  <c r="U30" i="16"/>
  <c r="S30" i="16"/>
  <c r="R30" i="16"/>
  <c r="Q30" i="16"/>
  <c r="O30" i="16"/>
  <c r="N30" i="16"/>
  <c r="L30" i="16"/>
  <c r="K30" i="16"/>
  <c r="J30" i="16"/>
  <c r="H30" i="16"/>
  <c r="G30" i="16"/>
  <c r="E30" i="16"/>
  <c r="AU29" i="16"/>
  <c r="AT29" i="16"/>
  <c r="AS29" i="16"/>
  <c r="AQ29" i="16"/>
  <c r="AP29" i="16"/>
  <c r="AN29" i="16"/>
  <c r="AM29" i="16"/>
  <c r="AL29" i="16"/>
  <c r="AJ29" i="16"/>
  <c r="AI29" i="16"/>
  <c r="AG29" i="16"/>
  <c r="AF29" i="16"/>
  <c r="AE29" i="16"/>
  <c r="AC29" i="16"/>
  <c r="AB29" i="16"/>
  <c r="Z29" i="16"/>
  <c r="Y29" i="16"/>
  <c r="X29" i="16"/>
  <c r="V29" i="16"/>
  <c r="U29" i="16"/>
  <c r="S29" i="16"/>
  <c r="R29" i="16"/>
  <c r="Q29" i="16"/>
  <c r="O29" i="16"/>
  <c r="N29" i="16"/>
  <c r="L29" i="16"/>
  <c r="K29" i="16"/>
  <c r="J29" i="16"/>
  <c r="H29" i="16"/>
  <c r="G29" i="16"/>
  <c r="E29" i="16"/>
  <c r="AU28" i="16"/>
  <c r="AT28" i="16"/>
  <c r="AS28" i="16"/>
  <c r="AQ28" i="16"/>
  <c r="AP28" i="16"/>
  <c r="AN28" i="16"/>
  <c r="AM28" i="16"/>
  <c r="AL28" i="16"/>
  <c r="AJ28" i="16"/>
  <c r="AI28" i="16"/>
  <c r="AG28" i="16"/>
  <c r="AF28" i="16"/>
  <c r="AE28" i="16"/>
  <c r="AC28" i="16"/>
  <c r="AB28" i="16"/>
  <c r="Z28" i="16"/>
  <c r="Y28" i="16"/>
  <c r="X28" i="16"/>
  <c r="V28" i="16"/>
  <c r="U28" i="16"/>
  <c r="S28" i="16"/>
  <c r="R28" i="16"/>
  <c r="Q28" i="16"/>
  <c r="O28" i="16"/>
  <c r="N28" i="16"/>
  <c r="L28" i="16"/>
  <c r="K28" i="16"/>
  <c r="J28" i="16"/>
  <c r="H28" i="16"/>
  <c r="G28" i="16"/>
  <c r="E28" i="16"/>
  <c r="AU27" i="16"/>
  <c r="AT27" i="16"/>
  <c r="AS27" i="16"/>
  <c r="AQ27" i="16"/>
  <c r="AP27" i="16"/>
  <c r="AN27" i="16"/>
  <c r="AM27" i="16"/>
  <c r="AL27" i="16"/>
  <c r="AJ27" i="16"/>
  <c r="AI27" i="16"/>
  <c r="AG27" i="16"/>
  <c r="AF27" i="16"/>
  <c r="AE27" i="16"/>
  <c r="AC27" i="16"/>
  <c r="AB27" i="16"/>
  <c r="Z27" i="16"/>
  <c r="Y27" i="16"/>
  <c r="X27" i="16"/>
  <c r="V27" i="16"/>
  <c r="U27" i="16"/>
  <c r="S27" i="16"/>
  <c r="R27" i="16"/>
  <c r="Q27" i="16"/>
  <c r="O27" i="16"/>
  <c r="N27" i="16"/>
  <c r="L27" i="16"/>
  <c r="K27" i="16"/>
  <c r="J27" i="16"/>
  <c r="H27" i="16"/>
  <c r="G27" i="16"/>
  <c r="E27" i="16"/>
  <c r="AU26" i="16"/>
  <c r="AT26" i="16"/>
  <c r="AS26" i="16"/>
  <c r="AQ26" i="16"/>
  <c r="AP26" i="16"/>
  <c r="AN26" i="16"/>
  <c r="AM26" i="16"/>
  <c r="AL26" i="16"/>
  <c r="AJ26" i="16"/>
  <c r="AI26" i="16"/>
  <c r="AG26" i="16"/>
  <c r="AF26" i="16"/>
  <c r="AE26" i="16"/>
  <c r="AC26" i="16"/>
  <c r="AB26" i="16"/>
  <c r="Z26" i="16"/>
  <c r="Y26" i="16"/>
  <c r="X26" i="16"/>
  <c r="V26" i="16"/>
  <c r="U26" i="16"/>
  <c r="S26" i="16"/>
  <c r="R26" i="16"/>
  <c r="Q26" i="16"/>
  <c r="O26" i="16"/>
  <c r="N26" i="16"/>
  <c r="L26" i="16"/>
  <c r="K26" i="16"/>
  <c r="J26" i="16"/>
  <c r="H26" i="16"/>
  <c r="G26" i="16"/>
  <c r="E26" i="16"/>
  <c r="AU25" i="16"/>
  <c r="AT25" i="16"/>
  <c r="AS25" i="16"/>
  <c r="AQ25" i="16"/>
  <c r="AP25" i="16"/>
  <c r="AN25" i="16"/>
  <c r="AM25" i="16"/>
  <c r="AL25" i="16"/>
  <c r="AJ25" i="16"/>
  <c r="AI25" i="16"/>
  <c r="AG25" i="16"/>
  <c r="AF25" i="16"/>
  <c r="AE25" i="16"/>
  <c r="AC25" i="16"/>
  <c r="AB25" i="16"/>
  <c r="Z25" i="16"/>
  <c r="Y25" i="16"/>
  <c r="X25" i="16"/>
  <c r="V25" i="16"/>
  <c r="U25" i="16"/>
  <c r="S25" i="16"/>
  <c r="R25" i="16"/>
  <c r="Q25" i="16"/>
  <c r="O25" i="16"/>
  <c r="N25" i="16"/>
  <c r="L25" i="16"/>
  <c r="K25" i="16"/>
  <c r="J25" i="16"/>
  <c r="H25" i="16"/>
  <c r="G25" i="16"/>
  <c r="E25" i="16"/>
  <c r="AU24" i="16"/>
  <c r="AT24" i="16"/>
  <c r="AS24" i="16"/>
  <c r="AQ24" i="16"/>
  <c r="AP24" i="16"/>
  <c r="AN24" i="16"/>
  <c r="AM24" i="16"/>
  <c r="AL24" i="16"/>
  <c r="AJ24" i="16"/>
  <c r="AI24" i="16"/>
  <c r="AG24" i="16"/>
  <c r="AF24" i="16"/>
  <c r="AE24" i="16"/>
  <c r="AC24" i="16"/>
  <c r="AB24" i="16"/>
  <c r="Z24" i="16"/>
  <c r="Y24" i="16"/>
  <c r="X24" i="16"/>
  <c r="V24" i="16"/>
  <c r="U24" i="16"/>
  <c r="S24" i="16"/>
  <c r="R24" i="16"/>
  <c r="Q24" i="16"/>
  <c r="O24" i="16"/>
  <c r="N24" i="16"/>
  <c r="L24" i="16"/>
  <c r="K24" i="16"/>
  <c r="J24" i="16"/>
  <c r="H24" i="16"/>
  <c r="G24" i="16"/>
  <c r="E24" i="16"/>
  <c r="AU23" i="16"/>
  <c r="AT23" i="16"/>
  <c r="AS23" i="16"/>
  <c r="AQ23" i="16"/>
  <c r="AP23" i="16"/>
  <c r="AN23" i="16"/>
  <c r="AM23" i="16"/>
  <c r="AL23" i="16"/>
  <c r="AJ23" i="16"/>
  <c r="AI23" i="16"/>
  <c r="AG23" i="16"/>
  <c r="AF23" i="16"/>
  <c r="AE23" i="16"/>
  <c r="AC23" i="16"/>
  <c r="AB23" i="16"/>
  <c r="Z23" i="16"/>
  <c r="Y23" i="16"/>
  <c r="X23" i="16"/>
  <c r="V23" i="16"/>
  <c r="U23" i="16"/>
  <c r="S23" i="16"/>
  <c r="R23" i="16"/>
  <c r="Q23" i="16"/>
  <c r="O23" i="16"/>
  <c r="N23" i="16"/>
  <c r="L23" i="16"/>
  <c r="K23" i="16"/>
  <c r="J23" i="16"/>
  <c r="H23" i="16"/>
  <c r="G23" i="16"/>
  <c r="E23" i="16"/>
  <c r="AU22" i="16"/>
  <c r="AT22" i="16"/>
  <c r="AS22" i="16"/>
  <c r="AQ22" i="16"/>
  <c r="AP22" i="16"/>
  <c r="AN22" i="16"/>
  <c r="AM22" i="16"/>
  <c r="AL22" i="16"/>
  <c r="AJ22" i="16"/>
  <c r="AI22" i="16"/>
  <c r="AG22" i="16"/>
  <c r="AF22" i="16"/>
  <c r="AE22" i="16"/>
  <c r="AC22" i="16"/>
  <c r="AB22" i="16"/>
  <c r="Z22" i="16"/>
  <c r="Y22" i="16"/>
  <c r="X22" i="16"/>
  <c r="V22" i="16"/>
  <c r="U22" i="16"/>
  <c r="S22" i="16"/>
  <c r="R22" i="16"/>
  <c r="Q22" i="16"/>
  <c r="O22" i="16"/>
  <c r="N22" i="16"/>
  <c r="L22" i="16"/>
  <c r="K22" i="16"/>
  <c r="J22" i="16"/>
  <c r="H22" i="16"/>
  <c r="G22" i="16"/>
  <c r="E22" i="16"/>
  <c r="AU21" i="16"/>
  <c r="AT21" i="16"/>
  <c r="AS21" i="16"/>
  <c r="AQ21" i="16"/>
  <c r="AP21" i="16"/>
  <c r="AN21" i="16"/>
  <c r="AM21" i="16"/>
  <c r="AL21" i="16"/>
  <c r="AJ21" i="16"/>
  <c r="AI21" i="16"/>
  <c r="AG21" i="16"/>
  <c r="AF21" i="16"/>
  <c r="AE21" i="16"/>
  <c r="AC21" i="16"/>
  <c r="AB21" i="16"/>
  <c r="Z21" i="16"/>
  <c r="Y21" i="16"/>
  <c r="X21" i="16"/>
  <c r="V21" i="16"/>
  <c r="U21" i="16"/>
  <c r="S21" i="16"/>
  <c r="R21" i="16"/>
  <c r="Q21" i="16"/>
  <c r="O21" i="16"/>
  <c r="N21" i="16"/>
  <c r="L21" i="16"/>
  <c r="K21" i="16"/>
  <c r="J21" i="16"/>
  <c r="H21" i="16"/>
  <c r="G21" i="16"/>
  <c r="E21" i="16"/>
  <c r="AU20" i="16"/>
  <c r="AT20" i="16"/>
  <c r="AS20" i="16"/>
  <c r="AQ20" i="16"/>
  <c r="AP20" i="16"/>
  <c r="AN20" i="16"/>
  <c r="AM20" i="16"/>
  <c r="AL20" i="16"/>
  <c r="AJ20" i="16"/>
  <c r="AI20" i="16"/>
  <c r="AG20" i="16"/>
  <c r="AF20" i="16"/>
  <c r="AE20" i="16"/>
  <c r="AC20" i="16"/>
  <c r="AB20" i="16"/>
  <c r="Z20" i="16"/>
  <c r="Y20" i="16"/>
  <c r="X20" i="16"/>
  <c r="V20" i="16"/>
  <c r="U20" i="16"/>
  <c r="S20" i="16"/>
  <c r="R20" i="16"/>
  <c r="Q20" i="16"/>
  <c r="O20" i="16"/>
  <c r="N20" i="16"/>
  <c r="L20" i="16"/>
  <c r="K20" i="16"/>
  <c r="J20" i="16"/>
  <c r="H20" i="16"/>
  <c r="G20" i="16"/>
  <c r="E20" i="16"/>
  <c r="AU19" i="16"/>
  <c r="AT19" i="16"/>
  <c r="AS19" i="16"/>
  <c r="AQ19" i="16"/>
  <c r="AP19" i="16"/>
  <c r="AN19" i="16"/>
  <c r="AM19" i="16"/>
  <c r="AL19" i="16"/>
  <c r="AJ19" i="16"/>
  <c r="AI19" i="16"/>
  <c r="AG19" i="16"/>
  <c r="AF19" i="16"/>
  <c r="AE19" i="16"/>
  <c r="AC19" i="16"/>
  <c r="AB19" i="16"/>
  <c r="Z19" i="16"/>
  <c r="Y19" i="16"/>
  <c r="X19" i="16"/>
  <c r="V19" i="16"/>
  <c r="U19" i="16"/>
  <c r="S19" i="16"/>
  <c r="R19" i="16"/>
  <c r="Q19" i="16"/>
  <c r="O19" i="16"/>
  <c r="N19" i="16"/>
  <c r="L19" i="16"/>
  <c r="K19" i="16"/>
  <c r="J19" i="16"/>
  <c r="H19" i="16"/>
  <c r="G19" i="16"/>
  <c r="E19" i="16"/>
  <c r="AU12" i="16"/>
  <c r="AT12" i="16"/>
  <c r="AS12" i="16"/>
  <c r="AQ12" i="16"/>
  <c r="AP12" i="16"/>
  <c r="AN12" i="16"/>
  <c r="AM12" i="16"/>
  <c r="AL12" i="16"/>
  <c r="AJ12" i="16"/>
  <c r="AI12" i="16"/>
  <c r="AG12" i="16"/>
  <c r="AF12" i="16"/>
  <c r="AE12" i="16"/>
  <c r="AC12" i="16"/>
  <c r="AB12" i="16"/>
  <c r="Z12" i="16"/>
  <c r="Y12" i="16"/>
  <c r="X12" i="16"/>
  <c r="V12" i="16"/>
  <c r="U12" i="16"/>
  <c r="S12" i="16"/>
  <c r="R12" i="16"/>
  <c r="Q12" i="16"/>
  <c r="O12" i="16"/>
  <c r="N12" i="16"/>
  <c r="L12" i="16"/>
  <c r="K12" i="16"/>
  <c r="J12" i="16"/>
  <c r="H12" i="16"/>
  <c r="G12" i="16"/>
  <c r="E12" i="16"/>
  <c r="AU11" i="16"/>
  <c r="AT11" i="16"/>
  <c r="AS11" i="16"/>
  <c r="AQ11" i="16"/>
  <c r="AP11" i="16"/>
  <c r="AN11" i="16"/>
  <c r="AM11" i="16"/>
  <c r="AL11" i="16"/>
  <c r="AJ11" i="16"/>
  <c r="AI11" i="16"/>
  <c r="AG11" i="16"/>
  <c r="AF11" i="16"/>
  <c r="AE11" i="16"/>
  <c r="AC11" i="16"/>
  <c r="AB11" i="16"/>
  <c r="Z11" i="16"/>
  <c r="Y11" i="16"/>
  <c r="X11" i="16"/>
  <c r="V11" i="16"/>
  <c r="U11" i="16"/>
  <c r="S11" i="16"/>
  <c r="R11" i="16"/>
  <c r="Q11" i="16"/>
  <c r="O11" i="16"/>
  <c r="N11" i="16"/>
  <c r="L11" i="16"/>
  <c r="K11" i="16"/>
  <c r="J11" i="16"/>
  <c r="H11" i="16"/>
  <c r="G11" i="16"/>
  <c r="E11" i="16"/>
  <c r="AU10" i="16"/>
  <c r="AT10" i="16"/>
  <c r="AS10" i="16"/>
  <c r="AQ10" i="16"/>
  <c r="AP10" i="16"/>
  <c r="AN10" i="16"/>
  <c r="AM10" i="16"/>
  <c r="AL10" i="16"/>
  <c r="AJ10" i="16"/>
  <c r="AI10" i="16"/>
  <c r="AG10" i="16"/>
  <c r="AF10" i="16"/>
  <c r="AE10" i="16"/>
  <c r="AC10" i="16"/>
  <c r="AB10" i="16"/>
  <c r="Z10" i="16"/>
  <c r="Y10" i="16"/>
  <c r="X10" i="16"/>
  <c r="V10" i="16"/>
  <c r="U10" i="16"/>
  <c r="S10" i="16"/>
  <c r="R10" i="16"/>
  <c r="Q10" i="16"/>
  <c r="O10" i="16"/>
  <c r="N10" i="16"/>
  <c r="L10" i="16"/>
  <c r="K10" i="16"/>
  <c r="J10" i="16"/>
  <c r="H10" i="16"/>
  <c r="G10" i="16"/>
  <c r="E10" i="16"/>
  <c r="AU9" i="16"/>
  <c r="AT9" i="16"/>
  <c r="AS9" i="16"/>
  <c r="AQ9" i="16"/>
  <c r="AP9" i="16"/>
  <c r="AN9" i="16"/>
  <c r="AM9" i="16"/>
  <c r="AL9" i="16"/>
  <c r="AJ9" i="16"/>
  <c r="AI9" i="16"/>
  <c r="AG9" i="16"/>
  <c r="AF9" i="16"/>
  <c r="AE9" i="16"/>
  <c r="AC9" i="16"/>
  <c r="AB9" i="16"/>
  <c r="Z9" i="16"/>
  <c r="Y9" i="16"/>
  <c r="X9" i="16"/>
  <c r="V9" i="16"/>
  <c r="U9" i="16"/>
  <c r="S9" i="16"/>
  <c r="R9" i="16"/>
  <c r="Q9" i="16"/>
  <c r="O9" i="16"/>
  <c r="N9" i="16"/>
  <c r="L9" i="16"/>
  <c r="K9" i="16"/>
  <c r="J9" i="16"/>
  <c r="H9" i="16"/>
  <c r="G9" i="16"/>
  <c r="E9" i="16"/>
  <c r="AU8" i="16"/>
  <c r="AT8" i="16"/>
  <c r="AS8" i="16"/>
  <c r="AQ8" i="16"/>
  <c r="AP8" i="16"/>
  <c r="AN8" i="16"/>
  <c r="AM8" i="16"/>
  <c r="AL8" i="16"/>
  <c r="AJ8" i="16"/>
  <c r="AI8" i="16"/>
  <c r="AG8" i="16"/>
  <c r="AF8" i="16"/>
  <c r="AE8" i="16"/>
  <c r="AC8" i="16"/>
  <c r="AB8" i="16"/>
  <c r="Z8" i="16"/>
  <c r="Y8" i="16"/>
  <c r="X8" i="16"/>
  <c r="V8" i="16"/>
  <c r="U8" i="16"/>
  <c r="S8" i="16"/>
  <c r="R8" i="16"/>
  <c r="Q8" i="16"/>
  <c r="O8" i="16"/>
  <c r="N8" i="16"/>
  <c r="L8" i="16"/>
  <c r="K8" i="16"/>
  <c r="J8" i="16"/>
  <c r="H8" i="16"/>
  <c r="G8" i="16"/>
  <c r="E8" i="16"/>
  <c r="AU7" i="16"/>
  <c r="AT7" i="16"/>
  <c r="AS7" i="16"/>
  <c r="AQ7" i="16"/>
  <c r="AP7" i="16"/>
  <c r="AN7" i="16"/>
  <c r="AM7" i="16"/>
  <c r="AL7" i="16"/>
  <c r="AJ7" i="16"/>
  <c r="AI7" i="16"/>
  <c r="AG7" i="16"/>
  <c r="AF7" i="16"/>
  <c r="AE7" i="16"/>
  <c r="AC7" i="16"/>
  <c r="AB7" i="16"/>
  <c r="Z7" i="16"/>
  <c r="Y7" i="16"/>
  <c r="X7" i="16"/>
  <c r="V7" i="16"/>
  <c r="U7" i="16"/>
  <c r="S7" i="16"/>
  <c r="R7" i="16"/>
  <c r="Q7" i="16"/>
  <c r="O7" i="16"/>
  <c r="N7" i="16"/>
  <c r="L7" i="16"/>
  <c r="K7" i="16"/>
  <c r="J7" i="16"/>
  <c r="H7" i="16"/>
  <c r="G7" i="16"/>
  <c r="E7" i="16"/>
  <c r="AU6" i="16"/>
  <c r="AS6" i="16"/>
  <c r="AP6" i="16"/>
  <c r="AN6" i="16"/>
  <c r="AL6" i="16"/>
  <c r="AI6" i="16"/>
  <c r="AG6" i="16"/>
  <c r="AE6" i="16"/>
  <c r="AB6" i="16"/>
  <c r="Z6" i="16"/>
  <c r="X6" i="16"/>
  <c r="U6" i="16"/>
  <c r="S6" i="16"/>
  <c r="Q6" i="16"/>
  <c r="N6" i="16"/>
  <c r="L6" i="16"/>
  <c r="J6" i="16"/>
  <c r="G6" i="16"/>
  <c r="E6" i="16"/>
</calcChain>
</file>

<file path=xl/sharedStrings.xml><?xml version="1.0" encoding="utf-8"?>
<sst xmlns="http://schemas.openxmlformats.org/spreadsheetml/2006/main" count="363" uniqueCount="57">
  <si>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</si>
  <si>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</si>
  <si>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</si>
  <si>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</si>
  <si>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</si>
  <si>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</si>
  <si>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</si>
  <si>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</si>
  <si>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</si>
  <si>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</si>
  <si>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</si>
  <si>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</si>
  <si>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</si>
  <si>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</si>
  <si>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</si>
  <si>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</si>
  <si>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</si>
  <si>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</si>
  <si>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tsic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</si>
  <si>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</si>
  <si>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</si>
  <si>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</si>
  <si>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</si>
  <si>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</si>
  <si>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</si>
  <si>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</si>
  <si>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</si>
  <si>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</si>
  <si>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</si>
  <si>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</si>
  <si>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</si>
  <si>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</si>
  <si>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</si>
  <si>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</si>
  <si>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</si>
  <si>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</si>
  <si>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70</t>
  </si>
  <si>
    <t>71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</si>
  <si>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</si>
  <si>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</si>
  <si>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</si>
  <si>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</si>
  <si>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</si>
  <si>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</si>
  <si>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</si>
  <si>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</si>
  <si>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</si>
  <si>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</si>
  <si>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</si>
  <si>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</si>
  <si>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</si>
  <si>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ปี61</t>
  </si>
  <si>
    <t>สรุปข้อมูลที่สำคัญ จำแนกตาม size ปี  2561 และ2563 ใต้ (weight)</t>
  </si>
  <si>
    <t>สรุปข้อมูลที่สำคัญ จำแนกตาม tsic ปี  2561 และ2563 ใต้ (weight)</t>
  </si>
  <si>
    <t>สรุปข้อมูลที่สำคัญ จำแนกตาม tsic ปี  2561 และ2563 ใต้ (un_weight)</t>
  </si>
  <si>
    <t>สรุปข้อมูลที่สำคัญ จำแนกตาม size ปี  2561 และ2563 ใต้ (un_weight)</t>
  </si>
  <si>
    <t>13 ส.ค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</si>
</sst>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2">
    <xf numFmtId="0" fontId="0" fillId="0" borderId="0" xfId="0"/>
    <xf numFmtId="3" fontId="3" fillId="0" borderId="0" xfId="0" applyNumberFormat="1" applyFont="1" applyFill="1"/>
    <xf numFmtId="164" fontId="3" fillId="0" borderId="0" xfId="0" applyNumberFormat="1" applyFont="1" applyFill="1" applyAlignment="1"/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20" xfId="0" applyNumberFormat="1" applyFont="1" applyFill="1" applyBorder="1" applyAlignment="1">
      <alignment vertical="center"/>
    </xf>
    <xf numFmtId="3" fontId="1" fillId="0" borderId="30" xfId="0" applyNumberFormat="1" applyFont="1" applyFill="1" applyBorder="1" applyAlignment="1">
      <alignment vertical="center"/>
    </xf>
    <xf numFmtId="3" fontId="1" fillId="0" borderId="11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3" fontId="1" fillId="0" borderId="18" xfId="0" applyNumberFormat="1" applyFont="1" applyFill="1" applyBorder="1" applyAlignment="1">
      <alignment vertical="center"/>
    </xf>
    <xf numFmtId="3" fontId="1" fillId="0" borderId="33" xfId="0" applyNumberFormat="1" applyFont="1" applyFill="1" applyBorder="1" applyAlignment="1">
      <alignment vertical="center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164" fontId="1" fillId="2" borderId="34" xfId="0" applyNumberFormat="1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Alignment="1"/>
    <xf numFmtId="3" fontId="3" fillId="0" borderId="0" xfId="0" applyNumberFormat="1" applyFont="1" applyAlignment="1"/>
    <xf numFmtId="0" fontId="1" fillId="0" borderId="0" xfId="0" applyFont="1"/>
    <xf numFmtId="3" fontId="1" fillId="0" borderId="7" xfId="0" applyNumberFormat="1" applyFont="1" applyFill="1" applyBorder="1" applyAlignment="1">
      <alignment horizontal="centerContinuous" vertical="center"/>
    </xf>
    <xf numFmtId="165" fontId="1" fillId="0" borderId="7" xfId="0" applyNumberFormat="1" applyFont="1" applyFill="1" applyBorder="1" applyAlignment="1">
      <alignment horizontal="centerContinuous" vertical="center"/>
    </xf>
    <xf numFmtId="3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Continuous" vertical="center"/>
    </xf>
    <xf numFmtId="164" fontId="1" fillId="0" borderId="7" xfId="0" applyNumberFormat="1" applyFont="1" applyFill="1" applyBorder="1" applyAlignment="1">
      <alignment horizontal="centerContinuous" vertical="center"/>
    </xf>
    <xf numFmtId="165" fontId="1" fillId="0" borderId="26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3" fontId="1" fillId="2" borderId="41" xfId="0" applyNumberFormat="1" applyFont="1" applyFill="1" applyBorder="1" applyAlignment="1">
      <alignment horizontal="center" vertical="center" wrapText="1"/>
    </xf>
    <xf numFmtId="165" fontId="1" fillId="3" borderId="24" xfId="0" applyNumberFormat="1" applyFont="1" applyFill="1" applyBorder="1" applyAlignment="1">
      <alignment horizontal="center" vertical="center" wrapText="1"/>
    </xf>
    <xf numFmtId="165" fontId="1" fillId="3" borderId="42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4" fontId="1" fillId="2" borderId="4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0" borderId="40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Continuous" vertical="center"/>
    </xf>
    <xf numFmtId="3" fontId="1" fillId="0" borderId="11" xfId="0" applyNumberFormat="1" applyFont="1" applyFill="1" applyBorder="1" applyAlignment="1">
      <alignment horizontal="centerContinuous" vertical="center"/>
    </xf>
    <xf numFmtId="3" fontId="1" fillId="0" borderId="9" xfId="0" applyNumberFormat="1" applyFont="1" applyFill="1" applyBorder="1" applyAlignment="1">
      <alignment horizontal="centerContinuous" vertical="center"/>
    </xf>
    <xf numFmtId="3" fontId="2" fillId="0" borderId="38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27" xfId="0" applyNumberFormat="1" applyFont="1" applyFill="1" applyBorder="1" applyAlignment="1">
      <alignment vertical="center"/>
    </xf>
    <xf numFmtId="164" fontId="1" fillId="0" borderId="2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1" fillId="0" borderId="8" xfId="0" applyNumberFormat="1" applyFont="1" applyFill="1" applyBorder="1" applyAlignment="1">
      <alignment horizontal="centerContinuous" vertical="center"/>
    </xf>
    <xf numFmtId="3" fontId="1" fillId="0" borderId="7" xfId="0" applyNumberFormat="1" applyFont="1" applyFill="1" applyBorder="1" applyAlignment="1">
      <alignment horizontal="centerContinuous"/>
    </xf>
    <xf numFmtId="165" fontId="1" fillId="0" borderId="7" xfId="0" applyNumberFormat="1" applyFont="1" applyFill="1" applyBorder="1" applyAlignment="1">
      <alignment horizontal="centerContinuous"/>
    </xf>
    <xf numFmtId="164" fontId="1" fillId="0" borderId="8" xfId="0" applyNumberFormat="1" applyFont="1" applyFill="1" applyBorder="1" applyAlignment="1">
      <alignment horizontal="centerContinuous" vertical="center"/>
    </xf>
    <xf numFmtId="165" fontId="5" fillId="3" borderId="26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5" fontId="5" fillId="0" borderId="26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29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165" fontId="2" fillId="0" borderId="43" xfId="0" applyNumberFormat="1" applyFont="1" applyFill="1" applyBorder="1" applyAlignment="1">
      <alignment vertical="center"/>
    </xf>
    <xf numFmtId="165" fontId="2" fillId="0" borderId="44" xfId="0" applyNumberFormat="1" applyFont="1" applyFill="1" applyBorder="1" applyAlignment="1">
      <alignment vertical="center"/>
    </xf>
    <xf numFmtId="165" fontId="2" fillId="3" borderId="43" xfId="0" applyNumberFormat="1" applyFont="1" applyFill="1" applyBorder="1" applyAlignment="1">
      <alignment vertical="center"/>
    </xf>
    <xf numFmtId="3" fontId="2" fillId="2" borderId="25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164" fontId="2" fillId="2" borderId="25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1" fillId="2" borderId="31" xfId="0" applyNumberFormat="1" applyFont="1" applyFill="1" applyBorder="1" applyAlignment="1">
      <alignment vertical="center"/>
    </xf>
    <xf numFmtId="165" fontId="1" fillId="0" borderId="45" xfId="0" applyNumberFormat="1" applyFont="1" applyFill="1" applyBorder="1" applyAlignment="1">
      <alignment vertical="center"/>
    </xf>
    <xf numFmtId="165" fontId="1" fillId="0" borderId="46" xfId="0" applyNumberFormat="1" applyFont="1" applyFill="1" applyBorder="1" applyAlignment="1">
      <alignment vertical="center"/>
    </xf>
    <xf numFmtId="165" fontId="1" fillId="3" borderId="45" xfId="0" applyNumberFormat="1" applyFont="1" applyFill="1" applyBorder="1" applyAlignment="1">
      <alignment vertical="center"/>
    </xf>
    <xf numFmtId="165" fontId="1" fillId="0" borderId="28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165" fontId="1" fillId="0" borderId="11" xfId="0" applyNumberFormat="1" applyFont="1" applyFill="1" applyBorder="1" applyAlignment="1">
      <alignment vertical="center"/>
    </xf>
    <xf numFmtId="165" fontId="1" fillId="0" borderId="47" xfId="0" applyNumberFormat="1" applyFont="1" applyFill="1" applyBorder="1" applyAlignment="1">
      <alignment vertical="center"/>
    </xf>
    <xf numFmtId="165" fontId="1" fillId="0" borderId="48" xfId="0" applyNumberFormat="1" applyFont="1" applyFill="1" applyBorder="1" applyAlignment="1">
      <alignment vertical="center"/>
    </xf>
    <xf numFmtId="165" fontId="1" fillId="3" borderId="47" xfId="0" applyNumberFormat="1" applyFont="1" applyFill="1" applyBorder="1" applyAlignment="1">
      <alignment vertical="center"/>
    </xf>
    <xf numFmtId="3" fontId="1" fillId="2" borderId="23" xfId="0" applyNumberFormat="1" applyFont="1" applyFill="1" applyBorder="1" applyAlignment="1">
      <alignment vertical="center"/>
    </xf>
    <xf numFmtId="165" fontId="1" fillId="0" borderId="12" xfId="0" applyNumberFormat="1" applyFont="1" applyFill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" fontId="1" fillId="0" borderId="21" xfId="0" applyNumberFormat="1" applyFont="1" applyFill="1" applyBorder="1" applyAlignment="1">
      <alignment horizontal="center" vertical="center"/>
    </xf>
    <xf numFmtId="3" fontId="1" fillId="0" borderId="49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right" vertical="center"/>
    </xf>
    <xf numFmtId="3" fontId="1" fillId="2" borderId="13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1" fontId="1" fillId="0" borderId="10" xfId="0" applyNumberFormat="1" applyFont="1" applyFill="1" applyBorder="1" applyAlignment="1">
      <alignment horizontal="right" vertical="center" wrapText="1"/>
    </xf>
    <xf numFmtId="3" fontId="1" fillId="0" borderId="34" xfId="0" applyNumberFormat="1" applyFont="1" applyFill="1" applyBorder="1" applyAlignment="1">
      <alignment horizontal="centerContinuous" vertical="center"/>
    </xf>
    <xf numFmtId="3" fontId="1" fillId="0" borderId="1" xfId="0" applyNumberFormat="1" applyFont="1" applyFill="1" applyBorder="1" applyAlignment="1">
      <alignment horizontal="centerContinuous" vertical="center"/>
    </xf>
    <xf numFmtId="3" fontId="1" fillId="2" borderId="4" xfId="0" applyNumberFormat="1" applyFont="1" applyFill="1" applyBorder="1" applyAlignment="1">
      <alignment vertical="center"/>
    </xf>
    <xf numFmtId="165" fontId="2" fillId="0" borderId="50" xfId="0" applyNumberFormat="1" applyFont="1" applyFill="1" applyBorder="1" applyAlignment="1">
      <alignment vertical="center"/>
    </xf>
    <xf numFmtId="3" fontId="1" fillId="2" borderId="34" xfId="0" applyNumberFormat="1" applyFont="1" applyFill="1" applyBorder="1" applyAlignment="1">
      <alignment vertical="center"/>
    </xf>
    <xf numFmtId="165" fontId="1" fillId="3" borderId="5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37" xfId="0" applyNumberFormat="1" applyFont="1" applyFill="1" applyBorder="1" applyAlignment="1">
      <alignment vertical="center"/>
    </xf>
    <xf numFmtId="165" fontId="1" fillId="0" borderId="51" xfId="0" applyNumberFormat="1" applyFont="1" applyFill="1" applyBorder="1" applyAlignment="1">
      <alignment vertical="center"/>
    </xf>
    <xf numFmtId="164" fontId="1" fillId="2" borderId="52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vertical="center"/>
    </xf>
    <xf numFmtId="165" fontId="2" fillId="0" borderId="47" xfId="0" applyNumberFormat="1" applyFont="1" applyFill="1" applyBorder="1" applyAlignment="1">
      <alignment vertical="center"/>
    </xf>
    <xf numFmtId="1" fontId="1" fillId="0" borderId="25" xfId="0" applyNumberFormat="1" applyFont="1" applyFill="1" applyBorder="1" applyAlignment="1">
      <alignment horizontal="right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3" fontId="1" fillId="0" borderId="35" xfId="0" applyNumberFormat="1" applyFont="1" applyFill="1" applyBorder="1" applyAlignment="1">
      <alignment vertical="center"/>
    </xf>
    <xf numFmtId="165" fontId="1" fillId="0" borderId="53" xfId="0" applyNumberFormat="1" applyFont="1" applyFill="1" applyBorder="1" applyAlignment="1">
      <alignment vertical="center"/>
    </xf>
    <xf numFmtId="165" fontId="1" fillId="0" borderId="36" xfId="0" applyNumberFormat="1" applyFont="1" applyFill="1" applyBorder="1" applyAlignment="1">
      <alignment vertical="center"/>
    </xf>
    <xf numFmtId="165" fontId="1" fillId="3" borderId="53" xfId="0" applyNumberFormat="1" applyFont="1" applyFill="1" applyBorder="1" applyAlignment="1">
      <alignment vertical="center"/>
    </xf>
    <xf numFmtId="165" fontId="1" fillId="0" borderId="35" xfId="0" applyNumberFormat="1" applyFont="1" applyFill="1" applyBorder="1" applyAlignment="1">
      <alignment vertical="center"/>
    </xf>
    <xf numFmtId="164" fontId="1" fillId="2" borderId="54" xfId="0" applyNumberFormat="1" applyFont="1" applyFill="1" applyBorder="1" applyAlignment="1">
      <alignment vertical="center"/>
    </xf>
    <xf numFmtId="164" fontId="1" fillId="2" borderId="35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43" xfId="0" applyNumberFormat="1" applyFont="1" applyFill="1" applyBorder="1" applyAlignment="1">
      <alignment vertical="center"/>
    </xf>
    <xf numFmtId="164" fontId="4" fillId="4" borderId="25" xfId="0" applyNumberFormat="1" applyFont="1" applyFill="1" applyBorder="1" applyAlignment="1">
      <alignment horizontal="center" vertical="center"/>
    </xf>
    <xf numFmtId="164" fontId="4" fillId="4" borderId="22" xfId="0" applyNumberFormat="1" applyFont="1" applyFill="1" applyBorder="1" applyAlignment="1">
      <alignment horizontal="center" vertical="center"/>
    </xf>
    <xf numFmtId="3" fontId="4" fillId="4" borderId="34" xfId="0" applyNumberFormat="1" applyFont="1" applyFill="1" applyBorder="1" applyAlignment="1">
      <alignment horizontal="center" vertical="center"/>
    </xf>
    <xf numFmtId="164" fontId="2" fillId="4" borderId="25" xfId="0" applyNumberFormat="1" applyFont="1" applyFill="1" applyBorder="1" applyAlignment="1">
      <alignment vertical="center"/>
    </xf>
    <xf numFmtId="164" fontId="1" fillId="4" borderId="10" xfId="0" applyNumberFormat="1" applyFont="1" applyFill="1" applyBorder="1" applyAlignment="1">
      <alignment vertical="center"/>
    </xf>
    <xf numFmtId="164" fontId="1" fillId="4" borderId="34" xfId="0" applyNumberFormat="1" applyFont="1" applyFill="1" applyBorder="1" applyAlignment="1">
      <alignment vertical="center"/>
    </xf>
    <xf numFmtId="3" fontId="4" fillId="4" borderId="5" xfId="0" applyNumberFormat="1" applyFont="1" applyFill="1" applyBorder="1" applyAlignment="1">
      <alignment horizontal="center" vertical="center"/>
    </xf>
    <xf numFmtId="3" fontId="4" fillId="4" borderId="0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" fillId="4" borderId="11" xfId="0" applyNumberFormat="1" applyFont="1" applyFill="1" applyBorder="1" applyAlignment="1">
      <alignment vertical="center"/>
    </xf>
    <xf numFmtId="165" fontId="1" fillId="4" borderId="12" xfId="0" applyNumberFormat="1" applyFont="1" applyFill="1" applyBorder="1" applyAlignment="1">
      <alignment vertical="center"/>
    </xf>
    <xf numFmtId="165" fontId="1" fillId="4" borderId="1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horizontal="centerContinuous"/>
    </xf>
    <xf numFmtId="165" fontId="1" fillId="0" borderId="6" xfId="0" applyNumberFormat="1" applyFont="1" applyFill="1" applyBorder="1" applyAlignment="1">
      <alignment horizontal="centerContinuous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vertical="center"/>
    </xf>
    <xf numFmtId="165" fontId="1" fillId="0" borderId="21" xfId="0" applyNumberFormat="1" applyFont="1" applyFill="1" applyBorder="1" applyAlignment="1">
      <alignment vertical="center"/>
    </xf>
    <xf numFmtId="165" fontId="1" fillId="0" borderId="49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1" fillId="0" borderId="57" xfId="0" applyNumberFormat="1" applyFont="1" applyFill="1" applyBorder="1" applyAlignment="1">
      <alignment vertical="center"/>
    </xf>
    <xf numFmtId="165" fontId="1" fillId="0" borderId="19" xfId="0" applyNumberFormat="1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vertical="center"/>
    </xf>
    <xf numFmtId="164" fontId="1" fillId="0" borderId="18" xfId="0" applyNumberFormat="1" applyFont="1" applyFill="1" applyBorder="1" applyAlignment="1">
      <alignment vertical="center"/>
    </xf>
    <xf numFmtId="165" fontId="1" fillId="0" borderId="58" xfId="0" applyNumberFormat="1" applyFont="1" applyFill="1" applyBorder="1" applyAlignment="1">
      <alignment vertical="center"/>
    </xf>
    <xf numFmtId="165" fontId="1" fillId="0" borderId="59" xfId="0" applyNumberFormat="1" applyFont="1" applyFill="1" applyBorder="1" applyAlignment="1">
      <alignment vertical="center"/>
    </xf>
    <xf numFmtId="165" fontId="1" fillId="0" borderId="60" xfId="0" applyNumberFormat="1" applyFont="1" applyFill="1" applyBorder="1" applyAlignment="1">
      <alignment vertical="center"/>
    </xf>
    <xf numFmtId="165" fontId="1" fillId="0" borderId="61" xfId="0" applyNumberFormat="1" applyFont="1" applyFill="1" applyBorder="1" applyAlignment="1">
      <alignment vertical="center"/>
    </xf>
    <xf numFmtId="3" fontId="4" fillId="4" borderId="62" xfId="0" applyNumberFormat="1" applyFont="1" applyFill="1" applyBorder="1" applyAlignment="1">
      <alignment horizontal="center" vertical="center"/>
    </xf>
    <xf numFmtId="3" fontId="4" fillId="4" borderId="63" xfId="0" applyNumberFormat="1" applyFont="1" applyFill="1" applyBorder="1" applyAlignment="1">
      <alignment horizontal="center" vertical="center"/>
    </xf>
    <xf numFmtId="165" fontId="2" fillId="4" borderId="63" xfId="0" applyNumberFormat="1" applyFont="1" applyFill="1" applyBorder="1" applyAlignment="1">
      <alignment vertical="center"/>
    </xf>
    <xf numFmtId="165" fontId="1" fillId="4" borderId="65" xfId="0" applyNumberFormat="1" applyFont="1" applyFill="1" applyBorder="1" applyAlignment="1">
      <alignment vertical="center"/>
    </xf>
    <xf numFmtId="165" fontId="1" fillId="4" borderId="64" xfId="0" applyNumberFormat="1" applyFont="1" applyFill="1" applyBorder="1" applyAlignment="1">
      <alignment vertical="center"/>
    </xf>
    <xf numFmtId="165" fontId="1" fillId="4" borderId="66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164" fontId="1" fillId="0" borderId="3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4" borderId="66" xfId="0" applyNumberFormat="1" applyFont="1" applyFill="1" applyBorder="1" applyAlignment="1">
      <alignment vertical="center"/>
    </xf>
    <xf numFmtId="164" fontId="1" fillId="4" borderId="65" xfId="0" applyNumberFormat="1" applyFont="1" applyFill="1" applyBorder="1" applyAlignment="1">
      <alignment vertical="center"/>
    </xf>
    <xf numFmtId="164" fontId="1" fillId="3" borderId="42" xfId="0" applyNumberFormat="1" applyFont="1" applyFill="1" applyBorder="1" applyAlignment="1">
      <alignment horizontal="center" vertical="center"/>
    </xf>
    <xf numFmtId="164" fontId="2" fillId="3" borderId="43" xfId="0" applyNumberFormat="1" applyFont="1" applyFill="1" applyBorder="1" applyAlignment="1">
      <alignment vertical="center"/>
    </xf>
    <xf numFmtId="164" fontId="1" fillId="3" borderId="45" xfId="0" applyNumberFormat="1" applyFont="1" applyFill="1" applyBorder="1" applyAlignment="1">
      <alignment vertical="center"/>
    </xf>
    <xf numFmtId="164" fontId="1" fillId="3" borderId="51" xfId="0" applyNumberFormat="1" applyFont="1" applyFill="1" applyBorder="1" applyAlignment="1">
      <alignment vertical="center"/>
    </xf>
    <xf numFmtId="164" fontId="1" fillId="3" borderId="53" xfId="0" applyNumberFormat="1" applyFont="1" applyFill="1" applyBorder="1" applyAlignment="1">
      <alignment vertical="center"/>
    </xf>
    <xf numFmtId="1" fontId="1" fillId="0" borderId="10" xfId="0" applyNumberFormat="1" applyFont="1" applyBorder="1" applyAlignment="1">
      <alignment horizontal="right" vertical="center"/>
    </xf>
    <xf numFmtId="3" fontId="4" fillId="4" borderId="64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vertical="center"/>
    </xf>
    <xf numFmtId="164" fontId="1" fillId="0" borderId="63" xfId="0" applyNumberFormat="1" applyFont="1" applyFill="1" applyBorder="1" applyAlignment="1">
      <alignment vertical="center"/>
    </xf>
    <xf numFmtId="165" fontId="1" fillId="0" borderId="50" xfId="0" applyNumberFormat="1" applyFont="1" applyFill="1" applyBorder="1" applyAlignment="1">
      <alignment vertical="center"/>
    </xf>
    <xf numFmtId="165" fontId="1" fillId="0" borderId="63" xfId="0" applyNumberFormat="1" applyFont="1" applyFill="1" applyBorder="1" applyAlignment="1">
      <alignment vertical="center"/>
    </xf>
    <xf numFmtId="3" fontId="1" fillId="0" borderId="55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55" xfId="0" applyNumberFormat="1" applyFont="1" applyFill="1" applyBorder="1" applyAlignment="1">
      <alignment vertical="center"/>
    </xf>
    <xf numFmtId="164" fontId="1" fillId="0" borderId="50" xfId="0" applyNumberFormat="1" applyFont="1" applyFill="1" applyBorder="1" applyAlignment="1">
      <alignment vertical="center"/>
    </xf>
    <xf numFmtId="165" fontId="1" fillId="0" borderId="56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horizontal="center" vertical="center"/>
    </xf>
    <xf numFmtId="164" fontId="1" fillId="0" borderId="65" xfId="0" applyNumberFormat="1" applyFont="1" applyFill="1" applyBorder="1" applyAlignment="1">
      <alignment vertical="center"/>
    </xf>
    <xf numFmtId="165" fontId="1" fillId="0" borderId="65" xfId="0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vertical="center"/>
    </xf>
    <xf numFmtId="164" fontId="1" fillId="0" borderId="45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vertical="center"/>
    </xf>
    <xf numFmtId="164" fontId="1" fillId="0" borderId="67" xfId="0" applyNumberFormat="1" applyFont="1" applyFill="1" applyBorder="1" applyAlignment="1">
      <alignment vertical="center"/>
    </xf>
    <xf numFmtId="165" fontId="1" fillId="0" borderId="67" xfId="0" applyNumberFormat="1" applyFont="1" applyFill="1" applyBorder="1" applyAlignment="1">
      <alignment vertical="center"/>
    </xf>
    <xf numFmtId="3" fontId="1" fillId="0" borderId="14" xfId="0" applyNumberFormat="1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vertical="center"/>
    </xf>
    <xf numFmtId="164" fontId="1" fillId="0" borderId="14" xfId="0" applyNumberFormat="1" applyFont="1" applyFill="1" applyBorder="1" applyAlignment="1">
      <alignment vertical="center"/>
    </xf>
    <xf numFmtId="164" fontId="1" fillId="0" borderId="47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right"/>
    </xf>
    <xf numFmtId="3" fontId="1" fillId="2" borderId="35" xfId="0" applyNumberFormat="1" applyFont="1" applyFill="1" applyBorder="1" applyAlignment="1">
      <alignment vertical="center"/>
    </xf>
    <xf numFmtId="3" fontId="1" fillId="2" borderId="54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34" xfId="0" applyNumberFormat="1" applyFont="1" applyFill="1" applyBorder="1" applyAlignment="1">
      <alignment horizontal="center" vertical="center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29" xfId="0" applyNumberFormat="1" applyFont="1" applyFill="1" applyBorder="1" applyAlignment="1">
      <alignment horizontal="center" vertical="center"/>
    </xf>
    <xf numFmtId="3" fontId="1" fillId="0" borderId="33" xfId="0" applyNumberFormat="1" applyFont="1" applyFill="1" applyBorder="1" applyAlignment="1">
      <alignment horizontal="center" vertical="center"/>
    </xf>
    <xf numFmtId="3" fontId="1" fillId="2" borderId="25" xfId="0" applyNumberFormat="1" applyFont="1" applyFill="1" applyBorder="1" applyAlignment="1">
      <alignment horizontal="center" vertical="center"/>
    </xf>
    <xf numFmtId="3" fontId="1" fillId="2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6446-9440-4D80-B545-29A21309F691}">
  <dimension ref="A1:AU51"/>
  <sheetViews>
    <sheetView workbookViewId="0">
      <selection activeCell="D6" sqref="D6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2.85546875" style="21" bestFit="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52</v>
      </c>
      <c r="V1" s="21"/>
    </row>
    <row r="2" spans="1:47" x14ac:dyDescent="0.35">
      <c r="A2" s="1"/>
    </row>
    <row r="3" spans="1:47" s="26" customFormat="1" ht="30" customHeight="1" x14ac:dyDescent="0.3">
      <c r="A3" s="192" t="s">
        <v>8</v>
      </c>
      <c r="B3" s="193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4"/>
      <c r="B4" s="195"/>
      <c r="C4" s="198" t="s">
        <v>22</v>
      </c>
      <c r="D4" s="200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6"/>
      <c r="B5" s="197"/>
      <c r="C5" s="199"/>
      <c r="D5" s="201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310934.99989999837</v>
      </c>
      <c r="D6" s="63">
        <v>310391.99089999968</v>
      </c>
      <c r="E6" s="118">
        <f t="shared" ref="E6:E12" si="0">(D6-C6)/C6%</f>
        <v>-0.17463746447756656</v>
      </c>
      <c r="F6" s="48">
        <v>1035183.2264999958</v>
      </c>
      <c r="G6" s="64">
        <f>F6/C6</f>
        <v>3.3292592562205194</v>
      </c>
      <c r="H6" s="65">
        <v>100</v>
      </c>
      <c r="I6" s="67">
        <v>1033542.1560999994</v>
      </c>
      <c r="J6" s="66">
        <f t="shared" ref="J6:J12" si="1">I6/D6</f>
        <v>3.3297964715622452</v>
      </c>
      <c r="K6" s="131">
        <v>100</v>
      </c>
      <c r="L6" s="123">
        <f t="shared" ref="L6:L12" si="2">(I6-F6)/F6%</f>
        <v>-0.15852946203010812</v>
      </c>
      <c r="M6" s="134">
        <v>567828.83659999457</v>
      </c>
      <c r="N6" s="64">
        <f t="shared" ref="N6:N12" si="3">M6/C6</f>
        <v>1.8261978766707425</v>
      </c>
      <c r="O6" s="50">
        <v>100</v>
      </c>
      <c r="P6" s="67">
        <v>562340.04449999926</v>
      </c>
      <c r="Q6" s="66">
        <f t="shared" ref="Q6:Q12" si="4">P6/D6</f>
        <v>1.8117092611489798</v>
      </c>
      <c r="R6" s="131">
        <v>100</v>
      </c>
      <c r="S6" s="123">
        <f t="shared" ref="S6:S12" si="5">(P6-M6)/M6%</f>
        <v>-0.96662792486213056</v>
      </c>
      <c r="T6" s="138">
        <v>83907449.113916323</v>
      </c>
      <c r="U6" s="64">
        <f>T6/M6/12</f>
        <v>12.314075959980508</v>
      </c>
      <c r="V6" s="68">
        <v>100</v>
      </c>
      <c r="W6" s="69">
        <v>85591058.394843012</v>
      </c>
      <c r="X6" s="66">
        <f t="shared" ref="X6:X12" si="6">W6/P6/12</f>
        <v>12.683763621906282</v>
      </c>
      <c r="Y6" s="131">
        <v>100</v>
      </c>
      <c r="Z6" s="123">
        <f t="shared" ref="Z6:Z12" si="7">(W6-T6)/T6%</f>
        <v>2.0065075255010432</v>
      </c>
      <c r="AA6" s="138">
        <v>992511.68763527262</v>
      </c>
      <c r="AB6" s="64">
        <f t="shared" ref="AB6:AB12" si="8">AA6/C6</f>
        <v>3.1920230529032763</v>
      </c>
      <c r="AC6" s="50">
        <v>100</v>
      </c>
      <c r="AD6" s="70">
        <v>942761.60410054214</v>
      </c>
      <c r="AE6" s="156">
        <f>AD6/D6</f>
        <v>3.0373258065291888</v>
      </c>
      <c r="AF6" s="131">
        <v>100</v>
      </c>
      <c r="AG6" s="123">
        <f t="shared" ref="AG6:AG12" si="9">(AD6-AA6)/AA6%</f>
        <v>-5.0125438475453601</v>
      </c>
      <c r="AH6" s="138">
        <v>752195.02777227224</v>
      </c>
      <c r="AI6" s="64">
        <f t="shared" ref="AI6:AI12" si="10">AH6/C6</f>
        <v>2.4191391384507699</v>
      </c>
      <c r="AJ6" s="50">
        <v>100</v>
      </c>
      <c r="AK6" s="70">
        <v>705530.0069657109</v>
      </c>
      <c r="AL6" s="66">
        <f t="shared" ref="AL6:AL12" si="11">AK6/D6</f>
        <v>2.2730290331267424</v>
      </c>
      <c r="AM6" s="131">
        <v>100</v>
      </c>
      <c r="AN6" s="123">
        <f t="shared" ref="AN6:AN12" si="12">(AK6-AH6)/AH6%</f>
        <v>-6.2038459553190792</v>
      </c>
      <c r="AO6" s="138">
        <v>240316.65986300079</v>
      </c>
      <c r="AP6" s="64">
        <f t="shared" ref="AP6:AP12" si="13">AO6/C6</f>
        <v>0.77288391445250759</v>
      </c>
      <c r="AQ6" s="49">
        <v>100</v>
      </c>
      <c r="AR6" s="69">
        <v>237231.59713483034</v>
      </c>
      <c r="AS6" s="66">
        <f>AR6/D6</f>
        <v>0.7642967734024434</v>
      </c>
      <c r="AT6" s="49">
        <v>100</v>
      </c>
      <c r="AU6" s="146">
        <f t="shared" ref="AU6:AU12" si="14">(AR6-AO6)/AO6%</f>
        <v>-1.2837490043050601</v>
      </c>
    </row>
    <row r="7" spans="1:47" s="7" customFormat="1" ht="35.1" customHeight="1" x14ac:dyDescent="0.2">
      <c r="A7" s="45" t="s">
        <v>9</v>
      </c>
      <c r="B7" s="46"/>
      <c r="C7" s="9">
        <v>306429.00219999842</v>
      </c>
      <c r="D7" s="72">
        <v>305909.99189999985</v>
      </c>
      <c r="E7" s="119">
        <f t="shared" si="0"/>
        <v>-0.16937375257314044</v>
      </c>
      <c r="F7" s="8">
        <v>816298.85320000036</v>
      </c>
      <c r="G7" s="73">
        <f t="shared" ref="G7:G12" si="15">F7/C7</f>
        <v>2.6639085965734499</v>
      </c>
      <c r="H7" s="74">
        <f t="shared" ref="H7:H12" si="16">F7/$F$6%</f>
        <v>78.855494592966508</v>
      </c>
      <c r="I7" s="77">
        <v>814706.60309999902</v>
      </c>
      <c r="J7" s="75">
        <f t="shared" si="1"/>
        <v>2.6632232508649856</v>
      </c>
      <c r="K7" s="132">
        <f t="shared" ref="K7:K12" si="17">I7/$I$6%</f>
        <v>78.826644689002208</v>
      </c>
      <c r="L7" s="124">
        <f t="shared" si="2"/>
        <v>-0.19505725063308746</v>
      </c>
      <c r="M7" s="8">
        <v>353380.21459999867</v>
      </c>
      <c r="N7" s="73">
        <f t="shared" si="3"/>
        <v>1.153220524372417</v>
      </c>
      <c r="O7" s="76">
        <f t="shared" ref="O7:O12" si="18">M7/$M$6%</f>
        <v>62.233580230962509</v>
      </c>
      <c r="P7" s="77">
        <v>351828.88179999893</v>
      </c>
      <c r="Q7" s="75">
        <f t="shared" si="4"/>
        <v>1.1501058844622822</v>
      </c>
      <c r="R7" s="132">
        <f t="shared" ref="R7:R12" si="19">P7/$P$6%</f>
        <v>62.565148123645564</v>
      </c>
      <c r="S7" s="124">
        <f t="shared" si="5"/>
        <v>-0.43899820530578954</v>
      </c>
      <c r="T7" s="51">
        <v>42890557.959097221</v>
      </c>
      <c r="U7" s="73">
        <f t="shared" ref="U7:U11" si="20">T7/M7/12</f>
        <v>10.114355630531996</v>
      </c>
      <c r="V7" s="78">
        <f t="shared" ref="V7:V12" si="21">T7/$T$6%</f>
        <v>51.116508024057758</v>
      </c>
      <c r="W7" s="59">
        <v>44470181.989798121</v>
      </c>
      <c r="X7" s="75">
        <f t="shared" si="6"/>
        <v>10.53309915942738</v>
      </c>
      <c r="Y7" s="132">
        <f t="shared" ref="Y7:Y12" si="22">W7/$W$6%</f>
        <v>51.956574464415681</v>
      </c>
      <c r="Z7" s="124">
        <f t="shared" si="7"/>
        <v>3.6829178865131933</v>
      </c>
      <c r="AA7" s="51">
        <v>560915.09121969319</v>
      </c>
      <c r="AB7" s="73">
        <f t="shared" si="8"/>
        <v>1.8304895659112521</v>
      </c>
      <c r="AC7" s="76">
        <f t="shared" ref="AC7:AC12" si="23">AA7/$AA$6%</f>
        <v>56.514708915530456</v>
      </c>
      <c r="AD7" s="17">
        <v>520451.39950361749</v>
      </c>
      <c r="AE7" s="157">
        <f t="shared" ref="AE7:AE12" si="24">AD7/D7</f>
        <v>1.7013220008640644</v>
      </c>
      <c r="AF7" s="132">
        <f t="shared" ref="AF7:AF12" si="25">AD7/$AD$6%</f>
        <v>55.20498472147294</v>
      </c>
      <c r="AG7" s="124">
        <f t="shared" si="9"/>
        <v>-7.2138711098124686</v>
      </c>
      <c r="AH7" s="51">
        <v>411011.41816166119</v>
      </c>
      <c r="AI7" s="73">
        <f t="shared" si="10"/>
        <v>1.3412941177591424</v>
      </c>
      <c r="AJ7" s="76">
        <f t="shared" ref="AJ7:AJ12" si="26">AH7/$AH$6%</f>
        <v>54.641602641129829</v>
      </c>
      <c r="AK7" s="17">
        <v>374361.42239892238</v>
      </c>
      <c r="AL7" s="75">
        <f t="shared" si="11"/>
        <v>1.2237633039501989</v>
      </c>
      <c r="AM7" s="132">
        <f t="shared" ref="AM7:AM12" si="27">AK7/$AK$6%</f>
        <v>53.061020609023728</v>
      </c>
      <c r="AN7" s="124">
        <f t="shared" si="12"/>
        <v>-8.9170261806019795</v>
      </c>
      <c r="AO7" s="51">
        <v>149903.67305803194</v>
      </c>
      <c r="AP7" s="73">
        <f t="shared" si="13"/>
        <v>0.48919544815210941</v>
      </c>
      <c r="AQ7" s="78">
        <f t="shared" ref="AQ7:AQ12" si="28">AO7/$AO$6%</f>
        <v>62.377561815102077</v>
      </c>
      <c r="AR7" s="59">
        <v>146089.97710469554</v>
      </c>
      <c r="AS7" s="75">
        <f>AR7/D7</f>
        <v>0.47755869691386704</v>
      </c>
      <c r="AT7" s="78">
        <f t="shared" ref="AT7:AT12" si="29">AR7/$AR$6%</f>
        <v>61.581163246844163</v>
      </c>
      <c r="AU7" s="147">
        <f t="shared" si="14"/>
        <v>-2.5440977365911568</v>
      </c>
    </row>
    <row r="8" spans="1:47" s="7" customFormat="1" ht="35.1" customHeight="1" x14ac:dyDescent="0.2">
      <c r="A8" s="45" t="s">
        <v>10</v>
      </c>
      <c r="B8" s="46"/>
      <c r="C8" s="9">
        <v>2155.999499999999</v>
      </c>
      <c r="D8" s="72">
        <v>2165.9984000000009</v>
      </c>
      <c r="E8" s="119">
        <f t="shared" si="0"/>
        <v>0.46377097953881125</v>
      </c>
      <c r="F8" s="8">
        <v>43267.560399999958</v>
      </c>
      <c r="G8" s="73">
        <f>F8/C8</f>
        <v>20.068446398062697</v>
      </c>
      <c r="H8" s="74">
        <f t="shared" si="16"/>
        <v>4.1797006841281288</v>
      </c>
      <c r="I8" s="77">
        <v>43845.532600000042</v>
      </c>
      <c r="J8" s="75">
        <f t="shared" si="1"/>
        <v>20.242643115525858</v>
      </c>
      <c r="K8" s="132">
        <f t="shared" si="17"/>
        <v>4.2422587546354338</v>
      </c>
      <c r="L8" s="124">
        <f t="shared" si="2"/>
        <v>1.3358095410437896</v>
      </c>
      <c r="M8" s="8">
        <v>41165.174499999914</v>
      </c>
      <c r="N8" s="73">
        <f t="shared" si="3"/>
        <v>19.093313565239665</v>
      </c>
      <c r="O8" s="76">
        <f t="shared" si="18"/>
        <v>7.249574492638633</v>
      </c>
      <c r="P8" s="77">
        <v>40060.652499999989</v>
      </c>
      <c r="Q8" s="75">
        <f t="shared" si="4"/>
        <v>18.495236423073983</v>
      </c>
      <c r="R8" s="132">
        <f t="shared" si="19"/>
        <v>7.1239195735419552</v>
      </c>
      <c r="S8" s="124">
        <f t="shared" si="5"/>
        <v>-2.6831466486311792</v>
      </c>
      <c r="T8" s="51">
        <v>6325317.0718395934</v>
      </c>
      <c r="U8" s="73">
        <f t="shared" si="20"/>
        <v>12.804749703821464</v>
      </c>
      <c r="V8" s="78">
        <f t="shared" si="21"/>
        <v>7.5384452019892461</v>
      </c>
      <c r="W8" s="59">
        <v>6112923.1434512045</v>
      </c>
      <c r="X8" s="75">
        <f t="shared" si="6"/>
        <v>12.71597515677677</v>
      </c>
      <c r="Y8" s="132">
        <f>W8/$W$6%</f>
        <v>7.1420113947551291</v>
      </c>
      <c r="Z8" s="124">
        <f t="shared" si="7"/>
        <v>-3.3578384447155982</v>
      </c>
      <c r="AA8" s="51">
        <v>77882.052541523095</v>
      </c>
      <c r="AB8" s="73">
        <f t="shared" si="8"/>
        <v>36.123409370699356</v>
      </c>
      <c r="AC8" s="76">
        <f t="shared" si="23"/>
        <v>7.8469657850662138</v>
      </c>
      <c r="AD8" s="17">
        <v>66503.286269700809</v>
      </c>
      <c r="AE8" s="157">
        <f t="shared" si="24"/>
        <v>30.703294272840083</v>
      </c>
      <c r="AF8" s="132">
        <f>AD8/$AD$6%</f>
        <v>7.0540936309290414</v>
      </c>
      <c r="AG8" s="124">
        <f t="shared" si="9"/>
        <v>-14.610254738414419</v>
      </c>
      <c r="AH8" s="51">
        <v>62757.213627733996</v>
      </c>
      <c r="AI8" s="73">
        <f t="shared" si="10"/>
        <v>29.108176336652225</v>
      </c>
      <c r="AJ8" s="76">
        <f t="shared" si="26"/>
        <v>8.3432103790419898</v>
      </c>
      <c r="AK8" s="17">
        <v>53661.316168106299</v>
      </c>
      <c r="AL8" s="75">
        <f t="shared" si="11"/>
        <v>24.774402496375934</v>
      </c>
      <c r="AM8" s="132">
        <f t="shared" si="27"/>
        <v>7.6058162853892997</v>
      </c>
      <c r="AN8" s="124">
        <f t="shared" si="12"/>
        <v>-14.493787938997965</v>
      </c>
      <c r="AO8" s="51">
        <v>15124.838913789088</v>
      </c>
      <c r="AP8" s="73">
        <f t="shared" si="13"/>
        <v>7.0152330340471298</v>
      </c>
      <c r="AQ8" s="78">
        <f t="shared" si="28"/>
        <v>6.2937121889141698</v>
      </c>
      <c r="AR8" s="59">
        <v>12841.970101594503</v>
      </c>
      <c r="AS8" s="75">
        <f t="shared" ref="AS8:AS12" si="30">AR8/D8</f>
        <v>5.9288917764641456</v>
      </c>
      <c r="AT8" s="78">
        <f t="shared" si="29"/>
        <v>5.4132629281654179</v>
      </c>
      <c r="AU8" s="147">
        <f t="shared" si="14"/>
        <v>-15.093508269455539</v>
      </c>
    </row>
    <row r="9" spans="1:47" s="7" customFormat="1" ht="35.1" customHeight="1" x14ac:dyDescent="0.2">
      <c r="A9" s="45" t="s">
        <v>11</v>
      </c>
      <c r="B9" s="46"/>
      <c r="C9" s="9">
        <v>426.99999999999994</v>
      </c>
      <c r="D9" s="72">
        <v>430.00019999999989</v>
      </c>
      <c r="E9" s="119">
        <f t="shared" si="0"/>
        <v>0.70262295081966042</v>
      </c>
      <c r="F9" s="8">
        <v>12033.049800000001</v>
      </c>
      <c r="G9" s="73">
        <f t="shared" si="15"/>
        <v>28.180444496487127</v>
      </c>
      <c r="H9" s="74">
        <f t="shared" si="16"/>
        <v>1.1624077257013061</v>
      </c>
      <c r="I9" s="77">
        <v>11948.239000000001</v>
      </c>
      <c r="J9" s="75">
        <f t="shared" si="1"/>
        <v>27.786589401586333</v>
      </c>
      <c r="K9" s="132">
        <f t="shared" si="17"/>
        <v>1.1560475718848144</v>
      </c>
      <c r="L9" s="124">
        <f t="shared" si="2"/>
        <v>-0.7048154990599248</v>
      </c>
      <c r="M9" s="8">
        <v>11552.866399999999</v>
      </c>
      <c r="N9" s="73">
        <f t="shared" si="3"/>
        <v>27.055893208430916</v>
      </c>
      <c r="O9" s="76">
        <f t="shared" si="18"/>
        <v>2.0345684571384992</v>
      </c>
      <c r="P9" s="77">
        <v>11279.705599999996</v>
      </c>
      <c r="Q9" s="75">
        <f t="shared" si="4"/>
        <v>26.231861287506373</v>
      </c>
      <c r="R9" s="132">
        <f t="shared" si="19"/>
        <v>2.0058513901547359</v>
      </c>
      <c r="S9" s="124">
        <f t="shared" si="5"/>
        <v>-2.3644417804399027</v>
      </c>
      <c r="T9" s="51">
        <v>1944395.9458493004</v>
      </c>
      <c r="U9" s="73">
        <f t="shared" si="20"/>
        <v>14.02535006268589</v>
      </c>
      <c r="V9" s="78">
        <f>T9/$T$6%</f>
        <v>2.317310282200935</v>
      </c>
      <c r="W9" s="59">
        <v>1763233.6282378</v>
      </c>
      <c r="X9" s="75">
        <f t="shared" si="6"/>
        <v>13.026593148537794</v>
      </c>
      <c r="Y9" s="132">
        <f t="shared" si="22"/>
        <v>2.0600675599824543</v>
      </c>
      <c r="Z9" s="124">
        <f t="shared" si="7"/>
        <v>-9.3171515810978409</v>
      </c>
      <c r="AA9" s="51">
        <v>30520.25548534681</v>
      </c>
      <c r="AB9" s="73">
        <f t="shared" si="8"/>
        <v>71.47600816240471</v>
      </c>
      <c r="AC9" s="76">
        <f t="shared" si="23"/>
        <v>3.0750525022091599</v>
      </c>
      <c r="AD9" s="17">
        <v>21324.050634993306</v>
      </c>
      <c r="AE9" s="157">
        <f t="shared" si="24"/>
        <v>49.590792364732181</v>
      </c>
      <c r="AF9" s="132">
        <f t="shared" si="25"/>
        <v>2.2618709270980419</v>
      </c>
      <c r="AG9" s="124">
        <f t="shared" si="9"/>
        <v>-30.131480566303672</v>
      </c>
      <c r="AH9" s="51">
        <v>25716.374444204979</v>
      </c>
      <c r="AI9" s="73">
        <f t="shared" si="10"/>
        <v>60.225701274484734</v>
      </c>
      <c r="AJ9" s="76">
        <f t="shared" si="26"/>
        <v>3.4188439825729127</v>
      </c>
      <c r="AK9" s="17">
        <v>16398.351956433289</v>
      </c>
      <c r="AL9" s="75">
        <f t="shared" si="11"/>
        <v>38.135684486735805</v>
      </c>
      <c r="AM9" s="132">
        <f t="shared" si="27"/>
        <v>2.3242600306906942</v>
      </c>
      <c r="AN9" s="124">
        <f t="shared" si="12"/>
        <v>-36.233810905142761</v>
      </c>
      <c r="AO9" s="51">
        <v>4803.8810411418008</v>
      </c>
      <c r="AP9" s="73">
        <f t="shared" si="13"/>
        <v>11.25030688791991</v>
      </c>
      <c r="AQ9" s="78">
        <f t="shared" si="28"/>
        <v>1.9989796145970016</v>
      </c>
      <c r="AR9" s="59">
        <v>4925.6986785599966</v>
      </c>
      <c r="AS9" s="75">
        <f t="shared" si="30"/>
        <v>11.45510787799633</v>
      </c>
      <c r="AT9" s="78">
        <f t="shared" si="29"/>
        <v>2.0763248816979809</v>
      </c>
      <c r="AU9" s="147">
        <f t="shared" si="14"/>
        <v>2.5358171106843601</v>
      </c>
    </row>
    <row r="10" spans="1:47" s="7" customFormat="1" ht="35.1" customHeight="1" x14ac:dyDescent="0.2">
      <c r="A10" s="45" t="s">
        <v>12</v>
      </c>
      <c r="B10" s="46"/>
      <c r="C10" s="9">
        <v>880.9992000000002</v>
      </c>
      <c r="D10" s="72">
        <v>872.0003999999999</v>
      </c>
      <c r="E10" s="119">
        <f t="shared" si="0"/>
        <v>-1.0214311204823228</v>
      </c>
      <c r="F10" s="8">
        <v>34466.575200000021</v>
      </c>
      <c r="G10" s="73">
        <f t="shared" si="15"/>
        <v>39.122141314089745</v>
      </c>
      <c r="H10" s="74">
        <f t="shared" si="16"/>
        <v>3.3295144586657544</v>
      </c>
      <c r="I10" s="77">
        <v>34286.017599999985</v>
      </c>
      <c r="J10" s="75">
        <f t="shared" si="1"/>
        <v>39.318809486784623</v>
      </c>
      <c r="K10" s="132">
        <f t="shared" si="17"/>
        <v>3.3173313151904638</v>
      </c>
      <c r="L10" s="124">
        <f t="shared" si="2"/>
        <v>-0.52386289891673476</v>
      </c>
      <c r="M10" s="8">
        <v>33815.559800000017</v>
      </c>
      <c r="N10" s="73">
        <f t="shared" si="3"/>
        <v>38.383190132295248</v>
      </c>
      <c r="O10" s="76">
        <f t="shared" si="18"/>
        <v>5.9552382021452868</v>
      </c>
      <c r="P10" s="77">
        <v>32968.264099999993</v>
      </c>
      <c r="Q10" s="75">
        <f t="shared" si="4"/>
        <v>37.807624973566526</v>
      </c>
      <c r="R10" s="132">
        <f t="shared" si="19"/>
        <v>5.8626918752182222</v>
      </c>
      <c r="S10" s="124">
        <f t="shared" si="5"/>
        <v>-2.505638543354896</v>
      </c>
      <c r="T10" s="51">
        <v>5662119.1220429018</v>
      </c>
      <c r="U10" s="73">
        <f t="shared" si="20"/>
        <v>13.953436316326828</v>
      </c>
      <c r="V10" s="78">
        <f t="shared" si="21"/>
        <v>6.7480529819894395</v>
      </c>
      <c r="W10" s="59">
        <v>5652628.8323915964</v>
      </c>
      <c r="X10" s="75">
        <f t="shared" si="6"/>
        <v>14.288055970144326</v>
      </c>
      <c r="Y10" s="132">
        <f t="shared" si="22"/>
        <v>6.6042282200966165</v>
      </c>
      <c r="Z10" s="124">
        <f t="shared" si="7"/>
        <v>-0.16761020824092629</v>
      </c>
      <c r="AA10" s="51">
        <v>76027.029947334609</v>
      </c>
      <c r="AB10" s="73">
        <f t="shared" si="8"/>
        <v>86.296366611155364</v>
      </c>
      <c r="AC10" s="76">
        <f t="shared" si="23"/>
        <v>7.6600639462971207</v>
      </c>
      <c r="AD10" s="17">
        <v>67346.083722112351</v>
      </c>
      <c r="AE10" s="157">
        <f t="shared" si="24"/>
        <v>77.231711960352726</v>
      </c>
      <c r="AF10" s="132">
        <f>AD10/$AD$6%</f>
        <v>7.1434902979916153</v>
      </c>
      <c r="AG10" s="124">
        <f t="shared" si="9"/>
        <v>-11.418236686656993</v>
      </c>
      <c r="AH10" s="51">
        <v>62888.103983186746</v>
      </c>
      <c r="AI10" s="73">
        <f t="shared" si="10"/>
        <v>71.382702712087294</v>
      </c>
      <c r="AJ10" s="76">
        <f t="shared" si="26"/>
        <v>8.3606114985150075</v>
      </c>
      <c r="AK10" s="17">
        <v>56160.472707428307</v>
      </c>
      <c r="AL10" s="75">
        <f t="shared" si="11"/>
        <v>64.404182277242441</v>
      </c>
      <c r="AM10" s="132">
        <f t="shared" si="27"/>
        <v>7.9600402751059365</v>
      </c>
      <c r="AN10" s="124">
        <f t="shared" si="12"/>
        <v>-10.697780422124163</v>
      </c>
      <c r="AO10" s="51">
        <v>13138.925964147915</v>
      </c>
      <c r="AP10" s="73">
        <f t="shared" si="13"/>
        <v>14.91366389906814</v>
      </c>
      <c r="AQ10" s="78">
        <f t="shared" si="28"/>
        <v>5.467338790260369</v>
      </c>
      <c r="AR10" s="59">
        <v>11185.611014684097</v>
      </c>
      <c r="AS10" s="75">
        <f t="shared" si="30"/>
        <v>12.827529683110349</v>
      </c>
      <c r="AT10" s="78">
        <f t="shared" si="29"/>
        <v>4.7150595240172688</v>
      </c>
      <c r="AU10" s="147">
        <f t="shared" si="14"/>
        <v>-14.866625740900082</v>
      </c>
    </row>
    <row r="11" spans="1:47" s="7" customFormat="1" ht="35.1" customHeight="1" x14ac:dyDescent="0.2">
      <c r="A11" s="45" t="s">
        <v>13</v>
      </c>
      <c r="B11" s="46"/>
      <c r="C11" s="9">
        <v>910.99950000000013</v>
      </c>
      <c r="D11" s="72">
        <v>881.00010000000032</v>
      </c>
      <c r="E11" s="119">
        <f t="shared" si="0"/>
        <v>-3.2930204681780619</v>
      </c>
      <c r="F11" s="8">
        <v>84417.410400000022</v>
      </c>
      <c r="G11" s="73">
        <f t="shared" si="15"/>
        <v>92.664606731397782</v>
      </c>
      <c r="H11" s="74">
        <f t="shared" si="16"/>
        <v>8.1548278835061261</v>
      </c>
      <c r="I11" s="77">
        <v>84779.877100000027</v>
      </c>
      <c r="J11" s="75">
        <f t="shared" si="1"/>
        <v>96.231404627536364</v>
      </c>
      <c r="K11" s="132">
        <f t="shared" si="17"/>
        <v>8.2028465505375312</v>
      </c>
      <c r="L11" s="124">
        <f t="shared" si="2"/>
        <v>0.42937434148063419</v>
      </c>
      <c r="M11" s="8">
        <v>83218.243800000026</v>
      </c>
      <c r="N11" s="73">
        <f t="shared" si="3"/>
        <v>91.348287018818354</v>
      </c>
      <c r="O11" s="76">
        <f t="shared" si="18"/>
        <v>14.655515612466663</v>
      </c>
      <c r="P11" s="77">
        <v>83088.653700000039</v>
      </c>
      <c r="Q11" s="75">
        <f t="shared" si="4"/>
        <v>94.311741508315393</v>
      </c>
      <c r="R11" s="132">
        <f t="shared" si="19"/>
        <v>14.775517858394334</v>
      </c>
      <c r="S11" s="124">
        <f t="shared" si="5"/>
        <v>-0.15572318530469476</v>
      </c>
      <c r="T11" s="51">
        <v>15758888.118710686</v>
      </c>
      <c r="U11" s="73">
        <f t="shared" si="20"/>
        <v>15.780682415208856</v>
      </c>
      <c r="V11" s="78">
        <f>T11/$T$6%</f>
        <v>18.781274231463939</v>
      </c>
      <c r="W11" s="59">
        <v>14845506.148784002</v>
      </c>
      <c r="X11" s="75">
        <f t="shared" si="6"/>
        <v>14.88922322493554</v>
      </c>
      <c r="Y11" s="132">
        <f>W11/$W$6%</f>
        <v>17.344692806928144</v>
      </c>
      <c r="Z11" s="124">
        <f t="shared" si="7"/>
        <v>-5.79597978643059</v>
      </c>
      <c r="AA11" s="51">
        <v>163462.21492309906</v>
      </c>
      <c r="AB11" s="73">
        <f t="shared" si="8"/>
        <v>179.43172847306616</v>
      </c>
      <c r="AC11" s="76">
        <f t="shared" si="23"/>
        <v>16.469550631948632</v>
      </c>
      <c r="AD11" s="17">
        <v>180902.13048047229</v>
      </c>
      <c r="AE11" s="157">
        <f t="shared" si="24"/>
        <v>205.33724171027021</v>
      </c>
      <c r="AF11" s="132">
        <f>AD11/$AD$6%</f>
        <v>19.188533951068685</v>
      </c>
      <c r="AG11" s="124">
        <f t="shared" si="9"/>
        <v>10.669080659146735</v>
      </c>
      <c r="AH11" s="51">
        <v>126907.09185044555</v>
      </c>
      <c r="AI11" s="73">
        <f t="shared" si="10"/>
        <v>139.30533644688666</v>
      </c>
      <c r="AJ11" s="76">
        <f t="shared" si="26"/>
        <v>16.871567501090528</v>
      </c>
      <c r="AK11" s="17">
        <v>147153.28745108971</v>
      </c>
      <c r="AL11" s="75">
        <f t="shared" si="11"/>
        <v>167.02981923735271</v>
      </c>
      <c r="AM11" s="132">
        <f t="shared" si="27"/>
        <v>20.857126698828196</v>
      </c>
      <c r="AN11" s="124">
        <f t="shared" si="12"/>
        <v>15.953557287801864</v>
      </c>
      <c r="AO11" s="51">
        <v>36555.123072653405</v>
      </c>
      <c r="AP11" s="73">
        <f t="shared" si="13"/>
        <v>40.126392026179374</v>
      </c>
      <c r="AQ11" s="78">
        <f t="shared" si="28"/>
        <v>15.21123133680897</v>
      </c>
      <c r="AR11" s="59">
        <v>33748.843029382719</v>
      </c>
      <c r="AS11" s="75">
        <f t="shared" si="30"/>
        <v>38.307422472917658</v>
      </c>
      <c r="AT11" s="78">
        <f t="shared" si="29"/>
        <v>14.226116350850852</v>
      </c>
      <c r="AU11" s="147">
        <f t="shared" si="14"/>
        <v>-7.6768447412779794</v>
      </c>
    </row>
    <row r="12" spans="1:47" s="7" customFormat="1" ht="35.1" customHeight="1" x14ac:dyDescent="0.2">
      <c r="A12" s="92" t="s">
        <v>14</v>
      </c>
      <c r="B12" s="93"/>
      <c r="C12" s="13">
        <v>130.99949999999995</v>
      </c>
      <c r="D12" s="94">
        <v>132.9999</v>
      </c>
      <c r="E12" s="120">
        <f t="shared" si="0"/>
        <v>1.527028729117319</v>
      </c>
      <c r="F12" s="12">
        <v>44699.777499999982</v>
      </c>
      <c r="G12" s="79">
        <f t="shared" si="15"/>
        <v>341.22097794266386</v>
      </c>
      <c r="H12" s="80">
        <f t="shared" si="16"/>
        <v>4.3180546550326246</v>
      </c>
      <c r="I12" s="82">
        <v>43975.886699999988</v>
      </c>
      <c r="J12" s="81">
        <f t="shared" si="1"/>
        <v>330.64601326767905</v>
      </c>
      <c r="K12" s="133">
        <f t="shared" si="17"/>
        <v>4.2548711187495236</v>
      </c>
      <c r="L12" s="125">
        <f t="shared" si="2"/>
        <v>-1.6194505666163417</v>
      </c>
      <c r="M12" s="135">
        <v>44696.777499999975</v>
      </c>
      <c r="N12" s="79">
        <f t="shared" si="3"/>
        <v>341.19807709189723</v>
      </c>
      <c r="O12" s="99">
        <f t="shared" si="18"/>
        <v>7.8715230046491085</v>
      </c>
      <c r="P12" s="96">
        <v>43113.886799999993</v>
      </c>
      <c r="Q12" s="97">
        <f t="shared" si="4"/>
        <v>324.16480613895192</v>
      </c>
      <c r="R12" s="136">
        <f t="shared" si="19"/>
        <v>7.6668711790451276</v>
      </c>
      <c r="S12" s="126">
        <f t="shared" si="5"/>
        <v>-3.5413978110613962</v>
      </c>
      <c r="T12" s="139">
        <v>11326170.896376494</v>
      </c>
      <c r="U12" s="100">
        <f>T12/M12/12</f>
        <v>21.116680608530263</v>
      </c>
      <c r="V12" s="98">
        <f t="shared" si="21"/>
        <v>13.498409278298524</v>
      </c>
      <c r="W12" s="101">
        <v>12746584.652180398</v>
      </c>
      <c r="X12" s="97">
        <f t="shared" si="6"/>
        <v>24.637430455045404</v>
      </c>
      <c r="Y12" s="136">
        <f t="shared" si="22"/>
        <v>14.892425553822102</v>
      </c>
      <c r="Z12" s="126">
        <f t="shared" si="7"/>
        <v>12.540988201567107</v>
      </c>
      <c r="AA12" s="139">
        <v>83705.043518277991</v>
      </c>
      <c r="AB12" s="100">
        <f t="shared" si="8"/>
        <v>638.97223667478136</v>
      </c>
      <c r="AC12" s="99">
        <f t="shared" si="23"/>
        <v>8.4336582189486364</v>
      </c>
      <c r="AD12" s="18">
        <v>86234.653489645993</v>
      </c>
      <c r="AE12" s="158">
        <f t="shared" si="24"/>
        <v>648.38134081037651</v>
      </c>
      <c r="AF12" s="136">
        <f t="shared" si="25"/>
        <v>9.1470264714396841</v>
      </c>
      <c r="AG12" s="126">
        <f t="shared" si="9"/>
        <v>3.0220520353897564</v>
      </c>
      <c r="AH12" s="139">
        <v>62914.825705041003</v>
      </c>
      <c r="AI12" s="100">
        <f t="shared" si="10"/>
        <v>480.26767815939013</v>
      </c>
      <c r="AJ12" s="99">
        <f t="shared" si="26"/>
        <v>8.3641639976498912</v>
      </c>
      <c r="AK12" s="18">
        <v>57795.156283732787</v>
      </c>
      <c r="AL12" s="97">
        <f t="shared" si="11"/>
        <v>434.55037397571567</v>
      </c>
      <c r="AM12" s="136">
        <f t="shared" si="27"/>
        <v>8.1917361009624159</v>
      </c>
      <c r="AN12" s="126">
        <f t="shared" si="12"/>
        <v>-8.1374610259756395</v>
      </c>
      <c r="AO12" s="139">
        <v>20790.217813236992</v>
      </c>
      <c r="AP12" s="100">
        <f t="shared" si="13"/>
        <v>158.70455851539128</v>
      </c>
      <c r="AQ12" s="98">
        <f t="shared" si="28"/>
        <v>8.6511762543175461</v>
      </c>
      <c r="AR12" s="101">
        <v>28439.497205913201</v>
      </c>
      <c r="AS12" s="97">
        <f t="shared" si="30"/>
        <v>213.83096683466079</v>
      </c>
      <c r="AT12" s="98">
        <f t="shared" si="29"/>
        <v>11.988073068424205</v>
      </c>
      <c r="AU12" s="148">
        <f t="shared" si="14"/>
        <v>36.792685201239038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53</v>
      </c>
      <c r="V14" s="21"/>
    </row>
    <row r="15" spans="1:47" s="52" customFormat="1" ht="35.1" customHeight="1" x14ac:dyDescent="0.2">
      <c r="A15" s="104" t="s">
        <v>25</v>
      </c>
      <c r="B15" s="105" t="s">
        <v>25</v>
      </c>
      <c r="C15" s="106">
        <v>26377.9997</v>
      </c>
      <c r="D15" s="150">
        <v>26384.998600000021</v>
      </c>
      <c r="E15" s="153">
        <f t="shared" ref="E15:E40" si="31">(D15-C15)/C15%</f>
        <v>2.6533096063461221E-2</v>
      </c>
      <c r="F15" s="106">
        <v>93429.47299999994</v>
      </c>
      <c r="G15" s="107">
        <f>F15/C15</f>
        <v>3.5419468520200166</v>
      </c>
      <c r="H15" s="108">
        <f>F15/$F$6%</f>
        <v>9.0254044509482139</v>
      </c>
      <c r="I15" s="188">
        <v>83734.790300000008</v>
      </c>
      <c r="J15" s="109">
        <f t="shared" ref="J15:J40" si="32">I15/D15</f>
        <v>3.1735756961533417</v>
      </c>
      <c r="K15" s="110">
        <f t="shared" ref="K15:K40" si="33">I15/$I$6%</f>
        <v>8.1017295526645476</v>
      </c>
      <c r="L15" s="149">
        <f t="shared" ref="L15:L40" si="34">(I15-F15)/F15%</f>
        <v>-10.376471565883646</v>
      </c>
      <c r="M15" s="106">
        <v>57003.17589999998</v>
      </c>
      <c r="N15" s="114">
        <f t="shared" ref="N15:N40" si="35">M15/C15</f>
        <v>2.1610120762871938</v>
      </c>
      <c r="O15" s="110">
        <f t="shared" ref="O15:O40" si="36">M15/$M$6%</f>
        <v>10.038795535873023</v>
      </c>
      <c r="P15" s="189">
        <v>52144.817300000002</v>
      </c>
      <c r="Q15" s="109">
        <f t="shared" ref="Q15:Q22" si="37">P15/D15</f>
        <v>1.97630547912934</v>
      </c>
      <c r="R15" s="110">
        <f t="shared" ref="R15:R40" si="38">P15/$P$6%</f>
        <v>9.2728266126528833</v>
      </c>
      <c r="S15" s="149">
        <f t="shared" ref="S15:S40" si="39">(P15-M15)/M15%</f>
        <v>-8.5229612618829176</v>
      </c>
      <c r="T15" s="151">
        <v>8923554.787810605</v>
      </c>
      <c r="U15" s="107">
        <f t="shared" ref="U15:U40" si="40">T15/M15/12</f>
        <v>13.045405872743382</v>
      </c>
      <c r="V15" s="110">
        <f t="shared" ref="V15:V40" si="41">T15/$T$6%</f>
        <v>10.634997109369404</v>
      </c>
      <c r="W15" s="111">
        <v>8866137.8715056088</v>
      </c>
      <c r="X15" s="109">
        <f t="shared" ref="X15:X22" si="42">W15/P15/12</f>
        <v>14.16909408992152</v>
      </c>
      <c r="Y15" s="110">
        <f t="shared" ref="Y15:Y40" si="43">W15/$W$6%</f>
        <v>10.358719751548026</v>
      </c>
      <c r="Z15" s="149">
        <f t="shared" ref="Z15:Z40" si="44">(W15-T15)/T15%</f>
        <v>-0.64343098317081637</v>
      </c>
      <c r="AA15" s="151">
        <v>161983.25756760666</v>
      </c>
      <c r="AB15" s="107">
        <f t="shared" ref="AB15:AB40" si="45">AA15/C15</f>
        <v>6.1408468955137137</v>
      </c>
      <c r="AC15" s="110">
        <f t="shared" ref="AC15:AC40" si="46">AA15/$AA$6%</f>
        <v>16.320539051136308</v>
      </c>
      <c r="AD15" s="111">
        <v>119219.10109132297</v>
      </c>
      <c r="AE15" s="159">
        <f t="shared" ref="AE15:AE22" si="47">AD15/D15</f>
        <v>4.5184425778716122</v>
      </c>
      <c r="AF15" s="110">
        <f t="shared" ref="AF15:AF40" si="48">AD15/$AD$6%</f>
        <v>12.645731494874147</v>
      </c>
      <c r="AG15" s="149">
        <f t="shared" ref="AG15:AG40" si="49">(AD15-AA15)/AA15%</f>
        <v>-26.400355887666535</v>
      </c>
      <c r="AH15" s="151">
        <v>134469.84262424978</v>
      </c>
      <c r="AI15" s="107">
        <f t="shared" ref="AI15:AI40" si="50">AH15/C15</f>
        <v>5.0978028718473967</v>
      </c>
      <c r="AJ15" s="108">
        <f t="shared" ref="AJ15:AJ40" si="51">AH15/$AH$6%</f>
        <v>17.876991692234458</v>
      </c>
      <c r="AK15" s="112">
        <v>96434.122296690679</v>
      </c>
      <c r="AL15" s="109">
        <f t="shared" ref="AL15:AL22" si="52">AK15/D15</f>
        <v>3.6548844954909567</v>
      </c>
      <c r="AM15" s="110">
        <f t="shared" ref="AM15:AM40" si="53">AK15/$AK$6%</f>
        <v>13.668323295195782</v>
      </c>
      <c r="AN15" s="149">
        <f t="shared" ref="AN15:AN40" si="54">(AK15-AH15)/AH15%</f>
        <v>-28.285688140382998</v>
      </c>
      <c r="AO15" s="151">
        <v>27513.414943357006</v>
      </c>
      <c r="AP15" s="107">
        <f t="shared" ref="AP15:AP40" si="55">AO15/C15</f>
        <v>1.043044023666321</v>
      </c>
      <c r="AQ15" s="110">
        <f t="shared" ref="AQ15:AQ40" si="56">AO15/$AO$6%</f>
        <v>11.448817139453332</v>
      </c>
      <c r="AR15" s="111">
        <v>22784.97879463241</v>
      </c>
      <c r="AS15" s="109">
        <f t="shared" ref="AS15:AS22" si="57">AR15/D15</f>
        <v>0.86355808238065979</v>
      </c>
      <c r="AT15" s="140">
        <f t="shared" ref="AT15:AT40" si="58">AR15/$AR$6%</f>
        <v>9.604529527187136</v>
      </c>
      <c r="AU15" s="149">
        <f t="shared" ref="AU15:AU40" si="59">(AR15-AO15)/AO15%</f>
        <v>-17.185929694511643</v>
      </c>
    </row>
    <row r="16" spans="1:47" s="7" customFormat="1" ht="35.1" customHeight="1" x14ac:dyDescent="0.2">
      <c r="A16" s="91" t="s">
        <v>26</v>
      </c>
      <c r="B16" s="14" t="s">
        <v>26</v>
      </c>
      <c r="C16" s="10">
        <v>21379.999099999975</v>
      </c>
      <c r="D16" s="77">
        <v>21302.998499999987</v>
      </c>
      <c r="E16" s="154">
        <f t="shared" si="31"/>
        <v>-0.36015249411300759</v>
      </c>
      <c r="F16" s="10">
        <v>103353.47879999975</v>
      </c>
      <c r="G16" s="73">
        <f t="shared" ref="G16:G40" si="60">F16/C16</f>
        <v>4.8341198854400265</v>
      </c>
      <c r="H16" s="76">
        <f t="shared" ref="H16:H40" si="61">F16/$F$6%</f>
        <v>9.984075877025445</v>
      </c>
      <c r="I16" s="58">
        <v>103088.62289999996</v>
      </c>
      <c r="J16" s="75">
        <f t="shared" si="32"/>
        <v>4.8391602196282379</v>
      </c>
      <c r="K16" s="78">
        <f t="shared" si="33"/>
        <v>9.9743026727615849</v>
      </c>
      <c r="L16" s="147">
        <f t="shared" si="34"/>
        <v>-0.25626220140331835</v>
      </c>
      <c r="M16" s="10">
        <v>73923.74109999997</v>
      </c>
      <c r="N16" s="73">
        <f t="shared" si="35"/>
        <v>3.457611983716129</v>
      </c>
      <c r="O16" s="78">
        <f t="shared" si="36"/>
        <v>13.018666248553934</v>
      </c>
      <c r="P16" s="89">
        <v>67798.215899999981</v>
      </c>
      <c r="Q16" s="75">
        <f t="shared" si="37"/>
        <v>3.1825668062643868</v>
      </c>
      <c r="R16" s="78">
        <f t="shared" si="38"/>
        <v>12.056444594886051</v>
      </c>
      <c r="S16" s="147">
        <f t="shared" si="39"/>
        <v>-8.2862759769066816</v>
      </c>
      <c r="T16" s="6">
        <v>9049107.879775973</v>
      </c>
      <c r="U16" s="73">
        <f t="shared" si="40"/>
        <v>10.200949141556158</v>
      </c>
      <c r="V16" s="78">
        <f t="shared" si="41"/>
        <v>10.784629940889419</v>
      </c>
      <c r="W16" s="59">
        <v>9678661.704384394</v>
      </c>
      <c r="X16" s="75">
        <f t="shared" si="42"/>
        <v>11.896406584233333</v>
      </c>
      <c r="Y16" s="78">
        <f t="shared" si="43"/>
        <v>11.308028999636191</v>
      </c>
      <c r="Z16" s="147">
        <f t="shared" si="44"/>
        <v>6.9570816590155031</v>
      </c>
      <c r="AA16" s="6">
        <v>266018.80827307334</v>
      </c>
      <c r="AB16" s="73">
        <f t="shared" si="45"/>
        <v>12.442414381255688</v>
      </c>
      <c r="AC16" s="78">
        <f t="shared" si="46"/>
        <v>26.80258697072691</v>
      </c>
      <c r="AD16" s="59">
        <v>244167.29825652836</v>
      </c>
      <c r="AE16" s="157">
        <f t="shared" si="47"/>
        <v>11.461639930948149</v>
      </c>
      <c r="AF16" s="78">
        <f t="shared" si="48"/>
        <v>25.899155968435981</v>
      </c>
      <c r="AG16" s="147">
        <f t="shared" si="49"/>
        <v>-8.2142725765893942</v>
      </c>
      <c r="AH16" s="6">
        <v>227820.71207323414</v>
      </c>
      <c r="AI16" s="73">
        <f t="shared" si="50"/>
        <v>10.655786794361203</v>
      </c>
      <c r="AJ16" s="76">
        <f t="shared" si="51"/>
        <v>30.287452543784571</v>
      </c>
      <c r="AK16" s="16">
        <v>211490.30856904251</v>
      </c>
      <c r="AL16" s="75">
        <f t="shared" si="52"/>
        <v>9.927724896053606</v>
      </c>
      <c r="AM16" s="78">
        <f t="shared" si="53"/>
        <v>29.976089816307564</v>
      </c>
      <c r="AN16" s="147">
        <f t="shared" si="54"/>
        <v>-7.1680943122248442</v>
      </c>
      <c r="AO16" s="6">
        <v>38198.096199839034</v>
      </c>
      <c r="AP16" s="73">
        <f t="shared" si="55"/>
        <v>1.7866275868944765</v>
      </c>
      <c r="AQ16" s="78">
        <f t="shared" si="56"/>
        <v>15.894901427814002</v>
      </c>
      <c r="AR16" s="59">
        <v>32676.989687485486</v>
      </c>
      <c r="AS16" s="75">
        <f t="shared" si="57"/>
        <v>1.5339150348945245</v>
      </c>
      <c r="AT16" s="141">
        <f t="shared" si="58"/>
        <v>13.774299074045164</v>
      </c>
      <c r="AU16" s="147">
        <f t="shared" si="59"/>
        <v>-14.453878757383762</v>
      </c>
    </row>
    <row r="17" spans="1:47" s="7" customFormat="1" ht="35.1" customHeight="1" x14ac:dyDescent="0.2">
      <c r="A17" s="91" t="s">
        <v>27</v>
      </c>
      <c r="B17" s="14" t="s">
        <v>27</v>
      </c>
      <c r="C17" s="10">
        <v>136846.0033000003</v>
      </c>
      <c r="D17" s="77">
        <v>136705.9988</v>
      </c>
      <c r="E17" s="154">
        <f t="shared" si="31"/>
        <v>-0.10230806645728377</v>
      </c>
      <c r="F17" s="10">
        <v>376364.77990000101</v>
      </c>
      <c r="G17" s="73">
        <f t="shared" si="60"/>
        <v>2.7502796634470665</v>
      </c>
      <c r="H17" s="76">
        <f>F17/$F$6%</f>
        <v>36.357310499756494</v>
      </c>
      <c r="I17" s="58">
        <v>386205.76699999976</v>
      </c>
      <c r="J17" s="75">
        <f t="shared" si="32"/>
        <v>2.8250828082900465</v>
      </c>
      <c r="K17" s="78">
        <f t="shared" si="33"/>
        <v>37.367200236642574</v>
      </c>
      <c r="L17" s="147">
        <f t="shared" si="34"/>
        <v>2.6147470819701746</v>
      </c>
      <c r="M17" s="10">
        <v>159232.13240000003</v>
      </c>
      <c r="N17" s="73">
        <f t="shared" si="35"/>
        <v>1.1635862835608271</v>
      </c>
      <c r="O17" s="78">
        <f t="shared" si="36"/>
        <v>28.042276498925087</v>
      </c>
      <c r="P17" s="89">
        <v>161289.84579999995</v>
      </c>
      <c r="Q17" s="75">
        <f t="shared" si="37"/>
        <v>1.1798300529296155</v>
      </c>
      <c r="R17" s="78">
        <f t="shared" si="38"/>
        <v>28.681906504348216</v>
      </c>
      <c r="S17" s="147">
        <f t="shared" si="39"/>
        <v>1.2922727146747175</v>
      </c>
      <c r="T17" s="6">
        <v>22125319.326884709</v>
      </c>
      <c r="U17" s="73">
        <f t="shared" si="40"/>
        <v>11.579174270819005</v>
      </c>
      <c r="V17" s="78">
        <f t="shared" si="41"/>
        <v>26.368718821193614</v>
      </c>
      <c r="W17" s="59">
        <v>22260190.971886035</v>
      </c>
      <c r="X17" s="75">
        <f t="shared" si="42"/>
        <v>11.501132666615996</v>
      </c>
      <c r="Y17" s="78">
        <f t="shared" si="43"/>
        <v>26.007612698509689</v>
      </c>
      <c r="Z17" s="147">
        <f t="shared" si="44"/>
        <v>0.60958055795127797</v>
      </c>
      <c r="AA17" s="6">
        <v>378125.26017485588</v>
      </c>
      <c r="AB17" s="73">
        <f t="shared" si="45"/>
        <v>2.7631443451505979</v>
      </c>
      <c r="AC17" s="78">
        <f t="shared" si="46"/>
        <v>38.097814351765003</v>
      </c>
      <c r="AD17" s="59">
        <v>372657.68639538652</v>
      </c>
      <c r="AE17" s="157">
        <f t="shared" si="47"/>
        <v>2.7259790328629423</v>
      </c>
      <c r="AF17" s="78">
        <f t="shared" si="48"/>
        <v>39.528305435277773</v>
      </c>
      <c r="AG17" s="147">
        <f t="shared" si="49"/>
        <v>-1.4459689302272465</v>
      </c>
      <c r="AH17" s="6">
        <v>299519.67754746397</v>
      </c>
      <c r="AI17" s="73">
        <f t="shared" si="50"/>
        <v>2.1887352960600737</v>
      </c>
      <c r="AJ17" s="76">
        <f t="shared" si="51"/>
        <v>39.819417370323784</v>
      </c>
      <c r="AK17" s="16">
        <v>294093.52576392598</v>
      </c>
      <c r="AL17" s="75">
        <f t="shared" si="52"/>
        <v>2.1512847157071939</v>
      </c>
      <c r="AM17" s="78">
        <f t="shared" si="53"/>
        <v>41.684056363348844</v>
      </c>
      <c r="AN17" s="147">
        <f t="shared" si="54"/>
        <v>-1.8116177968568115</v>
      </c>
      <c r="AO17" s="6">
        <v>78605.582627391443</v>
      </c>
      <c r="AP17" s="73">
        <f t="shared" si="55"/>
        <v>0.57440904909052082</v>
      </c>
      <c r="AQ17" s="78">
        <f>AO17/$AO$6%</f>
        <v>32.709169090566895</v>
      </c>
      <c r="AR17" s="59">
        <v>78564.160631460763</v>
      </c>
      <c r="AS17" s="75">
        <f t="shared" si="57"/>
        <v>0.57469431715574992</v>
      </c>
      <c r="AT17" s="141">
        <f t="shared" si="58"/>
        <v>33.117072759413624</v>
      </c>
      <c r="AU17" s="147">
        <f t="shared" si="59"/>
        <v>-5.2695997594762518E-2</v>
      </c>
    </row>
    <row r="18" spans="1:47" s="7" customFormat="1" ht="35.1" customHeight="1" x14ac:dyDescent="0.2">
      <c r="A18" s="91" t="s">
        <v>28</v>
      </c>
      <c r="B18" s="14" t="s">
        <v>28</v>
      </c>
      <c r="C18" s="10">
        <v>6842.998499999997</v>
      </c>
      <c r="D18" s="77">
        <v>6749.9990000000053</v>
      </c>
      <c r="E18" s="154">
        <f t="shared" si="31"/>
        <v>-1.3590460380780698</v>
      </c>
      <c r="F18" s="10">
        <v>113423.58349999999</v>
      </c>
      <c r="G18" s="73">
        <f t="shared" si="60"/>
        <v>16.575129089974233</v>
      </c>
      <c r="H18" s="76">
        <f>F18/$F$6%</f>
        <v>10.956860640361279</v>
      </c>
      <c r="I18" s="58">
        <v>114666.92730000018</v>
      </c>
      <c r="J18" s="75">
        <f t="shared" si="32"/>
        <v>16.987695450028969</v>
      </c>
      <c r="K18" s="78">
        <f t="shared" si="33"/>
        <v>11.094557355327236</v>
      </c>
      <c r="L18" s="147">
        <f t="shared" si="34"/>
        <v>1.0961951312358171</v>
      </c>
      <c r="M18" s="10">
        <v>104008.45749999996</v>
      </c>
      <c r="N18" s="73">
        <f t="shared" si="35"/>
        <v>15.19925183382694</v>
      </c>
      <c r="O18" s="78">
        <f t="shared" si="36"/>
        <v>18.316867829885929</v>
      </c>
      <c r="P18" s="89">
        <v>105009.936</v>
      </c>
      <c r="Q18" s="75">
        <f t="shared" si="37"/>
        <v>15.557029860300709</v>
      </c>
      <c r="R18" s="78">
        <f t="shared" si="38"/>
        <v>18.673743231885407</v>
      </c>
      <c r="S18" s="147">
        <f t="shared" si="39"/>
        <v>0.9628817925696489</v>
      </c>
      <c r="T18" s="6">
        <v>21709631.312098566</v>
      </c>
      <c r="U18" s="73">
        <f t="shared" si="40"/>
        <v>17.394123383426596</v>
      </c>
      <c r="V18" s="78">
        <f t="shared" si="41"/>
        <v>25.873306293252519</v>
      </c>
      <c r="W18" s="59">
        <v>21107855.359990627</v>
      </c>
      <c r="X18" s="75">
        <f t="shared" si="42"/>
        <v>16.750681065703017</v>
      </c>
      <c r="Y18" s="78">
        <f t="shared" si="43"/>
        <v>24.661285601373525</v>
      </c>
      <c r="Z18" s="147">
        <f t="shared" si="44"/>
        <v>-2.7719307778966105</v>
      </c>
      <c r="AA18" s="6">
        <v>77864.886419353221</v>
      </c>
      <c r="AB18" s="73">
        <f t="shared" si="45"/>
        <v>11.378767132471717</v>
      </c>
      <c r="AC18" s="78">
        <f t="shared" si="46"/>
        <v>7.8452362213357585</v>
      </c>
      <c r="AD18" s="59">
        <v>74368.784161269708</v>
      </c>
      <c r="AE18" s="157">
        <f t="shared" si="47"/>
        <v>11.017599285758362</v>
      </c>
      <c r="AF18" s="78">
        <f t="shared" si="48"/>
        <v>7.8883976434554226</v>
      </c>
      <c r="AG18" s="147">
        <f t="shared" si="49"/>
        <v>-4.4899600048919623</v>
      </c>
      <c r="AH18" s="6">
        <v>35360.174817112653</v>
      </c>
      <c r="AI18" s="73">
        <f t="shared" si="50"/>
        <v>5.1673509525265375</v>
      </c>
      <c r="AJ18" s="76">
        <f t="shared" si="51"/>
        <v>4.7009317413113738</v>
      </c>
      <c r="AK18" s="16">
        <v>29824.033960027056</v>
      </c>
      <c r="AL18" s="75">
        <f t="shared" si="52"/>
        <v>4.4183760560597172</v>
      </c>
      <c r="AM18" s="78">
        <f t="shared" si="53"/>
        <v>4.2271815040570653</v>
      </c>
      <c r="AN18" s="147">
        <f t="shared" si="54"/>
        <v>-15.656429544591409</v>
      </c>
      <c r="AO18" s="6">
        <v>42504.711602240655</v>
      </c>
      <c r="AP18" s="73">
        <f t="shared" si="55"/>
        <v>6.211416179945191</v>
      </c>
      <c r="AQ18" s="78">
        <f t="shared" si="56"/>
        <v>17.686960041168867</v>
      </c>
      <c r="AR18" s="59">
        <v>44544.750201242736</v>
      </c>
      <c r="AS18" s="75">
        <f t="shared" si="57"/>
        <v>6.5992232296986568</v>
      </c>
      <c r="AT18" s="141">
        <f t="shared" si="58"/>
        <v>18.776904400270833</v>
      </c>
      <c r="AU18" s="147">
        <f t="shared" si="59"/>
        <v>4.7995587362002921</v>
      </c>
    </row>
    <row r="19" spans="1:47" s="7" customFormat="1" ht="35.1" customHeight="1" x14ac:dyDescent="0.2">
      <c r="A19" s="91" t="s">
        <v>29</v>
      </c>
      <c r="B19" s="14" t="s">
        <v>29</v>
      </c>
      <c r="C19" s="10">
        <v>56301.000399999961</v>
      </c>
      <c r="D19" s="77">
        <v>56248.999499999984</v>
      </c>
      <c r="E19" s="154">
        <f t="shared" si="31"/>
        <v>-9.2362301967155266E-2</v>
      </c>
      <c r="F19" s="10">
        <v>184351.28729999991</v>
      </c>
      <c r="G19" s="73">
        <f t="shared" si="60"/>
        <v>3.2743874174569738</v>
      </c>
      <c r="H19" s="76">
        <f t="shared" si="61"/>
        <v>17.808565921542264</v>
      </c>
      <c r="I19" s="58">
        <v>179529.66929999992</v>
      </c>
      <c r="J19" s="75">
        <f t="shared" si="32"/>
        <v>3.1916953349543573</v>
      </c>
      <c r="K19" s="78">
        <f t="shared" si="33"/>
        <v>17.370328654753944</v>
      </c>
      <c r="L19" s="147">
        <f t="shared" si="34"/>
        <v>-2.6154512239199268</v>
      </c>
      <c r="M19" s="10">
        <v>93265.152399999919</v>
      </c>
      <c r="N19" s="73">
        <f t="shared" si="35"/>
        <v>1.6565452076762739</v>
      </c>
      <c r="O19" s="78">
        <f t="shared" si="36"/>
        <v>16.424870733660942</v>
      </c>
      <c r="P19" s="89">
        <v>88664.649999999951</v>
      </c>
      <c r="Q19" s="75">
        <f t="shared" si="37"/>
        <v>1.5762884813622324</v>
      </c>
      <c r="R19" s="78">
        <f t="shared" si="38"/>
        <v>15.767088057695679</v>
      </c>
      <c r="S19" s="147">
        <f t="shared" si="39"/>
        <v>-4.9327131105400657</v>
      </c>
      <c r="T19" s="6">
        <v>10426243.579904588</v>
      </c>
      <c r="U19" s="73">
        <f t="shared" si="40"/>
        <v>9.3159514491793871</v>
      </c>
      <c r="V19" s="78">
        <f t="shared" si="41"/>
        <v>12.42588553222429</v>
      </c>
      <c r="W19" s="59">
        <v>10991565.064446891</v>
      </c>
      <c r="X19" s="75">
        <f t="shared" si="42"/>
        <v>10.330653257759149</v>
      </c>
      <c r="Y19" s="78">
        <f t="shared" si="43"/>
        <v>12.841954838017459</v>
      </c>
      <c r="Z19" s="147">
        <f t="shared" si="44"/>
        <v>5.4221012602457934</v>
      </c>
      <c r="AA19" s="6">
        <v>53807.562778145249</v>
      </c>
      <c r="AB19" s="73">
        <f t="shared" si="45"/>
        <v>0.95571237448465107</v>
      </c>
      <c r="AC19" s="78">
        <f t="shared" si="46"/>
        <v>5.4213530629896631</v>
      </c>
      <c r="AD19" s="59">
        <v>58917.103771860384</v>
      </c>
      <c r="AE19" s="157">
        <f t="shared" si="47"/>
        <v>1.0474338085224146</v>
      </c>
      <c r="AF19" s="78">
        <f t="shared" si="48"/>
        <v>6.249416980454062</v>
      </c>
      <c r="AG19" s="147">
        <f t="shared" si="49"/>
        <v>9.4959532264681048</v>
      </c>
      <c r="AH19" s="6">
        <v>29926.501485965688</v>
      </c>
      <c r="AI19" s="73">
        <f t="shared" si="50"/>
        <v>0.5315447553924052</v>
      </c>
      <c r="AJ19" s="76">
        <f t="shared" si="51"/>
        <v>3.9785561431583889</v>
      </c>
      <c r="AK19" s="16">
        <v>35125.054286649589</v>
      </c>
      <c r="AL19" s="75">
        <f t="shared" si="52"/>
        <v>0.62445651654034484</v>
      </c>
      <c r="AM19" s="78">
        <f t="shared" si="53"/>
        <v>4.9785344265813327</v>
      </c>
      <c r="AN19" s="147">
        <f t="shared" si="54"/>
        <v>17.371067590783408</v>
      </c>
      <c r="AO19" s="6">
        <v>23881.061292179576</v>
      </c>
      <c r="AP19" s="73">
        <f t="shared" si="55"/>
        <v>0.42416761909224604</v>
      </c>
      <c r="AQ19" s="78">
        <f t="shared" si="56"/>
        <v>9.9373307309587435</v>
      </c>
      <c r="AR19" s="59">
        <v>23792.049485210791</v>
      </c>
      <c r="AS19" s="75">
        <f t="shared" si="57"/>
        <v>0.42297729198206979</v>
      </c>
      <c r="AT19" s="141">
        <f t="shared" si="58"/>
        <v>10.02903903719394</v>
      </c>
      <c r="AU19" s="147">
        <f t="shared" si="59"/>
        <v>-0.37272969521641042</v>
      </c>
    </row>
    <row r="20" spans="1:47" s="7" customFormat="1" ht="35.1" customHeight="1" x14ac:dyDescent="0.2">
      <c r="A20" s="91" t="s">
        <v>30</v>
      </c>
      <c r="B20" s="14" t="s">
        <v>30</v>
      </c>
      <c r="C20" s="10">
        <v>43.999900000000004</v>
      </c>
      <c r="D20" s="77">
        <v>38.999899999999997</v>
      </c>
      <c r="E20" s="154">
        <f t="shared" si="31"/>
        <v>-11.363662190141357</v>
      </c>
      <c r="F20" s="10">
        <v>559.38220000000024</v>
      </c>
      <c r="G20" s="73">
        <f t="shared" si="60"/>
        <v>12.713260711956169</v>
      </c>
      <c r="H20" s="76">
        <f t="shared" si="61"/>
        <v>5.4037023174274022E-2</v>
      </c>
      <c r="I20" s="58">
        <v>507.33159999999998</v>
      </c>
      <c r="J20" s="75">
        <f t="shared" si="32"/>
        <v>13.00853591932287</v>
      </c>
      <c r="K20" s="78">
        <f t="shared" si="33"/>
        <v>4.9086686692527477E-2</v>
      </c>
      <c r="L20" s="147">
        <f t="shared" si="34"/>
        <v>-9.3050154259467384</v>
      </c>
      <c r="M20" s="10">
        <v>536.5322000000001</v>
      </c>
      <c r="N20" s="73">
        <f t="shared" si="35"/>
        <v>12.193941349866705</v>
      </c>
      <c r="O20" s="78">
        <f t="shared" si="36"/>
        <v>9.4488367870256412E-2</v>
      </c>
      <c r="P20" s="89">
        <v>472.3316999999999</v>
      </c>
      <c r="Q20" s="75">
        <f t="shared" si="37"/>
        <v>12.111100284872524</v>
      </c>
      <c r="R20" s="78">
        <f t="shared" si="38"/>
        <v>8.3993964971847301E-2</v>
      </c>
      <c r="S20" s="147">
        <f t="shared" si="39"/>
        <v>-11.965824231984621</v>
      </c>
      <c r="T20" s="6">
        <v>100000.0318422</v>
      </c>
      <c r="U20" s="73">
        <f t="shared" si="40"/>
        <v>15.531846899123664</v>
      </c>
      <c r="V20" s="78">
        <f t="shared" si="41"/>
        <v>0.11917896789644468</v>
      </c>
      <c r="W20" s="59">
        <v>82009.972975099983</v>
      </c>
      <c r="X20" s="75">
        <f t="shared" si="42"/>
        <v>14.468993748655166</v>
      </c>
      <c r="Y20" s="78">
        <f t="shared" si="43"/>
        <v>9.5816051948764316E-2</v>
      </c>
      <c r="Z20" s="147">
        <f t="shared" si="44"/>
        <v>-17.990053138671314</v>
      </c>
      <c r="AA20" s="6">
        <v>730.32005500380001</v>
      </c>
      <c r="AB20" s="73">
        <f t="shared" si="45"/>
        <v>16.598220791497251</v>
      </c>
      <c r="AC20" s="78">
        <f t="shared" si="46"/>
        <v>7.3583018124838195E-2</v>
      </c>
      <c r="AD20" s="59">
        <v>1054.8989029185</v>
      </c>
      <c r="AE20" s="157">
        <f t="shared" si="47"/>
        <v>27.048759174215832</v>
      </c>
      <c r="AF20" s="78">
        <f t="shared" si="48"/>
        <v>0.11189455513782239</v>
      </c>
      <c r="AG20" s="147">
        <f t="shared" si="49"/>
        <v>44.443370504594881</v>
      </c>
      <c r="AH20" s="6">
        <v>296.27008281970001</v>
      </c>
      <c r="AI20" s="73">
        <f t="shared" si="50"/>
        <v>6.7334262764165373</v>
      </c>
      <c r="AJ20" s="76">
        <f t="shared" si="51"/>
        <v>3.9387402452944163E-2</v>
      </c>
      <c r="AK20" s="16">
        <v>759.35587623939989</v>
      </c>
      <c r="AL20" s="75">
        <f t="shared" si="52"/>
        <v>19.470713418224147</v>
      </c>
      <c r="AM20" s="78">
        <f t="shared" si="53"/>
        <v>0.10762913961734656</v>
      </c>
      <c r="AN20" s="147">
        <f t="shared" si="54"/>
        <v>156.30528368317169</v>
      </c>
      <c r="AO20" s="6">
        <v>434.0499721841</v>
      </c>
      <c r="AP20" s="73">
        <f t="shared" si="55"/>
        <v>9.8647945150807157</v>
      </c>
      <c r="AQ20" s="78">
        <f t="shared" si="56"/>
        <v>0.18061584762019506</v>
      </c>
      <c r="AR20" s="59">
        <v>295.54302667909985</v>
      </c>
      <c r="AS20" s="75">
        <f t="shared" si="57"/>
        <v>7.5780457559916785</v>
      </c>
      <c r="AT20" s="141">
        <f t="shared" si="58"/>
        <v>0.12457995909841989</v>
      </c>
      <c r="AU20" s="147">
        <f t="shared" si="59"/>
        <v>-31.910368478552318</v>
      </c>
    </row>
    <row r="21" spans="1:47" s="7" customFormat="1" ht="35.1" customHeight="1" x14ac:dyDescent="0.2">
      <c r="A21" s="91" t="s">
        <v>31</v>
      </c>
      <c r="B21" s="14" t="s">
        <v>31</v>
      </c>
      <c r="C21" s="10">
        <v>113.00009999999999</v>
      </c>
      <c r="D21" s="77">
        <v>105.99979999999999</v>
      </c>
      <c r="E21" s="154">
        <f t="shared" si="31"/>
        <v>-6.1949502699555108</v>
      </c>
      <c r="F21" s="10">
        <v>473.7145999999999</v>
      </c>
      <c r="G21" s="73">
        <f t="shared" si="60"/>
        <v>4.1921608918930158</v>
      </c>
      <c r="H21" s="76">
        <f t="shared" si="61"/>
        <v>4.5761425405012768E-2</v>
      </c>
      <c r="I21" s="58">
        <v>410.16609999999991</v>
      </c>
      <c r="J21" s="75">
        <f t="shared" si="32"/>
        <v>3.8694988103751133</v>
      </c>
      <c r="K21" s="78">
        <f t="shared" si="33"/>
        <v>3.9685473647996482E-2</v>
      </c>
      <c r="L21" s="147">
        <f t="shared" si="34"/>
        <v>-13.414933801913643</v>
      </c>
      <c r="M21" s="10">
        <v>415.14309999999995</v>
      </c>
      <c r="N21" s="73">
        <f t="shared" si="35"/>
        <v>3.67382949218629</v>
      </c>
      <c r="O21" s="78">
        <f t="shared" si="36"/>
        <v>7.311060538696211E-2</v>
      </c>
      <c r="P21" s="89">
        <v>301.49970000000002</v>
      </c>
      <c r="Q21" s="75">
        <f t="shared" si="37"/>
        <v>2.8443421591361497</v>
      </c>
      <c r="R21" s="78">
        <f t="shared" si="38"/>
        <v>5.3615192968887067E-2</v>
      </c>
      <c r="S21" s="147">
        <f t="shared" si="39"/>
        <v>-27.374512547601043</v>
      </c>
      <c r="T21" s="6">
        <v>54047.727683999998</v>
      </c>
      <c r="U21" s="73">
        <f t="shared" si="40"/>
        <v>10.849216347326982</v>
      </c>
      <c r="V21" s="78">
        <f t="shared" si="41"/>
        <v>6.4413503514595585E-2</v>
      </c>
      <c r="W21" s="59">
        <v>47418.846299899997</v>
      </c>
      <c r="X21" s="75">
        <f t="shared" si="42"/>
        <v>13.106382941646928</v>
      </c>
      <c r="Y21" s="78">
        <f t="shared" si="43"/>
        <v>5.54016356254768E-2</v>
      </c>
      <c r="Z21" s="147">
        <f t="shared" si="44"/>
        <v>-12.26486601408477</v>
      </c>
      <c r="AA21" s="6">
        <v>109.09483800149999</v>
      </c>
      <c r="AB21" s="73">
        <f t="shared" si="45"/>
        <v>0.96544018988921254</v>
      </c>
      <c r="AC21" s="78">
        <f t="shared" si="46"/>
        <v>1.0991793785464225E-2</v>
      </c>
      <c r="AD21" s="59">
        <v>86.471365203999994</v>
      </c>
      <c r="AE21" s="157">
        <f t="shared" si="47"/>
        <v>0.815769135451199</v>
      </c>
      <c r="AF21" s="78">
        <f t="shared" si="48"/>
        <v>9.1721348035275017E-3</v>
      </c>
      <c r="AG21" s="147">
        <f t="shared" si="49"/>
        <v>-20.737436538646254</v>
      </c>
      <c r="AH21" s="6">
        <v>40.603794896899998</v>
      </c>
      <c r="AI21" s="73">
        <f t="shared" si="50"/>
        <v>0.35932530056964551</v>
      </c>
      <c r="AJ21" s="76">
        <f t="shared" si="51"/>
        <v>5.3980408534677043E-3</v>
      </c>
      <c r="AK21" s="16">
        <v>22.169194187399995</v>
      </c>
      <c r="AL21" s="75">
        <f t="shared" si="52"/>
        <v>0.20914373600138864</v>
      </c>
      <c r="AM21" s="78">
        <f t="shared" si="53"/>
        <v>3.1422042958517893E-3</v>
      </c>
      <c r="AN21" s="147">
        <f t="shared" si="54"/>
        <v>-45.401176802091079</v>
      </c>
      <c r="AO21" s="6">
        <v>68.491043104599996</v>
      </c>
      <c r="AP21" s="73">
        <f t="shared" si="55"/>
        <v>0.60611488931956703</v>
      </c>
      <c r="AQ21" s="78">
        <f t="shared" si="56"/>
        <v>2.8500330831680673E-2</v>
      </c>
      <c r="AR21" s="59">
        <v>64.302171016599985</v>
      </c>
      <c r="AS21" s="75">
        <f t="shared" si="57"/>
        <v>0.6066253994498102</v>
      </c>
      <c r="AT21" s="141">
        <f t="shared" si="58"/>
        <v>2.7105230413322183E-2</v>
      </c>
      <c r="AU21" s="147">
        <f t="shared" si="59"/>
        <v>-6.1159414401131791</v>
      </c>
    </row>
    <row r="22" spans="1:47" s="7" customFormat="1" ht="35.1" customHeight="1" x14ac:dyDescent="0.2">
      <c r="A22" s="91" t="s">
        <v>32</v>
      </c>
      <c r="B22" s="14" t="s">
        <v>32</v>
      </c>
      <c r="C22" s="10">
        <v>66.000199999999992</v>
      </c>
      <c r="D22" s="77">
        <v>62</v>
      </c>
      <c r="E22" s="154">
        <f t="shared" si="31"/>
        <v>-6.060890724573551</v>
      </c>
      <c r="F22" s="10">
        <v>577.50040000000013</v>
      </c>
      <c r="G22" s="73">
        <f t="shared" si="60"/>
        <v>8.7499795455165312</v>
      </c>
      <c r="H22" s="76">
        <f t="shared" si="61"/>
        <v>5.5787264053007962E-2</v>
      </c>
      <c r="I22" s="58">
        <v>633</v>
      </c>
      <c r="J22" s="75">
        <f t="shared" si="32"/>
        <v>10.209677419354838</v>
      </c>
      <c r="K22" s="78">
        <f t="shared" si="33"/>
        <v>6.1245687586521116E-2</v>
      </c>
      <c r="L22" s="147">
        <f t="shared" si="34"/>
        <v>9.6103136898259915</v>
      </c>
      <c r="M22" s="10">
        <v>525.66679999999997</v>
      </c>
      <c r="N22" s="73">
        <f t="shared" si="35"/>
        <v>7.9646243496231834</v>
      </c>
      <c r="O22" s="78">
        <f t="shared" si="36"/>
        <v>9.2574868713528269E-2</v>
      </c>
      <c r="P22" s="89">
        <v>567.00000000000011</v>
      </c>
      <c r="Q22" s="75">
        <f t="shared" si="37"/>
        <v>9.1451612903225818</v>
      </c>
      <c r="R22" s="78">
        <f t="shared" si="38"/>
        <v>0.10082867217897387</v>
      </c>
      <c r="S22" s="147">
        <f t="shared" si="39"/>
        <v>7.8630037126179841</v>
      </c>
      <c r="T22" s="6">
        <v>132681.62394999998</v>
      </c>
      <c r="U22" s="73">
        <f t="shared" si="40"/>
        <v>21.033860224448894</v>
      </c>
      <c r="V22" s="78">
        <f t="shared" si="41"/>
        <v>0.15812853966024609</v>
      </c>
      <c r="W22" s="59">
        <v>144123.5765</v>
      </c>
      <c r="X22" s="75">
        <f t="shared" si="42"/>
        <v>21.182183495002935</v>
      </c>
      <c r="Y22" s="78">
        <f t="shared" si="43"/>
        <v>0.16838625342747679</v>
      </c>
      <c r="Z22" s="147">
        <f t="shared" si="44"/>
        <v>8.6236150940629326</v>
      </c>
      <c r="AA22" s="6">
        <v>832.68284351500017</v>
      </c>
      <c r="AB22" s="73">
        <f t="shared" si="45"/>
        <v>12.616368488504584</v>
      </c>
      <c r="AC22" s="78">
        <f t="shared" si="46"/>
        <v>8.3896527757665443E-2</v>
      </c>
      <c r="AD22" s="59">
        <v>459.69119599999993</v>
      </c>
      <c r="AE22" s="157">
        <f t="shared" si="47"/>
        <v>7.4143741290322573</v>
      </c>
      <c r="AF22" s="78">
        <f t="shared" si="48"/>
        <v>4.8760067656613594E-2</v>
      </c>
      <c r="AG22" s="147">
        <f t="shared" si="49"/>
        <v>-44.793963322276745</v>
      </c>
      <c r="AH22" s="6">
        <v>567.59809141300013</v>
      </c>
      <c r="AI22" s="73">
        <f t="shared" si="50"/>
        <v>8.5999450215756958</v>
      </c>
      <c r="AJ22" s="76">
        <f t="shared" si="51"/>
        <v>7.5458899681113148E-2</v>
      </c>
      <c r="AK22" s="16">
        <v>249.98312200000007</v>
      </c>
      <c r="AL22" s="75">
        <f t="shared" si="52"/>
        <v>4.0319858387096783</v>
      </c>
      <c r="AM22" s="78">
        <f t="shared" si="53"/>
        <v>3.5431961721246727E-2</v>
      </c>
      <c r="AN22" s="147">
        <f t="shared" si="54"/>
        <v>-55.957723293663186</v>
      </c>
      <c r="AO22" s="6">
        <v>265.08475210199998</v>
      </c>
      <c r="AP22" s="73">
        <f t="shared" si="55"/>
        <v>4.0164234669288881</v>
      </c>
      <c r="AQ22" s="78">
        <f t="shared" si="56"/>
        <v>0.11030643995015531</v>
      </c>
      <c r="AR22" s="59">
        <v>209.70807400000004</v>
      </c>
      <c r="AS22" s="75">
        <f t="shared" si="57"/>
        <v>3.3823882903225813</v>
      </c>
      <c r="AT22" s="141">
        <f t="shared" si="58"/>
        <v>8.8398036573860223E-2</v>
      </c>
      <c r="AU22" s="147">
        <f t="shared" si="59"/>
        <v>-20.890178579827165</v>
      </c>
    </row>
    <row r="23" spans="1:47" s="7" customFormat="1" ht="35.1" customHeight="1" x14ac:dyDescent="0.2">
      <c r="A23" s="91" t="s">
        <v>33</v>
      </c>
      <c r="B23" s="14" t="s">
        <v>33</v>
      </c>
      <c r="C23" s="10">
        <v>8</v>
      </c>
      <c r="D23" s="77">
        <v>11</v>
      </c>
      <c r="E23" s="154">
        <f t="shared" si="31"/>
        <v>37.5</v>
      </c>
      <c r="F23" s="10">
        <v>39</v>
      </c>
      <c r="G23" s="73">
        <f t="shared" si="60"/>
        <v>4.875</v>
      </c>
      <c r="H23" s="76">
        <f t="shared" si="61"/>
        <v>3.7674489888964756E-3</v>
      </c>
      <c r="I23" s="58">
        <v>73</v>
      </c>
      <c r="J23" s="75">
        <f t="shared" si="32"/>
        <v>6.6363636363636367</v>
      </c>
      <c r="K23" s="78">
        <f t="shared" si="33"/>
        <v>7.0630887738010132E-3</v>
      </c>
      <c r="L23" s="147">
        <f t="shared" si="34"/>
        <v>87.179487179487182</v>
      </c>
      <c r="M23" s="10">
        <v>36</v>
      </c>
      <c r="N23" s="73">
        <f t="shared" si="35"/>
        <v>4.5</v>
      </c>
      <c r="O23" s="78">
        <f t="shared" si="36"/>
        <v>6.3399386715824891E-3</v>
      </c>
      <c r="P23" s="89">
        <v>65</v>
      </c>
      <c r="Q23" s="75">
        <f>P23/D23</f>
        <v>5.9090909090909092</v>
      </c>
      <c r="R23" s="78">
        <f>P23/$P$6%</f>
        <v>1.1558842489653087E-2</v>
      </c>
      <c r="S23" s="147">
        <f t="shared" si="39"/>
        <v>80.555555555555557</v>
      </c>
      <c r="T23" s="6">
        <v>5082.2</v>
      </c>
      <c r="U23" s="73">
        <f t="shared" si="40"/>
        <v>11.764351851851851</v>
      </c>
      <c r="V23" s="78">
        <f t="shared" si="41"/>
        <v>6.0569115777792133E-3</v>
      </c>
      <c r="W23" s="59">
        <v>11248.328000000001</v>
      </c>
      <c r="X23" s="75">
        <f>W23/P23/12</f>
        <v>14.420933333333336</v>
      </c>
      <c r="Y23" s="78">
        <f>W23/$W$6%</f>
        <v>1.3141942874581546E-2</v>
      </c>
      <c r="Z23" s="147">
        <f t="shared" si="44"/>
        <v>121.3279288497108</v>
      </c>
      <c r="AA23" s="6">
        <v>17.678654000000002</v>
      </c>
      <c r="AB23" s="73">
        <f t="shared" si="45"/>
        <v>2.2098317500000002</v>
      </c>
      <c r="AC23" s="78">
        <f t="shared" si="46"/>
        <v>1.7812036090094428E-3</v>
      </c>
      <c r="AD23" s="59">
        <v>31.498971999999995</v>
      </c>
      <c r="AE23" s="157">
        <f>AD23/D23</f>
        <v>2.8635429090909086</v>
      </c>
      <c r="AF23" s="78">
        <f>AD23/$AD$6%</f>
        <v>3.3411386147882134E-3</v>
      </c>
      <c r="AG23" s="147">
        <f t="shared" si="49"/>
        <v>78.175171028292041</v>
      </c>
      <c r="AH23" s="6">
        <v>5.0243919999999997</v>
      </c>
      <c r="AI23" s="73">
        <f t="shared" si="50"/>
        <v>0.62804899999999997</v>
      </c>
      <c r="AJ23" s="76">
        <f t="shared" si="51"/>
        <v>6.6796400062367055E-4</v>
      </c>
      <c r="AK23" s="16">
        <v>10.665810999999998</v>
      </c>
      <c r="AL23" s="75">
        <f>AK23/D23</f>
        <v>0.96961918181818163</v>
      </c>
      <c r="AM23" s="78">
        <f>AK23/$AK$6%</f>
        <v>1.5117444892061638E-3</v>
      </c>
      <c r="AN23" s="147">
        <f t="shared" si="54"/>
        <v>112.2806301737603</v>
      </c>
      <c r="AO23" s="6">
        <v>12.654261999999999</v>
      </c>
      <c r="AP23" s="73">
        <f t="shared" si="55"/>
        <v>1.5817827499999999</v>
      </c>
      <c r="AQ23" s="78">
        <f t="shared" si="56"/>
        <v>5.2656615680385672E-3</v>
      </c>
      <c r="AR23" s="59">
        <v>20.833161</v>
      </c>
      <c r="AS23" s="75">
        <f>AR23/D23</f>
        <v>1.8939237272727274</v>
      </c>
      <c r="AT23" s="141">
        <f>AR23/$AR$6%</f>
        <v>8.7817817068269778E-3</v>
      </c>
      <c r="AU23" s="147">
        <f t="shared" si="59"/>
        <v>64.633551921083992</v>
      </c>
    </row>
    <row r="24" spans="1:47" s="7" customFormat="1" ht="35.1" customHeight="1" x14ac:dyDescent="0.2">
      <c r="A24" s="91" t="s">
        <v>34</v>
      </c>
      <c r="B24" s="14" t="s">
        <v>34</v>
      </c>
      <c r="C24" s="10">
        <v>8452.9985999999972</v>
      </c>
      <c r="D24" s="77">
        <v>8445.9989000000005</v>
      </c>
      <c r="E24" s="154">
        <f t="shared" si="31"/>
        <v>-8.2807301068246575E-2</v>
      </c>
      <c r="F24" s="10">
        <v>25235.08489999998</v>
      </c>
      <c r="G24" s="73">
        <f t="shared" si="60"/>
        <v>2.9853411900482261</v>
      </c>
      <c r="H24" s="76">
        <f t="shared" si="61"/>
        <v>2.4377408997749139</v>
      </c>
      <c r="I24" s="58">
        <v>25516.993400000007</v>
      </c>
      <c r="J24" s="75">
        <f t="shared" si="32"/>
        <v>3.0211930764044981</v>
      </c>
      <c r="K24" s="78">
        <f t="shared" si="33"/>
        <v>2.4688875291054053</v>
      </c>
      <c r="L24" s="147">
        <f t="shared" si="34"/>
        <v>1.1171291918262063</v>
      </c>
      <c r="M24" s="10">
        <v>12886.2341</v>
      </c>
      <c r="N24" s="73">
        <f t="shared" si="35"/>
        <v>1.5244571435277423</v>
      </c>
      <c r="O24" s="78">
        <f t="shared" si="36"/>
        <v>2.269387052823749</v>
      </c>
      <c r="P24" s="89">
        <v>13182.254400000003</v>
      </c>
      <c r="Q24" s="75">
        <f t="shared" ref="Q24:Q40" si="62">P24/D24</f>
        <v>1.5607691353121065</v>
      </c>
      <c r="R24" s="78">
        <f t="shared" si="38"/>
        <v>2.344178496432868</v>
      </c>
      <c r="S24" s="147">
        <f t="shared" si="39"/>
        <v>2.2971823862799745</v>
      </c>
      <c r="T24" s="6">
        <v>2199086.0019619991</v>
      </c>
      <c r="U24" s="73">
        <f t="shared" si="40"/>
        <v>14.221157663911027</v>
      </c>
      <c r="V24" s="78">
        <f t="shared" si="41"/>
        <v>2.6208471657581036</v>
      </c>
      <c r="W24" s="59">
        <v>1925815.7217531996</v>
      </c>
      <c r="X24" s="75">
        <f t="shared" ref="X24:X40" si="63">W24/P24/12</f>
        <v>12.174294214761419</v>
      </c>
      <c r="Y24" s="78">
        <f t="shared" si="43"/>
        <v>2.2500197542471714</v>
      </c>
      <c r="Z24" s="147">
        <f t="shared" si="44"/>
        <v>-12.426539024166901</v>
      </c>
      <c r="AA24" s="6">
        <v>15413.441664966795</v>
      </c>
      <c r="AB24" s="73">
        <f t="shared" si="45"/>
        <v>1.8234288675934243</v>
      </c>
      <c r="AC24" s="78">
        <f t="shared" si="46"/>
        <v>1.5529733157793215</v>
      </c>
      <c r="AD24" s="59">
        <v>20012.221744416398</v>
      </c>
      <c r="AE24" s="157">
        <f t="shared" ref="AE24:AE40" si="64">AD24/D24</f>
        <v>2.369432198767679</v>
      </c>
      <c r="AF24" s="78">
        <f t="shared" si="48"/>
        <v>2.122723460244162</v>
      </c>
      <c r="AG24" s="147">
        <f t="shared" si="49"/>
        <v>29.836166246388494</v>
      </c>
      <c r="AH24" s="6">
        <v>6557.0537238959932</v>
      </c>
      <c r="AI24" s="73">
        <f t="shared" si="50"/>
        <v>0.77570741865448734</v>
      </c>
      <c r="AJ24" s="76">
        <f t="shared" si="51"/>
        <v>0.87172255622529149</v>
      </c>
      <c r="AK24" s="16">
        <v>11720.342564573997</v>
      </c>
      <c r="AL24" s="75">
        <f t="shared" ref="AL24:AL40" si="65">AK24/D24</f>
        <v>1.387679859225887</v>
      </c>
      <c r="AM24" s="78">
        <f t="shared" si="53"/>
        <v>1.6612110681131684</v>
      </c>
      <c r="AN24" s="147">
        <f t="shared" si="54"/>
        <v>78.744037460930571</v>
      </c>
      <c r="AO24" s="6">
        <v>8856.3879410707959</v>
      </c>
      <c r="AP24" s="73">
        <f t="shared" si="55"/>
        <v>1.0477214489389362</v>
      </c>
      <c r="AQ24" s="78">
        <f t="shared" si="56"/>
        <v>3.6852991990316553</v>
      </c>
      <c r="AR24" s="59">
        <v>8291.8791798424008</v>
      </c>
      <c r="AS24" s="75">
        <f t="shared" ref="AS24:AS40" si="66">AR24/D24</f>
        <v>0.98175233954179186</v>
      </c>
      <c r="AT24" s="141">
        <f t="shared" si="58"/>
        <v>3.4952676118981403</v>
      </c>
      <c r="AU24" s="147">
        <f t="shared" si="59"/>
        <v>-6.3740292880637099</v>
      </c>
    </row>
    <row r="25" spans="1:47" s="7" customFormat="1" ht="35.1" customHeight="1" x14ac:dyDescent="0.2">
      <c r="A25" s="91" t="s">
        <v>35</v>
      </c>
      <c r="B25" s="14" t="s">
        <v>35</v>
      </c>
      <c r="C25" s="10">
        <v>995.00009999999997</v>
      </c>
      <c r="D25" s="77">
        <v>990.99999999999989</v>
      </c>
      <c r="E25" s="154">
        <f t="shared" si="31"/>
        <v>-0.40202006009849534</v>
      </c>
      <c r="F25" s="10">
        <v>3957.6716999999994</v>
      </c>
      <c r="G25" s="73">
        <f t="shared" si="60"/>
        <v>3.9775590977327537</v>
      </c>
      <c r="H25" s="76">
        <f t="shared" si="61"/>
        <v>0.38231605755254339</v>
      </c>
      <c r="I25" s="58">
        <v>3428.7999999999993</v>
      </c>
      <c r="J25" s="75">
        <f t="shared" si="32"/>
        <v>3.4599394550958626</v>
      </c>
      <c r="K25" s="78">
        <f t="shared" si="33"/>
        <v>0.33175231215902617</v>
      </c>
      <c r="L25" s="147">
        <f t="shared" si="34"/>
        <v>-13.363202915491961</v>
      </c>
      <c r="M25" s="10">
        <v>2428.8001999999992</v>
      </c>
      <c r="N25" s="73">
        <f t="shared" si="35"/>
        <v>2.4410049808035188</v>
      </c>
      <c r="O25" s="78">
        <f t="shared" si="36"/>
        <v>0.42773456426464662</v>
      </c>
      <c r="P25" s="89">
        <v>2576.25</v>
      </c>
      <c r="Q25" s="75">
        <f t="shared" si="62"/>
        <v>2.599646821392533</v>
      </c>
      <c r="R25" s="78">
        <f t="shared" si="38"/>
        <v>0.45813027636875026</v>
      </c>
      <c r="S25" s="147">
        <f t="shared" si="39"/>
        <v>6.0708904750584605</v>
      </c>
      <c r="T25" s="6">
        <v>504321.69592069997</v>
      </c>
      <c r="U25" s="73">
        <f t="shared" si="40"/>
        <v>17.303526240401197</v>
      </c>
      <c r="V25" s="78">
        <f t="shared" si="41"/>
        <v>0.60104520069012157</v>
      </c>
      <c r="W25" s="59">
        <v>456603.94360000006</v>
      </c>
      <c r="X25" s="75">
        <f t="shared" si="63"/>
        <v>14.769656917354036</v>
      </c>
      <c r="Y25" s="78">
        <f t="shared" si="43"/>
        <v>0.53347154733573332</v>
      </c>
      <c r="Z25" s="147">
        <f t="shared" si="44"/>
        <v>-9.4617686898409996</v>
      </c>
      <c r="AA25" s="6">
        <v>1874.3106308000001</v>
      </c>
      <c r="AB25" s="73">
        <f t="shared" si="45"/>
        <v>1.8837290878664235</v>
      </c>
      <c r="AC25" s="78">
        <f t="shared" si="46"/>
        <v>0.18884519488789842</v>
      </c>
      <c r="AD25" s="59">
        <v>1050.86752065</v>
      </c>
      <c r="AE25" s="157">
        <f t="shared" si="64"/>
        <v>1.0604112216448034</v>
      </c>
      <c r="AF25" s="78">
        <f t="shared" si="48"/>
        <v>0.11146694096145314</v>
      </c>
      <c r="AG25" s="147">
        <f t="shared" si="49"/>
        <v>-43.933118481995436</v>
      </c>
      <c r="AH25" s="6">
        <v>926.54097385639966</v>
      </c>
      <c r="AI25" s="73">
        <f t="shared" si="50"/>
        <v>0.93119686506202326</v>
      </c>
      <c r="AJ25" s="76">
        <f t="shared" si="51"/>
        <v>0.12317829015707224</v>
      </c>
      <c r="AK25" s="16">
        <v>208.20519575</v>
      </c>
      <c r="AL25" s="75">
        <f t="shared" si="65"/>
        <v>0.21009606029263372</v>
      </c>
      <c r="AM25" s="78">
        <f t="shared" si="53"/>
        <v>2.95104664145233E-2</v>
      </c>
      <c r="AN25" s="147">
        <f t="shared" si="54"/>
        <v>-77.528765416232019</v>
      </c>
      <c r="AO25" s="6">
        <v>947.76965694360013</v>
      </c>
      <c r="AP25" s="73">
        <f t="shared" si="55"/>
        <v>0.95253222280439986</v>
      </c>
      <c r="AQ25" s="78">
        <f t="shared" si="56"/>
        <v>0.39438366756757626</v>
      </c>
      <c r="AR25" s="59">
        <v>842.66232489999993</v>
      </c>
      <c r="AS25" s="75">
        <f t="shared" si="66"/>
        <v>0.85031516135216956</v>
      </c>
      <c r="AT25" s="141">
        <f t="shared" si="58"/>
        <v>0.35520661458139308</v>
      </c>
      <c r="AU25" s="147">
        <f t="shared" si="59"/>
        <v>-11.089965929332863</v>
      </c>
    </row>
    <row r="26" spans="1:47" s="7" customFormat="1" ht="35.1" customHeight="1" x14ac:dyDescent="0.2">
      <c r="A26" s="91" t="s">
        <v>36</v>
      </c>
      <c r="B26" s="14" t="s">
        <v>36</v>
      </c>
      <c r="C26" s="10">
        <v>43</v>
      </c>
      <c r="D26" s="77">
        <v>45</v>
      </c>
      <c r="E26" s="154">
        <f t="shared" si="31"/>
        <v>4.6511627906976747</v>
      </c>
      <c r="F26" s="10">
        <v>158</v>
      </c>
      <c r="G26" s="73">
        <f t="shared" si="60"/>
        <v>3.6744186046511627</v>
      </c>
      <c r="H26" s="76">
        <f t="shared" si="61"/>
        <v>1.5262998467837003E-2</v>
      </c>
      <c r="I26" s="58">
        <v>198.99999999999997</v>
      </c>
      <c r="J26" s="75">
        <f t="shared" si="32"/>
        <v>4.4222222222222216</v>
      </c>
      <c r="K26" s="78">
        <f t="shared" si="33"/>
        <v>1.9254173506663034E-2</v>
      </c>
      <c r="L26" s="147">
        <f t="shared" si="34"/>
        <v>25.949367088607577</v>
      </c>
      <c r="M26" s="10">
        <v>152</v>
      </c>
      <c r="N26" s="73">
        <f t="shared" si="35"/>
        <v>3.5348837209302326</v>
      </c>
      <c r="O26" s="78">
        <f t="shared" si="36"/>
        <v>2.6768629946681621E-2</v>
      </c>
      <c r="P26" s="89">
        <v>196.99999999999997</v>
      </c>
      <c r="Q26" s="75">
        <f t="shared" si="62"/>
        <v>4.3777777777777773</v>
      </c>
      <c r="R26" s="78">
        <f t="shared" si="38"/>
        <v>3.5032184160948582E-2</v>
      </c>
      <c r="S26" s="147">
        <f t="shared" si="39"/>
        <v>29.605263157894719</v>
      </c>
      <c r="T26" s="6">
        <v>53491.017</v>
      </c>
      <c r="U26" s="73">
        <f t="shared" si="40"/>
        <v>29.326215460526313</v>
      </c>
      <c r="V26" s="78">
        <f t="shared" si="41"/>
        <v>6.3750021678502369E-2</v>
      </c>
      <c r="W26" s="59">
        <v>67317.422999999981</v>
      </c>
      <c r="X26" s="75">
        <f t="shared" si="63"/>
        <v>28.476067258883244</v>
      </c>
      <c r="Y26" s="78">
        <f t="shared" si="43"/>
        <v>7.8650064927875629E-2</v>
      </c>
      <c r="Z26" s="147">
        <f t="shared" si="44"/>
        <v>25.848089596053075</v>
      </c>
      <c r="AA26" s="6">
        <v>150.421617</v>
      </c>
      <c r="AB26" s="73">
        <f t="shared" si="45"/>
        <v>3.4981771395348837</v>
      </c>
      <c r="AC26" s="78">
        <f t="shared" si="46"/>
        <v>1.515565195593715E-2</v>
      </c>
      <c r="AD26" s="59">
        <v>155.35796549999998</v>
      </c>
      <c r="AE26" s="157">
        <f t="shared" si="64"/>
        <v>3.4523992333333329</v>
      </c>
      <c r="AF26" s="78">
        <f t="shared" si="48"/>
        <v>1.6479029780622208E-2</v>
      </c>
      <c r="AG26" s="147">
        <f t="shared" si="49"/>
        <v>3.2816749337297573</v>
      </c>
      <c r="AH26" s="6">
        <v>48.714418999999992</v>
      </c>
      <c r="AI26" s="73">
        <f t="shared" si="50"/>
        <v>1.132893465116279</v>
      </c>
      <c r="AJ26" s="76">
        <f t="shared" si="51"/>
        <v>6.4763016506868389E-3</v>
      </c>
      <c r="AK26" s="16">
        <v>43.966496999999997</v>
      </c>
      <c r="AL26" s="75">
        <f t="shared" si="65"/>
        <v>0.97703326666666657</v>
      </c>
      <c r="AM26" s="78">
        <f t="shared" si="53"/>
        <v>6.2316976692582812E-3</v>
      </c>
      <c r="AN26" s="147">
        <f t="shared" si="54"/>
        <v>-9.7464407817323995</v>
      </c>
      <c r="AO26" s="6">
        <v>101.70719799999999</v>
      </c>
      <c r="AP26" s="73">
        <f t="shared" si="55"/>
        <v>2.3652836744186043</v>
      </c>
      <c r="AQ26" s="78">
        <f t="shared" si="56"/>
        <v>4.2322158629360528E-2</v>
      </c>
      <c r="AR26" s="59">
        <v>111.39146849999999</v>
      </c>
      <c r="AS26" s="75">
        <f t="shared" si="66"/>
        <v>2.4753659666666663</v>
      </c>
      <c r="AT26" s="141">
        <f t="shared" si="58"/>
        <v>4.6954735307325343E-2</v>
      </c>
      <c r="AU26" s="147">
        <f t="shared" si="59"/>
        <v>9.5217159556396371</v>
      </c>
    </row>
    <row r="27" spans="1:47" s="85" customFormat="1" ht="35.1" customHeight="1" x14ac:dyDescent="0.2">
      <c r="A27" s="91" t="s">
        <v>37</v>
      </c>
      <c r="B27" s="15" t="s">
        <v>37</v>
      </c>
      <c r="C27" s="84">
        <v>320.00020000000001</v>
      </c>
      <c r="D27" s="77">
        <v>318</v>
      </c>
      <c r="E27" s="154">
        <f t="shared" si="31"/>
        <v>-0.62506210933618378</v>
      </c>
      <c r="F27" s="84">
        <v>1656.3935999999999</v>
      </c>
      <c r="G27" s="73">
        <f t="shared" si="60"/>
        <v>5.1762267648582716</v>
      </c>
      <c r="H27" s="76">
        <f t="shared" si="61"/>
        <v>0.16000970239832288</v>
      </c>
      <c r="I27" s="58">
        <v>1630.8329999999992</v>
      </c>
      <c r="J27" s="75">
        <f t="shared" si="32"/>
        <v>5.1284056603773562</v>
      </c>
      <c r="K27" s="78">
        <f t="shared" si="33"/>
        <v>0.15779066101704414</v>
      </c>
      <c r="L27" s="147">
        <f t="shared" si="34"/>
        <v>-1.5431477156154616</v>
      </c>
      <c r="M27" s="84">
        <v>1293.8933999999999</v>
      </c>
      <c r="N27" s="73">
        <f t="shared" si="35"/>
        <v>4.0434143478660323</v>
      </c>
      <c r="O27" s="78">
        <f t="shared" si="36"/>
        <v>0.22786680009903748</v>
      </c>
      <c r="P27" s="89">
        <v>1331.4996000000001</v>
      </c>
      <c r="Q27" s="75">
        <f t="shared" si="62"/>
        <v>4.1871056603773589</v>
      </c>
      <c r="R27" s="78">
        <f t="shared" si="38"/>
        <v>0.23677837156055526</v>
      </c>
      <c r="S27" s="147">
        <f t="shared" si="39"/>
        <v>2.9064372690980704</v>
      </c>
      <c r="T27" s="152">
        <v>247113.55166290005</v>
      </c>
      <c r="U27" s="73">
        <f t="shared" si="40"/>
        <v>15.915372913957469</v>
      </c>
      <c r="V27" s="78">
        <f t="shared" si="41"/>
        <v>0.29450728662649267</v>
      </c>
      <c r="W27" s="59">
        <v>248125.56774390006</v>
      </c>
      <c r="X27" s="75">
        <f t="shared" si="63"/>
        <v>15.529205300042902</v>
      </c>
      <c r="Y27" s="78">
        <f t="shared" si="43"/>
        <v>0.28989659947802443</v>
      </c>
      <c r="Z27" s="147">
        <f t="shared" si="44"/>
        <v>0.40953483699694082</v>
      </c>
      <c r="AA27" s="152">
        <v>889.8243590300001</v>
      </c>
      <c r="AB27" s="73">
        <f t="shared" si="45"/>
        <v>2.7806993840316352</v>
      </c>
      <c r="AC27" s="78">
        <f t="shared" si="46"/>
        <v>8.9653791498422342E-2</v>
      </c>
      <c r="AD27" s="59">
        <v>775.10925707429976</v>
      </c>
      <c r="AE27" s="157">
        <f t="shared" si="64"/>
        <v>2.4374504939443389</v>
      </c>
      <c r="AF27" s="78">
        <f t="shared" si="48"/>
        <v>8.2216888522290421E-2</v>
      </c>
      <c r="AG27" s="147">
        <f t="shared" si="49"/>
        <v>-12.891881503530827</v>
      </c>
      <c r="AH27" s="152">
        <v>343.94879496269994</v>
      </c>
      <c r="AI27" s="73">
        <f t="shared" si="50"/>
        <v>1.0748393124838669</v>
      </c>
      <c r="AJ27" s="76">
        <f t="shared" si="51"/>
        <v>4.5726012837568338E-2</v>
      </c>
      <c r="AK27" s="16">
        <v>220.70981745969999</v>
      </c>
      <c r="AL27" s="75">
        <f t="shared" si="65"/>
        <v>0.69405602974748426</v>
      </c>
      <c r="AM27" s="78">
        <f t="shared" si="53"/>
        <v>3.1282839181980618E-2</v>
      </c>
      <c r="AN27" s="147">
        <f t="shared" si="54"/>
        <v>-35.830617611660706</v>
      </c>
      <c r="AO27" s="152">
        <v>545.87556406730005</v>
      </c>
      <c r="AP27" s="73">
        <f t="shared" si="55"/>
        <v>1.7058600715477679</v>
      </c>
      <c r="AQ27" s="78">
        <f t="shared" si="56"/>
        <v>0.22714844837577702</v>
      </c>
      <c r="AR27" s="59">
        <v>554.39943961460006</v>
      </c>
      <c r="AS27" s="75">
        <f t="shared" si="66"/>
        <v>1.7433944641968555</v>
      </c>
      <c r="AT27" s="141">
        <f t="shared" si="58"/>
        <v>0.2336954462686974</v>
      </c>
      <c r="AU27" s="147">
        <f t="shared" si="59"/>
        <v>1.5615052419252666</v>
      </c>
    </row>
    <row r="28" spans="1:47" s="85" customFormat="1" ht="35.1" customHeight="1" x14ac:dyDescent="0.2">
      <c r="A28" s="160" t="s">
        <v>38</v>
      </c>
      <c r="B28" s="86" t="s">
        <v>38</v>
      </c>
      <c r="C28" s="84">
        <v>858.99990000000003</v>
      </c>
      <c r="D28" s="77">
        <v>854.99959999999987</v>
      </c>
      <c r="E28" s="154">
        <f t="shared" si="31"/>
        <v>-0.46569272010394319</v>
      </c>
      <c r="F28" s="84">
        <v>3766.1659000000004</v>
      </c>
      <c r="G28" s="73">
        <f t="shared" si="60"/>
        <v>4.3843612787382167</v>
      </c>
      <c r="H28" s="76">
        <f t="shared" si="61"/>
        <v>0.36381635671721502</v>
      </c>
      <c r="I28" s="58">
        <v>3288.2211999999981</v>
      </c>
      <c r="J28" s="75">
        <f t="shared" si="32"/>
        <v>3.8458745477775644</v>
      </c>
      <c r="K28" s="78">
        <f t="shared" si="33"/>
        <v>0.31815066086978744</v>
      </c>
      <c r="L28" s="147">
        <f t="shared" si="34"/>
        <v>-12.690484505741029</v>
      </c>
      <c r="M28" s="84">
        <v>2413.9994000000006</v>
      </c>
      <c r="N28" s="73">
        <f t="shared" si="35"/>
        <v>2.8102440989806872</v>
      </c>
      <c r="O28" s="78">
        <f t="shared" si="36"/>
        <v>0.42512800414547025</v>
      </c>
      <c r="P28" s="89">
        <v>1862.1107999999997</v>
      </c>
      <c r="Q28" s="75">
        <f t="shared" si="62"/>
        <v>2.1779083873255614</v>
      </c>
      <c r="R28" s="78">
        <f t="shared" si="38"/>
        <v>0.33113608362279845</v>
      </c>
      <c r="S28" s="147">
        <f t="shared" si="39"/>
        <v>-22.862002368351906</v>
      </c>
      <c r="T28" s="152">
        <v>377438.62458000006</v>
      </c>
      <c r="U28" s="73">
        <f t="shared" si="40"/>
        <v>13.029505605925172</v>
      </c>
      <c r="V28" s="78">
        <f t="shared" si="41"/>
        <v>0.44982731398206766</v>
      </c>
      <c r="W28" s="59">
        <v>308901.14345679991</v>
      </c>
      <c r="X28" s="75">
        <f t="shared" si="63"/>
        <v>13.823968989779409</v>
      </c>
      <c r="Y28" s="78">
        <f t="shared" si="43"/>
        <v>0.36090352105683465</v>
      </c>
      <c r="Z28" s="147">
        <f t="shared" si="44"/>
        <v>-18.158576430662379</v>
      </c>
      <c r="AA28" s="152">
        <v>1689.6474176581999</v>
      </c>
      <c r="AB28" s="73">
        <f t="shared" si="45"/>
        <v>1.9669937303347762</v>
      </c>
      <c r="AC28" s="78">
        <f t="shared" si="46"/>
        <v>0.17023954868318994</v>
      </c>
      <c r="AD28" s="59">
        <v>1731.8137479351994</v>
      </c>
      <c r="AE28" s="157">
        <f t="shared" si="64"/>
        <v>2.0255141030887027</v>
      </c>
      <c r="AF28" s="78">
        <f t="shared" si="48"/>
        <v>0.18369582940190549</v>
      </c>
      <c r="AG28" s="147">
        <f t="shared" si="49"/>
        <v>2.4955697760566427</v>
      </c>
      <c r="AH28" s="152">
        <v>884.31405367820003</v>
      </c>
      <c r="AI28" s="73">
        <f t="shared" si="50"/>
        <v>1.0294693325088862</v>
      </c>
      <c r="AJ28" s="76">
        <f t="shared" si="51"/>
        <v>0.11756446413867108</v>
      </c>
      <c r="AK28" s="16">
        <v>1012.0965045279997</v>
      </c>
      <c r="AL28" s="75">
        <f t="shared" si="65"/>
        <v>1.1837391555832306</v>
      </c>
      <c r="AM28" s="78">
        <f t="shared" si="53"/>
        <v>0.14345194315416099</v>
      </c>
      <c r="AN28" s="147">
        <f t="shared" si="54"/>
        <v>14.449894844292441</v>
      </c>
      <c r="AO28" s="152">
        <v>805.33336398000006</v>
      </c>
      <c r="AP28" s="73">
        <f t="shared" si="55"/>
        <v>0.93752439782589037</v>
      </c>
      <c r="AQ28" s="78">
        <f t="shared" si="56"/>
        <v>0.335113414292252</v>
      </c>
      <c r="AR28" s="59">
        <v>719.7172434071997</v>
      </c>
      <c r="AS28" s="75">
        <f t="shared" si="66"/>
        <v>0.84177494750547233</v>
      </c>
      <c r="AT28" s="141">
        <f t="shared" si="58"/>
        <v>0.303381696240973</v>
      </c>
      <c r="AU28" s="147">
        <f t="shared" si="59"/>
        <v>-10.631140395038518</v>
      </c>
    </row>
    <row r="29" spans="1:47" s="85" customFormat="1" ht="35.1" customHeight="1" x14ac:dyDescent="0.2">
      <c r="A29" s="160" t="s">
        <v>39</v>
      </c>
      <c r="B29" s="86" t="s">
        <v>39</v>
      </c>
      <c r="C29" s="84">
        <v>949.99960000000021</v>
      </c>
      <c r="D29" s="77">
        <v>940.00030000000015</v>
      </c>
      <c r="E29" s="154">
        <f t="shared" si="31"/>
        <v>-1.0525583379193064</v>
      </c>
      <c r="F29" s="84">
        <v>2648.5278000000008</v>
      </c>
      <c r="G29" s="73">
        <f t="shared" si="60"/>
        <v>2.7879251738632314</v>
      </c>
      <c r="H29" s="76">
        <f t="shared" si="61"/>
        <v>0.25585111236344127</v>
      </c>
      <c r="I29" s="58">
        <v>2763.143</v>
      </c>
      <c r="J29" s="75">
        <f t="shared" si="32"/>
        <v>2.9395128916448212</v>
      </c>
      <c r="K29" s="78">
        <f t="shared" si="33"/>
        <v>0.26734690826995688</v>
      </c>
      <c r="L29" s="147">
        <f t="shared" si="34"/>
        <v>4.3275060205144626</v>
      </c>
      <c r="M29" s="84">
        <v>1156.0856000000006</v>
      </c>
      <c r="N29" s="73">
        <f t="shared" si="35"/>
        <v>1.2169327229190416</v>
      </c>
      <c r="O29" s="78">
        <f t="shared" si="36"/>
        <v>0.20359755008610134</v>
      </c>
      <c r="P29" s="89">
        <v>1464.0474000000004</v>
      </c>
      <c r="Q29" s="75">
        <f t="shared" si="62"/>
        <v>1.5574967369691266</v>
      </c>
      <c r="R29" s="78">
        <f t="shared" si="38"/>
        <v>0.26034912759978668</v>
      </c>
      <c r="S29" s="147">
        <f t="shared" si="39"/>
        <v>26.63832159141154</v>
      </c>
      <c r="T29" s="152">
        <v>242605.06500000006</v>
      </c>
      <c r="U29" s="73">
        <f t="shared" si="40"/>
        <v>17.48753617379197</v>
      </c>
      <c r="V29" s="78">
        <f t="shared" si="41"/>
        <v>0.28913412046483394</v>
      </c>
      <c r="W29" s="59">
        <v>321655.30354800011</v>
      </c>
      <c r="X29" s="75">
        <f t="shared" si="63"/>
        <v>18.308566122244404</v>
      </c>
      <c r="Y29" s="78">
        <f t="shared" si="43"/>
        <v>0.37580479734712607</v>
      </c>
      <c r="Z29" s="147">
        <f t="shared" si="44"/>
        <v>32.583919279673751</v>
      </c>
      <c r="AA29" s="152">
        <v>1340.4747220937998</v>
      </c>
      <c r="AB29" s="73">
        <f t="shared" si="45"/>
        <v>1.4110266173731014</v>
      </c>
      <c r="AC29" s="78">
        <f t="shared" si="46"/>
        <v>0.13505883495312515</v>
      </c>
      <c r="AD29" s="59">
        <v>1893.8776987320007</v>
      </c>
      <c r="AE29" s="157">
        <f t="shared" si="64"/>
        <v>2.0147628662799368</v>
      </c>
      <c r="AF29" s="78">
        <f t="shared" si="48"/>
        <v>0.20088617212395779</v>
      </c>
      <c r="AG29" s="147">
        <f t="shared" si="49"/>
        <v>41.28410387133556</v>
      </c>
      <c r="AH29" s="152">
        <v>632.00809842740011</v>
      </c>
      <c r="AI29" s="73">
        <f t="shared" si="50"/>
        <v>0.66527196266966848</v>
      </c>
      <c r="AJ29" s="76">
        <f t="shared" si="51"/>
        <v>8.4021839428954734E-2</v>
      </c>
      <c r="AK29" s="16">
        <v>1080.2307549508002</v>
      </c>
      <c r="AL29" s="75">
        <f t="shared" si="65"/>
        <v>1.1491812874429934</v>
      </c>
      <c r="AM29" s="78">
        <f t="shared" si="53"/>
        <v>0.15310911574074268</v>
      </c>
      <c r="AN29" s="147">
        <f t="shared" si="54"/>
        <v>70.920397640266671</v>
      </c>
      <c r="AO29" s="152">
        <v>708.4666236664001</v>
      </c>
      <c r="AP29" s="73">
        <f t="shared" si="55"/>
        <v>0.74575465470343349</v>
      </c>
      <c r="AQ29" s="78">
        <f t="shared" si="56"/>
        <v>0.29480545546458625</v>
      </c>
      <c r="AR29" s="59">
        <v>813.64694378120009</v>
      </c>
      <c r="AS29" s="75">
        <f t="shared" si="66"/>
        <v>0.86558157883694287</v>
      </c>
      <c r="AT29" s="141">
        <f t="shared" si="58"/>
        <v>0.34297578973797688</v>
      </c>
      <c r="AU29" s="147">
        <f t="shared" si="59"/>
        <v>14.846192692956963</v>
      </c>
    </row>
    <row r="30" spans="1:47" s="85" customFormat="1" ht="35.1" customHeight="1" x14ac:dyDescent="0.2">
      <c r="A30" s="160" t="s">
        <v>40</v>
      </c>
      <c r="B30" s="86" t="s">
        <v>40</v>
      </c>
      <c r="C30" s="84">
        <v>4160.0004000000044</v>
      </c>
      <c r="D30" s="77">
        <v>4146.000399999999</v>
      </c>
      <c r="E30" s="154">
        <f t="shared" si="31"/>
        <v>-0.33653842917912802</v>
      </c>
      <c r="F30" s="84">
        <v>12683.371900000022</v>
      </c>
      <c r="G30" s="73">
        <f t="shared" si="60"/>
        <v>3.0488871827993114</v>
      </c>
      <c r="H30" s="76">
        <f t="shared" si="61"/>
        <v>1.2252296574475141</v>
      </c>
      <c r="I30" s="58">
        <v>12769.010699999993</v>
      </c>
      <c r="J30" s="75">
        <f t="shared" si="32"/>
        <v>3.0798382701554967</v>
      </c>
      <c r="K30" s="78">
        <f t="shared" si="33"/>
        <v>1.2354610428454105</v>
      </c>
      <c r="L30" s="147">
        <f t="shared" si="34"/>
        <v>0.67520530561728132</v>
      </c>
      <c r="M30" s="84">
        <v>5619.0850000000055</v>
      </c>
      <c r="N30" s="73">
        <f t="shared" si="35"/>
        <v>1.3507414566594751</v>
      </c>
      <c r="O30" s="78">
        <f t="shared" si="36"/>
        <v>0.98957373028914231</v>
      </c>
      <c r="P30" s="89">
        <v>5598.6337000000003</v>
      </c>
      <c r="Q30" s="75">
        <f t="shared" si="62"/>
        <v>1.3503697925354763</v>
      </c>
      <c r="R30" s="78">
        <f t="shared" si="38"/>
        <v>0.99559577070097971</v>
      </c>
      <c r="S30" s="147">
        <f t="shared" si="39"/>
        <v>-0.36396139229082947</v>
      </c>
      <c r="T30" s="152">
        <v>672133.65801800066</v>
      </c>
      <c r="U30" s="73">
        <f t="shared" si="40"/>
        <v>9.9680175986244492</v>
      </c>
      <c r="V30" s="78">
        <f t="shared" si="41"/>
        <v>0.80104170144117171</v>
      </c>
      <c r="W30" s="59">
        <v>575448.07741669985</v>
      </c>
      <c r="X30" s="75">
        <f t="shared" si="63"/>
        <v>8.5653052192701313</v>
      </c>
      <c r="Y30" s="78">
        <f t="shared" si="43"/>
        <v>0.67232265637151112</v>
      </c>
      <c r="Z30" s="147">
        <f t="shared" si="44"/>
        <v>-14.384874116616764</v>
      </c>
      <c r="AA30" s="152">
        <v>3051.3509448555005</v>
      </c>
      <c r="AB30" s="73">
        <f t="shared" si="45"/>
        <v>0.73349775275394136</v>
      </c>
      <c r="AC30" s="78">
        <f t="shared" si="46"/>
        <v>0.30743728087732186</v>
      </c>
      <c r="AD30" s="59">
        <v>3776.6257453227995</v>
      </c>
      <c r="AE30" s="157">
        <f t="shared" si="64"/>
        <v>0.91090819608285623</v>
      </c>
      <c r="AF30" s="78">
        <f t="shared" si="48"/>
        <v>0.40059180697393315</v>
      </c>
      <c r="AG30" s="147">
        <f t="shared" si="49"/>
        <v>23.768973598074442</v>
      </c>
      <c r="AH30" s="152">
        <v>1299.6027332269007</v>
      </c>
      <c r="AI30" s="73">
        <f t="shared" si="50"/>
        <v>0.31240447314065145</v>
      </c>
      <c r="AJ30" s="76">
        <f t="shared" si="51"/>
        <v>0.17277470406522769</v>
      </c>
      <c r="AK30" s="16">
        <v>1962.4620775009989</v>
      </c>
      <c r="AL30" s="75">
        <f t="shared" si="65"/>
        <v>0.47333861267861899</v>
      </c>
      <c r="AM30" s="78">
        <f t="shared" si="53"/>
        <v>0.27815430359099885</v>
      </c>
      <c r="AN30" s="147">
        <f t="shared" si="54"/>
        <v>51.004766866581228</v>
      </c>
      <c r="AO30" s="152">
        <v>1751.748211628601</v>
      </c>
      <c r="AP30" s="73">
        <f t="shared" si="55"/>
        <v>0.42109327961329018</v>
      </c>
      <c r="AQ30" s="78">
        <f t="shared" si="56"/>
        <v>0.72893332182098136</v>
      </c>
      <c r="AR30" s="59">
        <v>1814.1636678217992</v>
      </c>
      <c r="AS30" s="75">
        <f t="shared" si="66"/>
        <v>0.43756958340423691</v>
      </c>
      <c r="AT30" s="141">
        <f t="shared" si="58"/>
        <v>0.76472261272629771</v>
      </c>
      <c r="AU30" s="147">
        <f t="shared" si="59"/>
        <v>3.56303809981747</v>
      </c>
    </row>
    <row r="31" spans="1:47" s="85" customFormat="1" ht="35.1" customHeight="1" x14ac:dyDescent="0.2">
      <c r="A31" s="160" t="s">
        <v>41</v>
      </c>
      <c r="B31" s="86" t="s">
        <v>41</v>
      </c>
      <c r="C31" s="84">
        <v>33</v>
      </c>
      <c r="D31" s="77">
        <v>34</v>
      </c>
      <c r="E31" s="154">
        <f t="shared" si="31"/>
        <v>3.0303030303030303</v>
      </c>
      <c r="F31" s="84">
        <v>1267.5000000000002</v>
      </c>
      <c r="G31" s="73">
        <f t="shared" si="60"/>
        <v>38.409090909090914</v>
      </c>
      <c r="H31" s="76">
        <f t="shared" si="61"/>
        <v>0.12244209213913547</v>
      </c>
      <c r="I31" s="58">
        <v>1560.4999999999998</v>
      </c>
      <c r="J31" s="75">
        <f t="shared" si="32"/>
        <v>45.897058823529406</v>
      </c>
      <c r="K31" s="78">
        <f t="shared" si="33"/>
        <v>0.15098561687008877</v>
      </c>
      <c r="L31" s="147">
        <f t="shared" si="34"/>
        <v>23.116370808678461</v>
      </c>
      <c r="M31" s="84">
        <v>1246.5000000000002</v>
      </c>
      <c r="N31" s="73">
        <f t="shared" si="35"/>
        <v>37.77272727272728</v>
      </c>
      <c r="O31" s="78">
        <f t="shared" si="36"/>
        <v>0.21952037650354372</v>
      </c>
      <c r="P31" s="89">
        <v>1542.5</v>
      </c>
      <c r="Q31" s="75">
        <f t="shared" si="62"/>
        <v>45.367647058823529</v>
      </c>
      <c r="R31" s="78">
        <f t="shared" si="38"/>
        <v>0.27430022369676749</v>
      </c>
      <c r="S31" s="147">
        <f t="shared" si="39"/>
        <v>23.746490172482932</v>
      </c>
      <c r="T31" s="152">
        <v>229828.01399999997</v>
      </c>
      <c r="U31" s="73">
        <f t="shared" si="40"/>
        <v>15.364889290012028</v>
      </c>
      <c r="V31" s="78">
        <f t="shared" si="41"/>
        <v>0.27390656780421924</v>
      </c>
      <c r="W31" s="59">
        <v>249582.96375</v>
      </c>
      <c r="X31" s="75">
        <f t="shared" si="63"/>
        <v>13.483682536466775</v>
      </c>
      <c r="Y31" s="78">
        <f t="shared" si="43"/>
        <v>0.29159934277087723</v>
      </c>
      <c r="Z31" s="147">
        <f t="shared" si="44"/>
        <v>8.595536029824471</v>
      </c>
      <c r="AA31" s="152">
        <v>521.60657500000002</v>
      </c>
      <c r="AB31" s="73">
        <f t="shared" si="45"/>
        <v>15.806259848484849</v>
      </c>
      <c r="AC31" s="78">
        <f t="shared" si="46"/>
        <v>5.2554199763910445E-2</v>
      </c>
      <c r="AD31" s="59">
        <v>413.32214125000002</v>
      </c>
      <c r="AE31" s="157">
        <f t="shared" si="64"/>
        <v>12.156533566176471</v>
      </c>
      <c r="AF31" s="78">
        <f t="shared" si="48"/>
        <v>4.3841639228014283E-2</v>
      </c>
      <c r="AG31" s="147">
        <f t="shared" si="49"/>
        <v>-20.75979079634876</v>
      </c>
      <c r="AH31" s="152">
        <v>113.39809500000001</v>
      </c>
      <c r="AI31" s="73">
        <f t="shared" si="50"/>
        <v>3.4363059090909096</v>
      </c>
      <c r="AJ31" s="76">
        <f t="shared" si="51"/>
        <v>1.5075624115177133E-2</v>
      </c>
      <c r="AK31" s="16">
        <v>37.758953749999989</v>
      </c>
      <c r="AL31" s="75">
        <f t="shared" si="65"/>
        <v>1.1105574632352937</v>
      </c>
      <c r="AM31" s="78">
        <f t="shared" si="53"/>
        <v>5.3518565301553635E-3</v>
      </c>
      <c r="AN31" s="147">
        <f t="shared" si="54"/>
        <v>-66.702303288251898</v>
      </c>
      <c r="AO31" s="152">
        <v>408.20847999999995</v>
      </c>
      <c r="AP31" s="73">
        <f t="shared" si="55"/>
        <v>12.369953939393938</v>
      </c>
      <c r="AQ31" s="78">
        <f t="shared" si="56"/>
        <v>0.16986274702415993</v>
      </c>
      <c r="AR31" s="59">
        <v>375.56318750000003</v>
      </c>
      <c r="AS31" s="75">
        <f t="shared" si="66"/>
        <v>11.045976102941177</v>
      </c>
      <c r="AT31" s="141">
        <f t="shared" si="58"/>
        <v>0.1583107781745233</v>
      </c>
      <c r="AU31" s="147">
        <f t="shared" si="59"/>
        <v>-7.9972107634804468</v>
      </c>
    </row>
    <row r="32" spans="1:47" s="85" customFormat="1" ht="35.1" customHeight="1" x14ac:dyDescent="0.2">
      <c r="A32" s="160" t="s">
        <v>42</v>
      </c>
      <c r="B32" s="86" t="s">
        <v>42</v>
      </c>
      <c r="C32" s="84">
        <v>2490.9997999999978</v>
      </c>
      <c r="D32" s="77">
        <v>2472.9999000000003</v>
      </c>
      <c r="E32" s="154">
        <f t="shared" si="31"/>
        <v>-0.72259740847821585</v>
      </c>
      <c r="F32" s="84">
        <v>12875.803099999988</v>
      </c>
      <c r="G32" s="73">
        <f t="shared" si="60"/>
        <v>5.1689298007972537</v>
      </c>
      <c r="H32" s="76">
        <f t="shared" si="61"/>
        <v>1.243818753085258</v>
      </c>
      <c r="I32" s="58">
        <v>12307.623100000001</v>
      </c>
      <c r="J32" s="75">
        <f t="shared" si="32"/>
        <v>4.976798866833759</v>
      </c>
      <c r="K32" s="78">
        <f t="shared" si="33"/>
        <v>1.1908196513669045</v>
      </c>
      <c r="L32" s="147">
        <f t="shared" si="34"/>
        <v>-4.412773289457868</v>
      </c>
      <c r="M32" s="84">
        <v>9324.5651999999918</v>
      </c>
      <c r="N32" s="73">
        <f t="shared" si="35"/>
        <v>3.7433022676276408</v>
      </c>
      <c r="O32" s="78">
        <f t="shared" si="36"/>
        <v>1.642143652977007</v>
      </c>
      <c r="P32" s="89">
        <v>8982.1230999999989</v>
      </c>
      <c r="Q32" s="75">
        <f t="shared" si="62"/>
        <v>3.6320758039658627</v>
      </c>
      <c r="R32" s="78">
        <f t="shared" si="38"/>
        <v>1.5972760943934539</v>
      </c>
      <c r="S32" s="147">
        <f t="shared" si="39"/>
        <v>-3.6724725781315062</v>
      </c>
      <c r="T32" s="152">
        <v>1547470.7399627992</v>
      </c>
      <c r="U32" s="73">
        <f t="shared" si="40"/>
        <v>13.829695243795394</v>
      </c>
      <c r="V32" s="78">
        <f t="shared" si="41"/>
        <v>1.8442590691344782</v>
      </c>
      <c r="W32" s="59">
        <v>1651923.3499430004</v>
      </c>
      <c r="X32" s="75">
        <f t="shared" si="63"/>
        <v>15.326029005538425</v>
      </c>
      <c r="Y32" s="78">
        <f t="shared" si="43"/>
        <v>1.9300186034882951</v>
      </c>
      <c r="Z32" s="147">
        <f t="shared" si="44"/>
        <v>6.7498924071877529</v>
      </c>
      <c r="AA32" s="152">
        <v>6051.7561631097969</v>
      </c>
      <c r="AB32" s="73">
        <f t="shared" si="45"/>
        <v>2.4294486748291999</v>
      </c>
      <c r="AC32" s="78">
        <f t="shared" si="46"/>
        <v>0.6097415515104434</v>
      </c>
      <c r="AD32" s="59">
        <v>12938.686653715406</v>
      </c>
      <c r="AE32" s="157">
        <f t="shared" si="64"/>
        <v>5.2319802575468781</v>
      </c>
      <c r="AF32" s="78">
        <f t="shared" si="48"/>
        <v>1.3724240144527078</v>
      </c>
      <c r="AG32" s="147">
        <f t="shared" si="49"/>
        <v>113.80052839185515</v>
      </c>
      <c r="AH32" s="152">
        <v>3317.7077672124947</v>
      </c>
      <c r="AI32" s="73">
        <f t="shared" si="50"/>
        <v>1.3318779741421487</v>
      </c>
      <c r="AJ32" s="76">
        <f t="shared" si="51"/>
        <v>0.44107015397832883</v>
      </c>
      <c r="AK32" s="16">
        <v>9320.7531516818981</v>
      </c>
      <c r="AL32" s="75">
        <f t="shared" si="65"/>
        <v>3.7690066836160798</v>
      </c>
      <c r="AM32" s="78">
        <f t="shared" si="53"/>
        <v>1.3210994656014525</v>
      </c>
      <c r="AN32" s="147">
        <f>(AK32-AH32)/AH32%</f>
        <v>180.9395463878696</v>
      </c>
      <c r="AO32" s="152">
        <v>2734.0483958972968</v>
      </c>
      <c r="AP32" s="73">
        <f t="shared" si="55"/>
        <v>1.0975707006870492</v>
      </c>
      <c r="AQ32" s="78">
        <f t="shared" si="56"/>
        <v>1.1376857507323532</v>
      </c>
      <c r="AR32" s="59">
        <v>3617.9335020335016</v>
      </c>
      <c r="AS32" s="75">
        <f t="shared" si="66"/>
        <v>1.4629735739307961</v>
      </c>
      <c r="AT32" s="141">
        <f t="shared" si="58"/>
        <v>1.5250639230731364</v>
      </c>
      <c r="AU32" s="147">
        <f t="shared" si="59"/>
        <v>32.328802498981347</v>
      </c>
    </row>
    <row r="33" spans="1:47" s="85" customFormat="1" ht="35.1" customHeight="1" x14ac:dyDescent="0.2">
      <c r="A33" s="160" t="s">
        <v>43</v>
      </c>
      <c r="B33" s="86" t="s">
        <v>43</v>
      </c>
      <c r="C33" s="84">
        <v>158.00010000000003</v>
      </c>
      <c r="D33" s="77">
        <v>154.00010000000003</v>
      </c>
      <c r="E33" s="154">
        <f t="shared" si="31"/>
        <v>-2.5316439673139444</v>
      </c>
      <c r="F33" s="84">
        <v>5632.1674000000012</v>
      </c>
      <c r="G33" s="73">
        <f t="shared" si="60"/>
        <v>35.646606552780661</v>
      </c>
      <c r="H33" s="76">
        <f t="shared" si="61"/>
        <v>0.54407444554937678</v>
      </c>
      <c r="I33" s="58">
        <v>5337.5074000000022</v>
      </c>
      <c r="J33" s="75">
        <f t="shared" si="32"/>
        <v>34.659116455119189</v>
      </c>
      <c r="K33" s="78">
        <f t="shared" si="33"/>
        <v>0.51642861091808012</v>
      </c>
      <c r="L33" s="147">
        <f t="shared" si="34"/>
        <v>-5.2317337016651688</v>
      </c>
      <c r="M33" s="84">
        <v>5501.0007000000032</v>
      </c>
      <c r="N33" s="73">
        <f t="shared" si="35"/>
        <v>34.816438090861979</v>
      </c>
      <c r="O33" s="78">
        <f t="shared" si="36"/>
        <v>0.96877797417589895</v>
      </c>
      <c r="P33" s="89">
        <v>5197.8407000000016</v>
      </c>
      <c r="Q33" s="75">
        <f t="shared" si="62"/>
        <v>33.752190420655573</v>
      </c>
      <c r="R33" s="78">
        <f t="shared" si="38"/>
        <v>0.92432341442474097</v>
      </c>
      <c r="S33" s="147">
        <f t="shared" si="39"/>
        <v>-5.5109972990914455</v>
      </c>
      <c r="T33" s="152">
        <v>640016.40731059993</v>
      </c>
      <c r="U33" s="73">
        <f t="shared" si="40"/>
        <v>9.6954542487545279</v>
      </c>
      <c r="V33" s="78">
        <f t="shared" si="41"/>
        <v>0.76276470571961541</v>
      </c>
      <c r="W33" s="59">
        <v>849958.50910680019</v>
      </c>
      <c r="X33" s="75">
        <f t="shared" si="63"/>
        <v>13.626788477549917</v>
      </c>
      <c r="Y33" s="78">
        <f t="shared" si="43"/>
        <v>0.99304591513032558</v>
      </c>
      <c r="Z33" s="147">
        <f t="shared" si="44"/>
        <v>32.802612464013812</v>
      </c>
      <c r="AA33" s="152">
        <v>1564.3431090573004</v>
      </c>
      <c r="AB33" s="73">
        <f t="shared" si="45"/>
        <v>9.9008994871351348</v>
      </c>
      <c r="AC33" s="78">
        <f t="shared" si="46"/>
        <v>0.15761457809977589</v>
      </c>
      <c r="AD33" s="59">
        <v>1582.8530265900001</v>
      </c>
      <c r="AE33" s="157">
        <f t="shared" si="64"/>
        <v>10.27825973223394</v>
      </c>
      <c r="AF33" s="78">
        <f t="shared" si="48"/>
        <v>0.16789536397169549</v>
      </c>
      <c r="AG33" s="147">
        <f t="shared" si="49"/>
        <v>1.1832389854585139</v>
      </c>
      <c r="AH33" s="152">
        <v>659.91855668780022</v>
      </c>
      <c r="AI33" s="73">
        <f t="shared" si="50"/>
        <v>4.1766970823929865</v>
      </c>
      <c r="AJ33" s="76">
        <f t="shared" si="51"/>
        <v>8.7732374227763602E-2</v>
      </c>
      <c r="AK33" s="16">
        <v>347.67291970800005</v>
      </c>
      <c r="AL33" s="75">
        <f t="shared" si="65"/>
        <v>2.2576148957565612</v>
      </c>
      <c r="AM33" s="78">
        <f t="shared" si="53"/>
        <v>4.92782612044022E-2</v>
      </c>
      <c r="AN33" s="147">
        <f t="shared" si="54"/>
        <v>-47.315783715341091</v>
      </c>
      <c r="AO33" s="152">
        <v>904.42455236950013</v>
      </c>
      <c r="AP33" s="73">
        <f t="shared" si="55"/>
        <v>5.7242024047421483</v>
      </c>
      <c r="AQ33" s="78">
        <f t="shared" si="56"/>
        <v>0.37634700519102277</v>
      </c>
      <c r="AR33" s="59">
        <v>1235.1801068820005</v>
      </c>
      <c r="AS33" s="75">
        <f t="shared" si="66"/>
        <v>8.0206448364773806</v>
      </c>
      <c r="AT33" s="141">
        <f t="shared" si="58"/>
        <v>0.5206642461627855</v>
      </c>
      <c r="AU33" s="147">
        <f t="shared" si="59"/>
        <v>36.570828782340605</v>
      </c>
    </row>
    <row r="34" spans="1:47" s="85" customFormat="1" ht="35.1" customHeight="1" x14ac:dyDescent="0.2">
      <c r="A34" s="160" t="s">
        <v>44</v>
      </c>
      <c r="B34" s="86" t="s">
        <v>44</v>
      </c>
      <c r="C34" s="84">
        <v>151</v>
      </c>
      <c r="D34" s="77">
        <v>153.99999999999997</v>
      </c>
      <c r="E34" s="154">
        <f t="shared" si="31"/>
        <v>1.9867549668873983</v>
      </c>
      <c r="F34" s="84">
        <v>2932.5000000000005</v>
      </c>
      <c r="G34" s="73">
        <f t="shared" si="60"/>
        <v>19.420529801324506</v>
      </c>
      <c r="H34" s="76">
        <f t="shared" si="61"/>
        <v>0.28328318358817733</v>
      </c>
      <c r="I34" s="58">
        <v>2967.9037999999996</v>
      </c>
      <c r="J34" s="75">
        <f t="shared" si="32"/>
        <v>19.272102597402597</v>
      </c>
      <c r="K34" s="78">
        <f t="shared" si="33"/>
        <v>0.2871584659109776</v>
      </c>
      <c r="L34" s="147">
        <f t="shared" si="34"/>
        <v>1.2072907075873531</v>
      </c>
      <c r="M34" s="84">
        <v>2761.5</v>
      </c>
      <c r="N34" s="73">
        <f t="shared" si="35"/>
        <v>18.288079470198674</v>
      </c>
      <c r="O34" s="78">
        <f t="shared" si="36"/>
        <v>0.4863261289326401</v>
      </c>
      <c r="P34" s="89">
        <v>2777.120399999998</v>
      </c>
      <c r="Q34" s="75">
        <f t="shared" si="62"/>
        <v>18.033249350649342</v>
      </c>
      <c r="R34" s="78">
        <f t="shared" si="38"/>
        <v>0.49385072736003621</v>
      </c>
      <c r="S34" s="147">
        <f t="shared" si="39"/>
        <v>0.56564910374788968</v>
      </c>
      <c r="T34" s="152">
        <v>370729.21699999989</v>
      </c>
      <c r="U34" s="73">
        <f t="shared" si="40"/>
        <v>11.187434878387345</v>
      </c>
      <c r="V34" s="78">
        <f t="shared" si="41"/>
        <v>0.44183111382242368</v>
      </c>
      <c r="W34" s="59">
        <v>454499.95068709989</v>
      </c>
      <c r="X34" s="75">
        <f t="shared" si="63"/>
        <v>13.638226088646242</v>
      </c>
      <c r="Y34" s="78">
        <f t="shared" si="43"/>
        <v>0.53101335491194745</v>
      </c>
      <c r="Z34" s="147">
        <f t="shared" si="44"/>
        <v>22.59620495114633</v>
      </c>
      <c r="AA34" s="152">
        <v>749.24949349999997</v>
      </c>
      <c r="AB34" s="73">
        <f t="shared" si="45"/>
        <v>4.9619171754966889</v>
      </c>
      <c r="AC34" s="78">
        <f t="shared" si="46"/>
        <v>7.5490243876637705E-2</v>
      </c>
      <c r="AD34" s="59">
        <v>789.31757524599982</v>
      </c>
      <c r="AE34" s="157">
        <f t="shared" si="64"/>
        <v>5.125438800298701</v>
      </c>
      <c r="AF34" s="78">
        <f t="shared" si="48"/>
        <v>8.3723984071144023E-2</v>
      </c>
      <c r="AG34" s="147">
        <f t="shared" si="49"/>
        <v>5.3477622732620302</v>
      </c>
      <c r="AH34" s="152">
        <v>198.13851200000002</v>
      </c>
      <c r="AI34" s="73">
        <f t="shared" si="50"/>
        <v>1.3121755761589404</v>
      </c>
      <c r="AJ34" s="76">
        <f t="shared" si="51"/>
        <v>2.6341374867474746E-2</v>
      </c>
      <c r="AK34" s="16">
        <v>201.88546141600003</v>
      </c>
      <c r="AL34" s="75">
        <f t="shared" si="65"/>
        <v>1.310944554649351</v>
      </c>
      <c r="AM34" s="78">
        <f t="shared" si="53"/>
        <v>2.8614723601091536E-2</v>
      </c>
      <c r="AN34" s="147">
        <f t="shared" si="54"/>
        <v>1.8910757823799578</v>
      </c>
      <c r="AO34" s="152">
        <v>551.11098150000009</v>
      </c>
      <c r="AP34" s="73">
        <f t="shared" si="55"/>
        <v>3.6497415993377489</v>
      </c>
      <c r="AQ34" s="78">
        <f t="shared" si="56"/>
        <v>0.22932699789277039</v>
      </c>
      <c r="AR34" s="59">
        <v>587.43211382999971</v>
      </c>
      <c r="AS34" s="75">
        <f t="shared" si="66"/>
        <v>3.8144942456493496</v>
      </c>
      <c r="AT34" s="141">
        <f t="shared" si="58"/>
        <v>0.24761967668924528</v>
      </c>
      <c r="AU34" s="147">
        <f t="shared" si="59"/>
        <v>6.5905295937202455</v>
      </c>
    </row>
    <row r="35" spans="1:47" s="85" customFormat="1" ht="35.1" customHeight="1" x14ac:dyDescent="0.2">
      <c r="A35" s="160" t="s">
        <v>45</v>
      </c>
      <c r="B35" s="86" t="s">
        <v>45</v>
      </c>
      <c r="C35" s="84">
        <v>2791.9997999999987</v>
      </c>
      <c r="D35" s="77">
        <v>2757</v>
      </c>
      <c r="E35" s="154">
        <f t="shared" si="31"/>
        <v>-1.2535745883648954</v>
      </c>
      <c r="F35" s="84">
        <v>6923.6274999999969</v>
      </c>
      <c r="G35" s="73">
        <f t="shared" si="60"/>
        <v>2.4798094541410785</v>
      </c>
      <c r="H35" s="76">
        <f t="shared" si="61"/>
        <v>0.66883111344540569</v>
      </c>
      <c r="I35" s="58">
        <v>8243.1689999999999</v>
      </c>
      <c r="J35" s="75">
        <f t="shared" si="32"/>
        <v>2.9899053318824809</v>
      </c>
      <c r="K35" s="78">
        <f t="shared" si="33"/>
        <v>0.79756485512937703</v>
      </c>
      <c r="L35" s="147">
        <f t="shared" si="34"/>
        <v>19.058528206492966</v>
      </c>
      <c r="M35" s="84">
        <v>2930.0933999999984</v>
      </c>
      <c r="N35" s="73">
        <f t="shared" si="35"/>
        <v>1.0494604619957351</v>
      </c>
      <c r="O35" s="78">
        <f t="shared" si="36"/>
        <v>0.51601701272246137</v>
      </c>
      <c r="P35" s="89">
        <v>4239.5021999999999</v>
      </c>
      <c r="Q35" s="75">
        <f t="shared" si="62"/>
        <v>1.5377229597388464</v>
      </c>
      <c r="R35" s="78">
        <f t="shared" si="38"/>
        <v>0.75390366406673448</v>
      </c>
      <c r="S35" s="147">
        <f t="shared" si="39"/>
        <v>44.688295601771678</v>
      </c>
      <c r="T35" s="152">
        <v>416194.18559999968</v>
      </c>
      <c r="U35" s="73">
        <f t="shared" si="40"/>
        <v>11.836772438721574</v>
      </c>
      <c r="V35" s="78">
        <f t="shared" si="41"/>
        <v>0.49601577690075732</v>
      </c>
      <c r="W35" s="59">
        <v>668947.94683839998</v>
      </c>
      <c r="X35" s="75">
        <f t="shared" si="63"/>
        <v>13.149105627668582</v>
      </c>
      <c r="Y35" s="78">
        <f t="shared" si="43"/>
        <v>0.78156288680583141</v>
      </c>
      <c r="Z35" s="147">
        <f t="shared" si="44"/>
        <v>60.729767493993677</v>
      </c>
      <c r="AA35" s="152">
        <v>2846.0548939143973</v>
      </c>
      <c r="AB35" s="73">
        <f t="shared" si="45"/>
        <v>1.0193607083762681</v>
      </c>
      <c r="AC35" s="78">
        <f t="shared" si="46"/>
        <v>0.28675278380804958</v>
      </c>
      <c r="AD35" s="59">
        <v>6306.3367672097002</v>
      </c>
      <c r="AE35" s="157">
        <f t="shared" si="64"/>
        <v>2.2873909202791802</v>
      </c>
      <c r="AF35" s="78">
        <f t="shared" si="48"/>
        <v>0.66892168070700853</v>
      </c>
      <c r="AG35" s="147">
        <f t="shared" si="49"/>
        <v>121.58169825516303</v>
      </c>
      <c r="AH35" s="152">
        <v>1635.7658704055989</v>
      </c>
      <c r="AI35" s="73">
        <f t="shared" si="50"/>
        <v>0.58587607005043474</v>
      </c>
      <c r="AJ35" s="76">
        <f t="shared" si="51"/>
        <v>0.21746565850749394</v>
      </c>
      <c r="AK35" s="16">
        <v>3537.1933065564003</v>
      </c>
      <c r="AL35" s="75">
        <f t="shared" si="65"/>
        <v>1.2829863280944507</v>
      </c>
      <c r="AM35" s="78">
        <f t="shared" si="53"/>
        <v>0.50135263867356805</v>
      </c>
      <c r="AN35" s="147">
        <f t="shared" si="54"/>
        <v>116.24080625177307</v>
      </c>
      <c r="AO35" s="152">
        <v>1210.2890235087996</v>
      </c>
      <c r="AP35" s="73">
        <f t="shared" si="55"/>
        <v>0.43348463832583373</v>
      </c>
      <c r="AQ35" s="78">
        <f t="shared" si="56"/>
        <v>0.50362260535693137</v>
      </c>
      <c r="AR35" s="59">
        <v>2769.1434606532994</v>
      </c>
      <c r="AS35" s="75">
        <f t="shared" si="66"/>
        <v>1.0044045921847295</v>
      </c>
      <c r="AT35" s="141">
        <f t="shared" si="58"/>
        <v>1.1672742982375404</v>
      </c>
      <c r="AU35" s="147">
        <f t="shared" si="59"/>
        <v>128.80017969799971</v>
      </c>
    </row>
    <row r="36" spans="1:47" s="85" customFormat="1" ht="35.1" customHeight="1" x14ac:dyDescent="0.2">
      <c r="A36" s="160" t="s">
        <v>46</v>
      </c>
      <c r="B36" s="86" t="s">
        <v>46</v>
      </c>
      <c r="C36" s="84">
        <v>790.99950000000035</v>
      </c>
      <c r="D36" s="77">
        <v>782.00020000000018</v>
      </c>
      <c r="E36" s="154">
        <f t="shared" si="31"/>
        <v>-1.1377124764301585</v>
      </c>
      <c r="F36" s="84">
        <v>6546.9911000000029</v>
      </c>
      <c r="G36" s="73">
        <f t="shared" si="60"/>
        <v>8.276858708507401</v>
      </c>
      <c r="H36" s="76">
        <f t="shared" si="61"/>
        <v>0.6324475641028009</v>
      </c>
      <c r="I36" s="58">
        <v>6318.8486000000039</v>
      </c>
      <c r="J36" s="75">
        <f t="shared" si="32"/>
        <v>8.0803669871184205</v>
      </c>
      <c r="K36" s="78">
        <f t="shared" si="33"/>
        <v>0.61137792616449693</v>
      </c>
      <c r="L36" s="147">
        <f t="shared" si="34"/>
        <v>-3.4846923802905265</v>
      </c>
      <c r="M36" s="84">
        <v>5087.008700000004</v>
      </c>
      <c r="N36" s="73">
        <f t="shared" si="35"/>
        <v>6.4311149374936418</v>
      </c>
      <c r="O36" s="78">
        <f t="shared" si="36"/>
        <v>0.89587008832796078</v>
      </c>
      <c r="P36" s="89">
        <v>4957.0529000000006</v>
      </c>
      <c r="Q36" s="75">
        <f t="shared" si="62"/>
        <v>6.338940706153271</v>
      </c>
      <c r="R36" s="78">
        <f t="shared" si="38"/>
        <v>0.88150451821504716</v>
      </c>
      <c r="S36" s="147">
        <f t="shared" si="39"/>
        <v>-2.5546604628374876</v>
      </c>
      <c r="T36" s="152">
        <v>210327.34251000002</v>
      </c>
      <c r="U36" s="73">
        <f t="shared" si="40"/>
        <v>3.4454980473101977</v>
      </c>
      <c r="V36" s="78">
        <f t="shared" si="41"/>
        <v>0.25066587618990854</v>
      </c>
      <c r="W36" s="59">
        <v>214514.48394739995</v>
      </c>
      <c r="X36" s="75">
        <f t="shared" si="63"/>
        <v>3.6062167090483661</v>
      </c>
      <c r="Y36" s="78">
        <f t="shared" si="43"/>
        <v>0.25062721266725774</v>
      </c>
      <c r="Z36" s="147">
        <f t="shared" si="44"/>
        <v>1.9907737089393649</v>
      </c>
      <c r="AA36" s="152">
        <v>590.78838200000018</v>
      </c>
      <c r="AB36" s="73">
        <f t="shared" si="45"/>
        <v>0.74688843924680093</v>
      </c>
      <c r="AC36" s="78">
        <f t="shared" si="46"/>
        <v>5.9524576824641143E-2</v>
      </c>
      <c r="AD36" s="59">
        <v>612.94419254779984</v>
      </c>
      <c r="AE36" s="157">
        <f t="shared" si="64"/>
        <v>0.78381590253787625</v>
      </c>
      <c r="AF36" s="78">
        <f t="shared" si="48"/>
        <v>6.5015820530004473E-2</v>
      </c>
      <c r="AG36" s="147">
        <f t="shared" si="49"/>
        <v>3.7502109423336041</v>
      </c>
      <c r="AH36" s="152">
        <v>188.27075969920008</v>
      </c>
      <c r="AI36" s="73">
        <f t="shared" si="50"/>
        <v>0.23801628155163182</v>
      </c>
      <c r="AJ36" s="76">
        <f t="shared" si="51"/>
        <v>2.50295139887842E-2</v>
      </c>
      <c r="AK36" s="16">
        <v>178.0537234427</v>
      </c>
      <c r="AL36" s="75">
        <f t="shared" si="65"/>
        <v>0.22769012519779402</v>
      </c>
      <c r="AM36" s="78">
        <f t="shared" si="53"/>
        <v>2.5236874645269837E-2</v>
      </c>
      <c r="AN36" s="147">
        <f t="shared" si="54"/>
        <v>-5.4267780471188534</v>
      </c>
      <c r="AO36" s="152">
        <v>402.51762230080021</v>
      </c>
      <c r="AP36" s="73">
        <f t="shared" si="55"/>
        <v>0.50887215769516925</v>
      </c>
      <c r="AQ36" s="78">
        <f t="shared" si="56"/>
        <v>0.16749468078087743</v>
      </c>
      <c r="AR36" s="59">
        <v>434.89046910509995</v>
      </c>
      <c r="AS36" s="75">
        <f t="shared" si="66"/>
        <v>0.55612577734008228</v>
      </c>
      <c r="AT36" s="141">
        <f t="shared" si="58"/>
        <v>0.18331894838524837</v>
      </c>
      <c r="AU36" s="147">
        <f t="shared" si="59"/>
        <v>8.0425911837737143</v>
      </c>
    </row>
    <row r="37" spans="1:47" s="85" customFormat="1" ht="35.1" customHeight="1" x14ac:dyDescent="0.2">
      <c r="A37" s="160" t="s">
        <v>47</v>
      </c>
      <c r="B37" s="86" t="s">
        <v>47</v>
      </c>
      <c r="C37" s="84">
        <v>193.00010000000006</v>
      </c>
      <c r="D37" s="77">
        <v>202.0001</v>
      </c>
      <c r="E37" s="154">
        <f t="shared" si="31"/>
        <v>4.6632100190621353</v>
      </c>
      <c r="F37" s="84">
        <v>264.10540000000015</v>
      </c>
      <c r="G37" s="73">
        <f t="shared" si="60"/>
        <v>1.3684210526315792</v>
      </c>
      <c r="H37" s="76">
        <f t="shared" si="61"/>
        <v>2.5512913389541019E-2</v>
      </c>
      <c r="I37" s="58">
        <v>271.00029999999998</v>
      </c>
      <c r="J37" s="75">
        <f t="shared" si="32"/>
        <v>1.3415849794133765</v>
      </c>
      <c r="K37" s="78">
        <f t="shared" si="33"/>
        <v>2.622053666611927E-2</v>
      </c>
      <c r="L37" s="147">
        <f t="shared" si="34"/>
        <v>2.6106622583255898</v>
      </c>
      <c r="M37" s="84">
        <v>0</v>
      </c>
      <c r="N37" s="73">
        <f t="shared" si="35"/>
        <v>0</v>
      </c>
      <c r="O37" s="78">
        <f t="shared" si="36"/>
        <v>0</v>
      </c>
      <c r="P37" s="89">
        <v>22.666800000000006</v>
      </c>
      <c r="Q37" s="75">
        <f t="shared" si="62"/>
        <v>0.11221182563771011</v>
      </c>
      <c r="R37" s="78">
        <f t="shared" si="38"/>
        <v>4.0307995529918258E-3</v>
      </c>
      <c r="S37" s="147" t="e">
        <f t="shared" si="39"/>
        <v>#DIV/0!</v>
      </c>
      <c r="T37" s="152">
        <v>0</v>
      </c>
      <c r="U37" s="73" t="e">
        <f t="shared" si="40"/>
        <v>#DIV/0!</v>
      </c>
      <c r="V37" s="78">
        <f t="shared" si="41"/>
        <v>0</v>
      </c>
      <c r="W37" s="59">
        <v>730.00966669999991</v>
      </c>
      <c r="X37" s="75">
        <f t="shared" si="63"/>
        <v>2.6838432814365789</v>
      </c>
      <c r="Y37" s="78">
        <f t="shared" si="43"/>
        <v>8.5290412385411515E-4</v>
      </c>
      <c r="Z37" s="147" t="e">
        <f t="shared" si="44"/>
        <v>#DIV/0!</v>
      </c>
      <c r="AA37" s="152">
        <v>187.3054288915001</v>
      </c>
      <c r="AB37" s="73">
        <f t="shared" si="45"/>
        <v>0.97049394736842132</v>
      </c>
      <c r="AC37" s="78">
        <f t="shared" si="46"/>
        <v>1.8871861281328402E-2</v>
      </c>
      <c r="AD37" s="59">
        <v>743.56045347599979</v>
      </c>
      <c r="AE37" s="157">
        <f t="shared" si="64"/>
        <v>3.6809905216680576</v>
      </c>
      <c r="AF37" s="78">
        <f t="shared" si="48"/>
        <v>7.8870464202390425E-2</v>
      </c>
      <c r="AG37" s="147">
        <f t="shared" si="49"/>
        <v>296.97752375705028</v>
      </c>
      <c r="AH37" s="152">
        <v>155.49264340820002</v>
      </c>
      <c r="AI37" s="73">
        <f t="shared" si="50"/>
        <v>0.80566094736842098</v>
      </c>
      <c r="AJ37" s="76">
        <f t="shared" si="51"/>
        <v>2.0671852068566924E-2</v>
      </c>
      <c r="AK37" s="16">
        <v>709.13994971600005</v>
      </c>
      <c r="AL37" s="75">
        <f t="shared" si="65"/>
        <v>3.5105920725583801</v>
      </c>
      <c r="AM37" s="78">
        <f t="shared" si="53"/>
        <v>0.1005116639568336</v>
      </c>
      <c r="AN37" s="147">
        <f t="shared" si="54"/>
        <v>356.06012874471656</v>
      </c>
      <c r="AO37" s="152">
        <v>31.812785483300011</v>
      </c>
      <c r="AP37" s="73">
        <f t="shared" si="55"/>
        <v>0.16483300000000001</v>
      </c>
      <c r="AQ37" s="78">
        <f t="shared" si="56"/>
        <v>1.323786103778064E-2</v>
      </c>
      <c r="AR37" s="59">
        <v>34.420503759999995</v>
      </c>
      <c r="AS37" s="75">
        <f t="shared" si="66"/>
        <v>0.17039844910967863</v>
      </c>
      <c r="AT37" s="141">
        <f t="shared" si="58"/>
        <v>1.4509240832888352E-2</v>
      </c>
      <c r="AU37" s="147">
        <f t="shared" si="59"/>
        <v>8.1970762292063206</v>
      </c>
    </row>
    <row r="38" spans="1:47" s="85" customFormat="1" ht="35.1" customHeight="1" x14ac:dyDescent="0.2">
      <c r="A38" s="160" t="s">
        <v>48</v>
      </c>
      <c r="B38" s="86" t="s">
        <v>48</v>
      </c>
      <c r="C38" s="84">
        <v>2058.9999999999995</v>
      </c>
      <c r="D38" s="77">
        <v>2021.9998000000001</v>
      </c>
      <c r="E38" s="154">
        <f t="shared" si="31"/>
        <v>-1.7969985429820059</v>
      </c>
      <c r="F38" s="84">
        <v>8596.5999999999967</v>
      </c>
      <c r="G38" s="73">
        <f t="shared" si="60"/>
        <v>4.1751335599805728</v>
      </c>
      <c r="H38" s="76">
        <f t="shared" si="61"/>
        <v>0.83044235840890845</v>
      </c>
      <c r="I38" s="58">
        <v>8731.5751999999993</v>
      </c>
      <c r="J38" s="75">
        <f t="shared" si="32"/>
        <v>4.3182868761905908</v>
      </c>
      <c r="K38" s="78">
        <f t="shared" si="33"/>
        <v>0.84482042154410042</v>
      </c>
      <c r="L38" s="147">
        <f t="shared" si="34"/>
        <v>1.5700998069004333</v>
      </c>
      <c r="M38" s="84">
        <v>6032.3999999999987</v>
      </c>
      <c r="N38" s="73">
        <f t="shared" si="35"/>
        <v>2.9297717338513842</v>
      </c>
      <c r="O38" s="78">
        <f t="shared" si="36"/>
        <v>1.0623623900681722</v>
      </c>
      <c r="P38" s="89">
        <v>5616.7419000000009</v>
      </c>
      <c r="Q38" s="75">
        <f t="shared" si="62"/>
        <v>2.77781525992238</v>
      </c>
      <c r="R38" s="78">
        <f t="shared" si="38"/>
        <v>0.99881592195592039</v>
      </c>
      <c r="S38" s="147">
        <f t="shared" si="39"/>
        <v>-6.8904266958424163</v>
      </c>
      <c r="T38" s="152">
        <v>894453.41700000013</v>
      </c>
      <c r="U38" s="73">
        <f t="shared" si="40"/>
        <v>12.356240426695846</v>
      </c>
      <c r="V38" s="78">
        <f t="shared" si="41"/>
        <v>1.066000011257227</v>
      </c>
      <c r="W38" s="59">
        <v>950372.48477020022</v>
      </c>
      <c r="X38" s="75">
        <f t="shared" si="63"/>
        <v>14.100293101269855</v>
      </c>
      <c r="Y38" s="78">
        <f t="shared" si="43"/>
        <v>1.1103642163016663</v>
      </c>
      <c r="Z38" s="147">
        <f t="shared" si="44"/>
        <v>6.2517585273197156</v>
      </c>
      <c r="AA38" s="152">
        <v>2978.7024591999998</v>
      </c>
      <c r="AB38" s="73">
        <f t="shared" si="45"/>
        <v>1.4466743366682857</v>
      </c>
      <c r="AC38" s="78">
        <f t="shared" si="46"/>
        <v>0.30011762040777207</v>
      </c>
      <c r="AD38" s="59">
        <v>2845.5265414098003</v>
      </c>
      <c r="AE38" s="157">
        <f t="shared" si="64"/>
        <v>1.4072832951861816</v>
      </c>
      <c r="AF38" s="78">
        <f t="shared" si="48"/>
        <v>0.3018288535546188</v>
      </c>
      <c r="AG38" s="147">
        <f t="shared" si="49"/>
        <v>-4.4709372491661012</v>
      </c>
      <c r="AH38" s="152">
        <v>1305.9525632</v>
      </c>
      <c r="AI38" s="73">
        <f t="shared" si="50"/>
        <v>0.63426545080135999</v>
      </c>
      <c r="AJ38" s="76">
        <f t="shared" si="51"/>
        <v>0.17361887741637377</v>
      </c>
      <c r="AK38" s="16">
        <v>989.75097800050003</v>
      </c>
      <c r="AL38" s="75">
        <f t="shared" si="65"/>
        <v>0.48949113545931111</v>
      </c>
      <c r="AM38" s="78">
        <f t="shared" si="53"/>
        <v>0.14028474596809068</v>
      </c>
      <c r="AN38" s="147">
        <f t="shared" si="54"/>
        <v>-24.21233313595291</v>
      </c>
      <c r="AO38" s="152">
        <v>1672.7498959999984</v>
      </c>
      <c r="AP38" s="73">
        <f t="shared" si="55"/>
        <v>0.81240888586692517</v>
      </c>
      <c r="AQ38" s="78">
        <f t="shared" si="56"/>
        <v>0.69606072960301457</v>
      </c>
      <c r="AR38" s="59">
        <v>1855.7755634092998</v>
      </c>
      <c r="AS38" s="75">
        <f t="shared" si="66"/>
        <v>0.91779215972687034</v>
      </c>
      <c r="AT38" s="141">
        <f t="shared" si="58"/>
        <v>0.78226323382823737</v>
      </c>
      <c r="AU38" s="147">
        <f t="shared" si="59"/>
        <v>10.941603873177078</v>
      </c>
    </row>
    <row r="39" spans="1:47" s="85" customFormat="1" ht="35.1" customHeight="1" x14ac:dyDescent="0.2">
      <c r="A39" s="160" t="s">
        <v>49</v>
      </c>
      <c r="B39" s="15" t="s">
        <v>49</v>
      </c>
      <c r="C39" s="84">
        <v>5858.0005999999994</v>
      </c>
      <c r="D39" s="77">
        <v>5842.9989000000014</v>
      </c>
      <c r="E39" s="154">
        <f t="shared" si="31"/>
        <v>-0.25608908268117936</v>
      </c>
      <c r="F39" s="84">
        <v>8382.0994999999966</v>
      </c>
      <c r="G39" s="73">
        <f t="shared" si="60"/>
        <v>1.4308806147954301</v>
      </c>
      <c r="H39" s="76">
        <f t="shared" si="61"/>
        <v>0.80972134066934975</v>
      </c>
      <c r="I39" s="58">
        <v>8274.5316000000021</v>
      </c>
      <c r="J39" s="75">
        <f t="shared" si="32"/>
        <v>1.4161446444906913</v>
      </c>
      <c r="K39" s="78">
        <f t="shared" si="33"/>
        <v>0.8005993322249555</v>
      </c>
      <c r="L39" s="147">
        <f t="shared" si="34"/>
        <v>-1.2833049762770603</v>
      </c>
      <c r="M39" s="84">
        <v>1107.5006999999996</v>
      </c>
      <c r="N39" s="73">
        <f t="shared" si="35"/>
        <v>0.18905779900398093</v>
      </c>
      <c r="O39" s="78">
        <f t="shared" si="36"/>
        <v>0.19504129213151872</v>
      </c>
      <c r="P39" s="89">
        <v>1773.0041000000001</v>
      </c>
      <c r="Q39" s="75">
        <f t="shared" si="62"/>
        <v>0.30344077251152651</v>
      </c>
      <c r="R39" s="78">
        <f t="shared" si="38"/>
        <v>0.31529038654475589</v>
      </c>
      <c r="S39" s="147">
        <f t="shared" si="39"/>
        <v>60.090562470976387</v>
      </c>
      <c r="T39" s="152">
        <v>137783.5425199999</v>
      </c>
      <c r="U39" s="73">
        <f t="shared" si="40"/>
        <v>10.367453380992592</v>
      </c>
      <c r="V39" s="78">
        <f t="shared" si="41"/>
        <v>0.1642089516187521</v>
      </c>
      <c r="W39" s="59">
        <v>261655.64394900011</v>
      </c>
      <c r="X39" s="75">
        <f t="shared" si="63"/>
        <v>12.298131175077378</v>
      </c>
      <c r="Y39" s="78">
        <f t="shared" si="43"/>
        <v>0.30570441452183894</v>
      </c>
      <c r="Z39" s="147">
        <f t="shared" si="44"/>
        <v>89.903408755091064</v>
      </c>
      <c r="AA39" s="152">
        <v>1347.1069304443997</v>
      </c>
      <c r="AB39" s="73">
        <f t="shared" si="45"/>
        <v>0.22996018990581871</v>
      </c>
      <c r="AC39" s="78">
        <f t="shared" si="46"/>
        <v>0.13572705966354662</v>
      </c>
      <c r="AD39" s="59">
        <v>1888.441273826001</v>
      </c>
      <c r="AE39" s="157">
        <f t="shared" si="64"/>
        <v>0.323197266702549</v>
      </c>
      <c r="AF39" s="78">
        <f t="shared" si="48"/>
        <v>0.20030952317237194</v>
      </c>
      <c r="AG39" s="147">
        <f t="shared" si="49"/>
        <v>40.184957195864129</v>
      </c>
      <c r="AH39" s="152">
        <v>694.56627996099962</v>
      </c>
      <c r="AI39" s="73">
        <f t="shared" si="50"/>
        <v>0.11856712339035945</v>
      </c>
      <c r="AJ39" s="76">
        <f t="shared" si="51"/>
        <v>9.2338589636527107E-2</v>
      </c>
      <c r="AK39" s="16">
        <v>873.43601718150023</v>
      </c>
      <c r="AL39" s="75">
        <f t="shared" si="65"/>
        <v>0.14948420017356157</v>
      </c>
      <c r="AM39" s="78">
        <f t="shared" si="53"/>
        <v>0.12379856399558491</v>
      </c>
      <c r="AN39" s="147">
        <f t="shared" si="54"/>
        <v>25.752724020887431</v>
      </c>
      <c r="AO39" s="152">
        <v>652.54065048339999</v>
      </c>
      <c r="AP39" s="73">
        <f t="shared" si="55"/>
        <v>0.11139306651545923</v>
      </c>
      <c r="AQ39" s="78">
        <f t="shared" si="56"/>
        <v>0.27153367180427646</v>
      </c>
      <c r="AR39" s="59">
        <v>1015.0052566445002</v>
      </c>
      <c r="AS39" s="75">
        <f t="shared" si="66"/>
        <v>0.17371306652898735</v>
      </c>
      <c r="AT39" s="141">
        <f t="shared" si="58"/>
        <v>0.42785415977603647</v>
      </c>
      <c r="AU39" s="147">
        <f t="shared" si="59"/>
        <v>55.546670677541329</v>
      </c>
    </row>
    <row r="40" spans="1:47" s="85" customFormat="1" ht="35.1" customHeight="1" x14ac:dyDescent="0.2">
      <c r="A40" s="160" t="s">
        <v>50</v>
      </c>
      <c r="B40" s="15" t="s">
        <v>50</v>
      </c>
      <c r="C40" s="84">
        <v>32649.99999999996</v>
      </c>
      <c r="D40" s="77">
        <v>32618.998600000021</v>
      </c>
      <c r="E40" s="154">
        <f t="shared" si="31"/>
        <v>-9.4950689126919466E-2</v>
      </c>
      <c r="F40" s="84">
        <v>59084.416999999921</v>
      </c>
      <c r="G40" s="73">
        <f t="shared" si="60"/>
        <v>1.8096299234303215</v>
      </c>
      <c r="H40" s="76">
        <f t="shared" si="61"/>
        <v>5.7076288996458313</v>
      </c>
      <c r="I40" s="58">
        <v>61084.221300000027</v>
      </c>
      <c r="J40" s="75">
        <f t="shared" si="32"/>
        <v>1.8726577737429373</v>
      </c>
      <c r="K40" s="78">
        <f t="shared" si="33"/>
        <v>5.9101818865809168</v>
      </c>
      <c r="L40" s="147">
        <f t="shared" si="34"/>
        <v>3.3846560591434933</v>
      </c>
      <c r="M40" s="84">
        <v>18942.168799999981</v>
      </c>
      <c r="N40" s="73">
        <f t="shared" si="35"/>
        <v>0.58015830934150092</v>
      </c>
      <c r="O40" s="78">
        <f t="shared" si="36"/>
        <v>3.3358941249656429</v>
      </c>
      <c r="P40" s="89">
        <v>24706.40010000001</v>
      </c>
      <c r="Q40" s="75">
        <f t="shared" si="62"/>
        <v>0.7574236230538357</v>
      </c>
      <c r="R40" s="78">
        <f t="shared" si="38"/>
        <v>4.3934982652653751</v>
      </c>
      <c r="S40" s="147">
        <f t="shared" si="39"/>
        <v>30.430682784328447</v>
      </c>
      <c r="T40" s="152">
        <v>2638788.1639189958</v>
      </c>
      <c r="U40" s="73">
        <f t="shared" si="40"/>
        <v>11.608967060831837</v>
      </c>
      <c r="V40" s="78">
        <f t="shared" si="41"/>
        <v>3.1448794973333829</v>
      </c>
      <c r="W40" s="59">
        <v>3195794.1756774033</v>
      </c>
      <c r="X40" s="75">
        <f t="shared" si="63"/>
        <v>10.779238587108049</v>
      </c>
      <c r="Y40" s="78">
        <f t="shared" si="43"/>
        <v>3.7337944355528085</v>
      </c>
      <c r="Z40" s="147">
        <f t="shared" si="44"/>
        <v>21.108401931406657</v>
      </c>
      <c r="AA40" s="152">
        <v>11775.751240202289</v>
      </c>
      <c r="AB40" s="73">
        <f t="shared" si="45"/>
        <v>0.3606661941869006</v>
      </c>
      <c r="AC40" s="78">
        <f t="shared" si="46"/>
        <v>1.1864597048986725</v>
      </c>
      <c r="AD40" s="59">
        <v>14282.207683150813</v>
      </c>
      <c r="AE40" s="157">
        <f t="shared" si="64"/>
        <v>0.43784936068364783</v>
      </c>
      <c r="AF40" s="78">
        <f t="shared" si="48"/>
        <v>1.5149331093916365</v>
      </c>
      <c r="AG40" s="147">
        <f t="shared" si="49"/>
        <v>21.284896324843444</v>
      </c>
      <c r="AH40" s="152">
        <v>5227.2290184982921</v>
      </c>
      <c r="AI40" s="73">
        <f t="shared" si="50"/>
        <v>0.16009889796319443</v>
      </c>
      <c r="AJ40" s="76">
        <f t="shared" si="51"/>
        <v>0.69493001488981399</v>
      </c>
      <c r="AK40" s="16">
        <v>5077.1302127331037</v>
      </c>
      <c r="AL40" s="75">
        <f t="shared" si="65"/>
        <v>0.15564948130360753</v>
      </c>
      <c r="AM40" s="78">
        <f t="shared" si="53"/>
        <v>0.71961931634466325</v>
      </c>
      <c r="AN40" s="147">
        <f t="shared" si="54"/>
        <v>-2.8714794250264104</v>
      </c>
      <c r="AO40" s="152">
        <v>6548.5222217039955</v>
      </c>
      <c r="AP40" s="73">
        <f t="shared" si="55"/>
        <v>0.20056729622370609</v>
      </c>
      <c r="AQ40" s="78">
        <f t="shared" si="56"/>
        <v>2.7249555754632917</v>
      </c>
      <c r="AR40" s="59">
        <v>9205.0774704177147</v>
      </c>
      <c r="AS40" s="75">
        <f t="shared" si="66"/>
        <v>0.28219987938004049</v>
      </c>
      <c r="AT40" s="141">
        <f t="shared" si="58"/>
        <v>3.8802071821765036</v>
      </c>
      <c r="AU40" s="147">
        <f t="shared" si="59"/>
        <v>40.567247980147421</v>
      </c>
    </row>
    <row r="41" spans="1:47" s="7" customFormat="1" ht="28.5" customHeight="1" x14ac:dyDescent="0.2">
      <c r="A41" s="190" t="s">
        <v>51</v>
      </c>
      <c r="B41" s="191"/>
      <c r="C41" s="162"/>
      <c r="D41" s="163"/>
      <c r="E41" s="164"/>
      <c r="F41" s="162"/>
      <c r="G41" s="165"/>
      <c r="H41" s="113"/>
      <c r="I41" s="162"/>
      <c r="J41" s="165"/>
      <c r="K41" s="113"/>
      <c r="L41" s="166"/>
      <c r="M41" s="162"/>
      <c r="N41" s="95"/>
      <c r="O41" s="113"/>
      <c r="P41" s="167"/>
      <c r="Q41" s="165"/>
      <c r="R41" s="113"/>
      <c r="S41" s="166"/>
      <c r="T41" s="168"/>
      <c r="U41" s="165"/>
      <c r="V41" s="113"/>
      <c r="W41" s="169"/>
      <c r="X41" s="165"/>
      <c r="Y41" s="113"/>
      <c r="Z41" s="166"/>
      <c r="AA41" s="168"/>
      <c r="AB41" s="165"/>
      <c r="AC41" s="113"/>
      <c r="AD41" s="169"/>
      <c r="AE41" s="170"/>
      <c r="AF41" s="113"/>
      <c r="AG41" s="166"/>
      <c r="AH41" s="168"/>
      <c r="AI41" s="165"/>
      <c r="AJ41" s="171"/>
      <c r="AK41" s="168"/>
      <c r="AL41" s="165"/>
      <c r="AM41" s="113"/>
      <c r="AN41" s="166"/>
      <c r="AO41" s="168"/>
      <c r="AP41" s="165"/>
      <c r="AQ41" s="113"/>
      <c r="AR41" s="169"/>
      <c r="AS41" s="165"/>
      <c r="AT41" s="142"/>
      <c r="AU41" s="166"/>
    </row>
    <row r="42" spans="1:47" s="7" customFormat="1" ht="28.5" customHeight="1" x14ac:dyDescent="0.2">
      <c r="A42" s="172"/>
      <c r="B42" s="15"/>
      <c r="C42" s="10"/>
      <c r="D42" s="11"/>
      <c r="E42" s="173"/>
      <c r="F42" s="10"/>
      <c r="G42" s="73"/>
      <c r="H42" s="78"/>
      <c r="I42" s="10"/>
      <c r="J42" s="73"/>
      <c r="K42" s="78"/>
      <c r="L42" s="174"/>
      <c r="M42" s="10"/>
      <c r="N42" s="102"/>
      <c r="O42" s="78"/>
      <c r="P42" s="175"/>
      <c r="Q42" s="73"/>
      <c r="R42" s="78"/>
      <c r="S42" s="174"/>
      <c r="T42" s="6"/>
      <c r="U42" s="73"/>
      <c r="V42" s="78"/>
      <c r="W42" s="176"/>
      <c r="X42" s="73"/>
      <c r="Y42" s="78"/>
      <c r="Z42" s="174"/>
      <c r="AA42" s="6"/>
      <c r="AB42" s="73"/>
      <c r="AC42" s="78"/>
      <c r="AD42" s="176"/>
      <c r="AE42" s="177"/>
      <c r="AF42" s="78"/>
      <c r="AG42" s="174"/>
      <c r="AH42" s="6"/>
      <c r="AI42" s="73"/>
      <c r="AJ42" s="74"/>
      <c r="AK42" s="6"/>
      <c r="AL42" s="73"/>
      <c r="AM42" s="78"/>
      <c r="AN42" s="174"/>
      <c r="AO42" s="6"/>
      <c r="AP42" s="73"/>
      <c r="AQ42" s="78"/>
      <c r="AR42" s="176"/>
      <c r="AS42" s="73"/>
      <c r="AT42" s="141"/>
      <c r="AU42" s="174"/>
    </row>
    <row r="43" spans="1:47" s="7" customFormat="1" ht="28.5" customHeight="1" x14ac:dyDescent="0.2">
      <c r="A43" s="172"/>
      <c r="B43" s="15"/>
      <c r="C43" s="10"/>
      <c r="D43" s="11"/>
      <c r="E43" s="173"/>
      <c r="F43" s="10"/>
      <c r="G43" s="73"/>
      <c r="H43" s="78"/>
      <c r="I43" s="10"/>
      <c r="J43" s="73"/>
      <c r="K43" s="78"/>
      <c r="L43" s="174"/>
      <c r="M43" s="10"/>
      <c r="N43" s="102"/>
      <c r="O43" s="78"/>
      <c r="P43" s="175"/>
      <c r="Q43" s="73"/>
      <c r="R43" s="78"/>
      <c r="S43" s="174"/>
      <c r="T43" s="6"/>
      <c r="U43" s="73"/>
      <c r="V43" s="78"/>
      <c r="W43" s="176"/>
      <c r="X43" s="73"/>
      <c r="Y43" s="78"/>
      <c r="Z43" s="174"/>
      <c r="AA43" s="6"/>
      <c r="AB43" s="73"/>
      <c r="AC43" s="78"/>
      <c r="AD43" s="176"/>
      <c r="AE43" s="177"/>
      <c r="AF43" s="78"/>
      <c r="AG43" s="174"/>
      <c r="AH43" s="6"/>
      <c r="AI43" s="73"/>
      <c r="AJ43" s="74"/>
      <c r="AK43" s="6"/>
      <c r="AL43" s="73"/>
      <c r="AM43" s="78"/>
      <c r="AN43" s="174"/>
      <c r="AO43" s="6"/>
      <c r="AP43" s="73"/>
      <c r="AQ43" s="78"/>
      <c r="AR43" s="176"/>
      <c r="AS43" s="73"/>
      <c r="AT43" s="141"/>
      <c r="AU43" s="174"/>
    </row>
    <row r="44" spans="1:47" s="7" customFormat="1" ht="28.5" customHeight="1" x14ac:dyDescent="0.2">
      <c r="A44" s="172"/>
      <c r="B44" s="15"/>
      <c r="C44" s="10"/>
      <c r="D44" s="11"/>
      <c r="E44" s="173"/>
      <c r="F44" s="10"/>
      <c r="G44" s="73"/>
      <c r="H44" s="78"/>
      <c r="I44" s="10"/>
      <c r="J44" s="73"/>
      <c r="K44" s="78"/>
      <c r="L44" s="174"/>
      <c r="M44" s="10"/>
      <c r="N44" s="102"/>
      <c r="O44" s="78"/>
      <c r="P44" s="175"/>
      <c r="Q44" s="73"/>
      <c r="R44" s="78"/>
      <c r="S44" s="174"/>
      <c r="T44" s="6"/>
      <c r="U44" s="73"/>
      <c r="V44" s="78"/>
      <c r="W44" s="176"/>
      <c r="X44" s="73"/>
      <c r="Y44" s="78"/>
      <c r="Z44" s="174"/>
      <c r="AA44" s="6"/>
      <c r="AB44" s="73"/>
      <c r="AC44" s="78"/>
      <c r="AD44" s="176"/>
      <c r="AE44" s="177"/>
      <c r="AF44" s="78"/>
      <c r="AG44" s="174"/>
      <c r="AH44" s="6"/>
      <c r="AI44" s="73"/>
      <c r="AJ44" s="74"/>
      <c r="AK44" s="6"/>
      <c r="AL44" s="73"/>
      <c r="AM44" s="78"/>
      <c r="AN44" s="174"/>
      <c r="AO44" s="6"/>
      <c r="AP44" s="73"/>
      <c r="AQ44" s="78"/>
      <c r="AR44" s="176"/>
      <c r="AS44" s="73"/>
      <c r="AT44" s="141"/>
      <c r="AU44" s="174"/>
    </row>
    <row r="45" spans="1:47" s="7" customFormat="1" ht="28.5" customHeight="1" x14ac:dyDescent="0.2">
      <c r="A45" s="172"/>
      <c r="B45" s="15"/>
      <c r="C45" s="10"/>
      <c r="D45" s="11"/>
      <c r="E45" s="173"/>
      <c r="F45" s="10"/>
      <c r="G45" s="73"/>
      <c r="H45" s="78"/>
      <c r="I45" s="10"/>
      <c r="J45" s="73"/>
      <c r="K45" s="78"/>
      <c r="L45" s="174"/>
      <c r="M45" s="10"/>
      <c r="N45" s="102"/>
      <c r="O45" s="78"/>
      <c r="P45" s="175"/>
      <c r="Q45" s="73"/>
      <c r="R45" s="78"/>
      <c r="S45" s="174"/>
      <c r="T45" s="6"/>
      <c r="U45" s="73"/>
      <c r="V45" s="78"/>
      <c r="W45" s="176"/>
      <c r="X45" s="73"/>
      <c r="Y45" s="78"/>
      <c r="Z45" s="174"/>
      <c r="AA45" s="6"/>
      <c r="AB45" s="73"/>
      <c r="AC45" s="78"/>
      <c r="AD45" s="176"/>
      <c r="AE45" s="177"/>
      <c r="AF45" s="78"/>
      <c r="AG45" s="174"/>
      <c r="AH45" s="6"/>
      <c r="AI45" s="73"/>
      <c r="AJ45" s="74"/>
      <c r="AK45" s="6"/>
      <c r="AL45" s="73"/>
      <c r="AM45" s="78"/>
      <c r="AN45" s="174"/>
      <c r="AO45" s="6"/>
      <c r="AP45" s="73"/>
      <c r="AQ45" s="78"/>
      <c r="AR45" s="176"/>
      <c r="AS45" s="73"/>
      <c r="AT45" s="141"/>
      <c r="AU45" s="174"/>
    </row>
    <row r="46" spans="1:47" s="7" customFormat="1" ht="28.5" customHeight="1" x14ac:dyDescent="0.2">
      <c r="A46" s="172"/>
      <c r="B46" s="15"/>
      <c r="C46" s="10"/>
      <c r="D46" s="11"/>
      <c r="E46" s="173"/>
      <c r="F46" s="10"/>
      <c r="G46" s="73"/>
      <c r="H46" s="78"/>
      <c r="I46" s="10"/>
      <c r="J46" s="73"/>
      <c r="K46" s="78"/>
      <c r="L46" s="174"/>
      <c r="M46" s="10"/>
      <c r="N46" s="102"/>
      <c r="O46" s="78"/>
      <c r="P46" s="175"/>
      <c r="Q46" s="73"/>
      <c r="R46" s="78"/>
      <c r="S46" s="174"/>
      <c r="T46" s="6"/>
      <c r="U46" s="73"/>
      <c r="V46" s="78"/>
      <c r="W46" s="176"/>
      <c r="X46" s="73"/>
      <c r="Y46" s="78"/>
      <c r="Z46" s="174"/>
      <c r="AA46" s="6"/>
      <c r="AB46" s="73"/>
      <c r="AC46" s="78"/>
      <c r="AD46" s="176"/>
      <c r="AE46" s="177"/>
      <c r="AF46" s="78"/>
      <c r="AG46" s="174"/>
      <c r="AH46" s="6"/>
      <c r="AI46" s="73"/>
      <c r="AJ46" s="74"/>
      <c r="AK46" s="6"/>
      <c r="AL46" s="73"/>
      <c r="AM46" s="78"/>
      <c r="AN46" s="174"/>
      <c r="AO46" s="6"/>
      <c r="AP46" s="73"/>
      <c r="AQ46" s="78"/>
      <c r="AR46" s="176"/>
      <c r="AS46" s="73"/>
      <c r="AT46" s="141"/>
      <c r="AU46" s="174"/>
    </row>
    <row r="47" spans="1:47" s="7" customFormat="1" ht="28.5" customHeight="1" x14ac:dyDescent="0.2">
      <c r="A47" s="178"/>
      <c r="B47" s="87"/>
      <c r="C47" s="179"/>
      <c r="D47" s="180"/>
      <c r="E47" s="181"/>
      <c r="F47" s="179"/>
      <c r="G47" s="79"/>
      <c r="H47" s="83"/>
      <c r="I47" s="179"/>
      <c r="J47" s="79"/>
      <c r="K47" s="83"/>
      <c r="L47" s="182"/>
      <c r="M47" s="179"/>
      <c r="N47" s="103"/>
      <c r="O47" s="83"/>
      <c r="P47" s="183"/>
      <c r="Q47" s="79"/>
      <c r="R47" s="83"/>
      <c r="S47" s="182"/>
      <c r="T47" s="184"/>
      <c r="U47" s="79"/>
      <c r="V47" s="83"/>
      <c r="W47" s="185"/>
      <c r="X47" s="79"/>
      <c r="Y47" s="83"/>
      <c r="Z47" s="182"/>
      <c r="AA47" s="184"/>
      <c r="AB47" s="79"/>
      <c r="AC47" s="83"/>
      <c r="AD47" s="185"/>
      <c r="AE47" s="186"/>
      <c r="AF47" s="83"/>
      <c r="AG47" s="182"/>
      <c r="AH47" s="184"/>
      <c r="AI47" s="79"/>
      <c r="AJ47" s="80"/>
      <c r="AK47" s="184"/>
      <c r="AL47" s="79"/>
      <c r="AM47" s="83"/>
      <c r="AN47" s="182"/>
      <c r="AO47" s="184"/>
      <c r="AP47" s="79"/>
      <c r="AQ47" s="83"/>
      <c r="AR47" s="185"/>
      <c r="AS47" s="79"/>
      <c r="AT47" s="143"/>
      <c r="AU47" s="182"/>
    </row>
    <row r="48" spans="1:47" x14ac:dyDescent="0.35">
      <c r="AU48" s="187" t="s">
        <v>56</v>
      </c>
    </row>
    <row r="49" spans="5:47" x14ac:dyDescent="0.35">
      <c r="E49" s="25"/>
      <c r="G49" s="25"/>
      <c r="H49" s="25"/>
      <c r="J49" s="25"/>
      <c r="K49" s="25"/>
      <c r="L49" s="25"/>
      <c r="N49" s="25"/>
      <c r="O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1" spans="5:47" x14ac:dyDescent="0.35">
      <c r="E51" s="25"/>
      <c r="G51" s="25"/>
      <c r="H51" s="25"/>
      <c r="J51" s="25"/>
      <c r="K51" s="25"/>
      <c r="L51" s="25"/>
      <c r="N51" s="25"/>
      <c r="O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</sheetData>
  <mergeCells count="3"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C37A-BB85-42B1-AA0F-4B14F9449F47}">
  <dimension ref="A1:AU55"/>
  <sheetViews>
    <sheetView tabSelected="1" topLeftCell="Z43" workbookViewId="0">
      <selection activeCell="AU53" sqref="AU53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55</v>
      </c>
      <c r="V1" s="21"/>
    </row>
    <row r="2" spans="1:47" x14ac:dyDescent="0.35">
      <c r="A2" s="1"/>
    </row>
    <row r="3" spans="1:47" s="26" customFormat="1" ht="30" customHeight="1" x14ac:dyDescent="0.3">
      <c r="A3" s="192" t="s">
        <v>8</v>
      </c>
      <c r="B3" s="193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4"/>
      <c r="B4" s="195"/>
      <c r="C4" s="198" t="s">
        <v>22</v>
      </c>
      <c r="D4" s="200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6"/>
      <c r="B5" s="197"/>
      <c r="C5" s="199"/>
      <c r="D5" s="201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4000</v>
      </c>
      <c r="D6" s="63">
        <v>3594</v>
      </c>
      <c r="E6" s="118">
        <f t="shared" ref="E6:E12" si="0">(D6-C6)/C6%</f>
        <v>-10.15</v>
      </c>
      <c r="F6" s="48">
        <v>76541.999999999651</v>
      </c>
      <c r="G6" s="64">
        <f>F6/C6</f>
        <v>19.135499999999912</v>
      </c>
      <c r="H6" s="65">
        <v>100</v>
      </c>
      <c r="I6" s="67">
        <v>67808.000000000131</v>
      </c>
      <c r="J6" s="66">
        <f t="shared" ref="J6:J12" si="1">I6/D6</f>
        <v>18.867000556483063</v>
      </c>
      <c r="K6" s="131">
        <v>100</v>
      </c>
      <c r="L6" s="123">
        <f t="shared" ref="L6:L12" si="2">(I6-F6)/F6%</f>
        <v>-11.410728750228056</v>
      </c>
      <c r="M6" s="134">
        <v>71117.000000000058</v>
      </c>
      <c r="N6" s="64">
        <f t="shared" ref="N6:N12" si="3">M6/C6</f>
        <v>17.779250000000015</v>
      </c>
      <c r="O6" s="50">
        <v>100</v>
      </c>
      <c r="P6" s="67">
        <v>62260.999999999964</v>
      </c>
      <c r="Q6" s="66">
        <f t="shared" ref="Q6:Q12" si="4">P6/D6</f>
        <v>17.32359488035614</v>
      </c>
      <c r="R6" s="131">
        <v>100</v>
      </c>
      <c r="S6" s="123">
        <f t="shared" ref="S6:S12" si="5">(P6-M6)/M6%</f>
        <v>-12.452718759227876</v>
      </c>
      <c r="T6" s="138">
        <v>13301710.660000023</v>
      </c>
      <c r="U6" s="64">
        <f>T6/M6/12</f>
        <v>15.586651410117613</v>
      </c>
      <c r="V6" s="68">
        <v>100</v>
      </c>
      <c r="W6" s="69">
        <v>11510389.095000023</v>
      </c>
      <c r="X6" s="66">
        <f t="shared" ref="X6:X12" si="6">W6/P6/12</f>
        <v>15.406098380205947</v>
      </c>
      <c r="Y6" s="131">
        <v>100</v>
      </c>
      <c r="Z6" s="123">
        <f t="shared" ref="Z6:Z12" si="7">(W6-T6)/T6%</f>
        <v>-13.466851074927805</v>
      </c>
      <c r="AA6" s="138">
        <v>157536.51938799978</v>
      </c>
      <c r="AB6" s="64">
        <f t="shared" ref="AB6:AB12" si="8">AA6/C6</f>
        <v>39.384129846999947</v>
      </c>
      <c r="AC6" s="50">
        <v>100</v>
      </c>
      <c r="AD6" s="70">
        <v>138147.77345900025</v>
      </c>
      <c r="AE6" s="156">
        <f>AD6/D6</f>
        <v>38.438445592376254</v>
      </c>
      <c r="AF6" s="131">
        <v>100</v>
      </c>
      <c r="AG6" s="123">
        <f t="shared" ref="AG6:AG12" si="9">(AD6-AA6)/AA6%</f>
        <v>-12.307461155242747</v>
      </c>
      <c r="AH6" s="138">
        <v>127071.70757400035</v>
      </c>
      <c r="AI6" s="64">
        <f t="shared" ref="AI6:AI12" si="10">AH6/C6</f>
        <v>31.767926893500086</v>
      </c>
      <c r="AJ6" s="50">
        <v>100</v>
      </c>
      <c r="AK6" s="70">
        <v>112322.40260599999</v>
      </c>
      <c r="AL6" s="66">
        <f t="shared" ref="AL6:AL12" si="11">AK6/D6</f>
        <v>31.252755316082357</v>
      </c>
      <c r="AM6" s="131">
        <v>100</v>
      </c>
      <c r="AN6" s="123">
        <f t="shared" ref="AN6:AN12" si="12">(AK6-AH6)/AH6%</f>
        <v>-11.607072297671836</v>
      </c>
      <c r="AO6" s="138">
        <v>30464.811813999953</v>
      </c>
      <c r="AP6" s="64">
        <f t="shared" ref="AP6:AP12" si="13">AO6/C6</f>
        <v>7.6162029534999887</v>
      </c>
      <c r="AQ6" s="49">
        <v>100</v>
      </c>
      <c r="AR6" s="69">
        <v>25825.370852999975</v>
      </c>
      <c r="AS6" s="66">
        <f>AR6/D6</f>
        <v>7.1856902762938164</v>
      </c>
      <c r="AT6" s="49">
        <v>100</v>
      </c>
      <c r="AU6" s="146">
        <f t="shared" ref="AU6:AU12" si="14">(AR6-AO6)/AO6%</f>
        <v>-15.228851533125001</v>
      </c>
    </row>
    <row r="7" spans="1:47" s="7" customFormat="1" ht="35.1" customHeight="1" x14ac:dyDescent="0.2">
      <c r="A7" s="45" t="s">
        <v>9</v>
      </c>
      <c r="B7" s="46"/>
      <c r="C7" s="9">
        <v>2960</v>
      </c>
      <c r="D7" s="72">
        <v>2609</v>
      </c>
      <c r="E7" s="119">
        <f t="shared" si="0"/>
        <v>-11.858108108108107</v>
      </c>
      <c r="F7" s="8">
        <v>14216.999999999976</v>
      </c>
      <c r="G7" s="73">
        <f t="shared" ref="G7:G12" si="15">F7/C7</f>
        <v>4.8030405405405325</v>
      </c>
      <c r="H7" s="74">
        <f t="shared" ref="H7:H12" si="16">F7/$F$6%</f>
        <v>18.574116171513733</v>
      </c>
      <c r="I7" s="77">
        <v>14101.999999999985</v>
      </c>
      <c r="J7" s="75">
        <f t="shared" si="1"/>
        <v>5.4051360674587912</v>
      </c>
      <c r="K7" s="132">
        <f t="shared" ref="K7:K12" si="17">I7/$I$6%</f>
        <v>20.796956111373227</v>
      </c>
      <c r="L7" s="124">
        <f t="shared" si="2"/>
        <v>-0.80889076457755571</v>
      </c>
      <c r="M7" s="8">
        <v>9960.9999999999945</v>
      </c>
      <c r="N7" s="73">
        <f t="shared" si="3"/>
        <v>3.3652027027027009</v>
      </c>
      <c r="O7" s="76">
        <f t="shared" ref="O7:O12" si="18">M7/$M$6%</f>
        <v>14.006496337022073</v>
      </c>
      <c r="P7" s="77">
        <v>10140.000000000005</v>
      </c>
      <c r="Q7" s="75">
        <f t="shared" si="4"/>
        <v>3.8865465695668862</v>
      </c>
      <c r="R7" s="132">
        <f t="shared" ref="R7:R12" si="19">P7/$P$6%</f>
        <v>16.286278729863014</v>
      </c>
      <c r="S7" s="124">
        <f t="shared" si="5"/>
        <v>1.7970083324968478</v>
      </c>
      <c r="T7" s="51">
        <v>1421736.9570000013</v>
      </c>
      <c r="U7" s="73">
        <f t="shared" ref="U7:U11" si="20">T7/M7/12</f>
        <v>11.89419533681359</v>
      </c>
      <c r="V7" s="78">
        <f t="shared" ref="V7:V12" si="21">T7/$T$6%</f>
        <v>10.688376806115244</v>
      </c>
      <c r="W7" s="59">
        <v>1488257.9699999988</v>
      </c>
      <c r="X7" s="75">
        <f t="shared" si="6"/>
        <v>12.230916913214974</v>
      </c>
      <c r="Y7" s="132">
        <f t="shared" ref="Y7:Y12" si="22">W7/$W$6%</f>
        <v>12.929692973163526</v>
      </c>
      <c r="Z7" s="124">
        <f t="shared" si="7"/>
        <v>4.6788551618129883</v>
      </c>
      <c r="AA7" s="51">
        <v>16332.396798999976</v>
      </c>
      <c r="AB7" s="73">
        <f t="shared" si="8"/>
        <v>5.5177016212837762</v>
      </c>
      <c r="AC7" s="76">
        <f t="shared" ref="AC7:AC12" si="23">AA7/$AA$6%</f>
        <v>10.367371871898856</v>
      </c>
      <c r="AD7" s="17">
        <v>14826.917544000004</v>
      </c>
      <c r="AE7" s="157">
        <f t="shared" ref="AE7:AE12" si="24">AD7/D7</f>
        <v>5.6829887098505187</v>
      </c>
      <c r="AF7" s="132">
        <f t="shared" ref="AF7:AF12" si="25">AD7/$AD$6%</f>
        <v>10.732650387883641</v>
      </c>
      <c r="AG7" s="124">
        <f t="shared" si="9"/>
        <v>-9.2177484635454885</v>
      </c>
      <c r="AH7" s="51">
        <v>12270.235104000016</v>
      </c>
      <c r="AI7" s="73">
        <f t="shared" si="10"/>
        <v>4.145349697297303</v>
      </c>
      <c r="AJ7" s="76">
        <f t="shared" ref="AJ7:AJ12" si="26">AH7/$AH$6%</f>
        <v>9.6561503250866689</v>
      </c>
      <c r="AK7" s="17">
        <v>10954.591031999982</v>
      </c>
      <c r="AL7" s="75">
        <f t="shared" si="11"/>
        <v>4.1987700390954323</v>
      </c>
      <c r="AM7" s="132">
        <f t="shared" ref="AM7:AM12" si="27">AK7/$AK$6%</f>
        <v>9.7528104615301512</v>
      </c>
      <c r="AN7" s="124">
        <f t="shared" si="12"/>
        <v>-10.722240127013887</v>
      </c>
      <c r="AO7" s="51">
        <v>4062.1616949999961</v>
      </c>
      <c r="AP7" s="73">
        <f t="shared" si="13"/>
        <v>1.3723519239864852</v>
      </c>
      <c r="AQ7" s="78">
        <f t="shared" ref="AQ7:AQ12" si="28">AO7/$AO$6%</f>
        <v>13.333946455343767</v>
      </c>
      <c r="AR7" s="59">
        <v>3872.3265120000037</v>
      </c>
      <c r="AS7" s="75">
        <f>AR7/D7</f>
        <v>1.48421867075508</v>
      </c>
      <c r="AT7" s="78">
        <f t="shared" ref="AT7:AT12" si="29">AR7/$AR$6%</f>
        <v>14.99427262455044</v>
      </c>
      <c r="AU7" s="147">
        <f t="shared" si="14"/>
        <v>-4.6732552087637318</v>
      </c>
    </row>
    <row r="8" spans="1:47" s="7" customFormat="1" ht="35.1" customHeight="1" x14ac:dyDescent="0.2">
      <c r="A8" s="45" t="s">
        <v>10</v>
      </c>
      <c r="B8" s="46"/>
      <c r="C8" s="9">
        <v>416</v>
      </c>
      <c r="D8" s="72">
        <v>405</v>
      </c>
      <c r="E8" s="119">
        <f t="shared" si="0"/>
        <v>-2.6442307692307692</v>
      </c>
      <c r="F8" s="8">
        <v>8448.0000000000036</v>
      </c>
      <c r="G8" s="73">
        <f>F8/C8</f>
        <v>20.307692307692317</v>
      </c>
      <c r="H8" s="74">
        <f t="shared" si="16"/>
        <v>11.037077682840847</v>
      </c>
      <c r="I8" s="77">
        <v>8090.0000000000091</v>
      </c>
      <c r="J8" s="75">
        <f t="shared" si="1"/>
        <v>19.975308641975332</v>
      </c>
      <c r="K8" s="132">
        <f t="shared" si="17"/>
        <v>11.930745634733356</v>
      </c>
      <c r="L8" s="124">
        <f t="shared" si="2"/>
        <v>-4.2376893939393279</v>
      </c>
      <c r="M8" s="8">
        <v>8072</v>
      </c>
      <c r="N8" s="73">
        <f t="shared" si="3"/>
        <v>19.403846153846153</v>
      </c>
      <c r="O8" s="76">
        <f t="shared" si="18"/>
        <v>11.350310052448773</v>
      </c>
      <c r="P8" s="77">
        <v>7607.9999999999955</v>
      </c>
      <c r="Q8" s="75">
        <f t="shared" si="4"/>
        <v>18.785185185185174</v>
      </c>
      <c r="R8" s="132">
        <f t="shared" si="19"/>
        <v>12.219527473056969</v>
      </c>
      <c r="S8" s="124">
        <f t="shared" si="5"/>
        <v>-5.7482656095144273</v>
      </c>
      <c r="T8" s="51">
        <v>1256434.2999999986</v>
      </c>
      <c r="U8" s="73">
        <f t="shared" si="20"/>
        <v>12.971117236537813</v>
      </c>
      <c r="V8" s="78">
        <f t="shared" si="21"/>
        <v>9.4456595254192397</v>
      </c>
      <c r="W8" s="59">
        <v>1230935.475000001</v>
      </c>
      <c r="X8" s="75">
        <f t="shared" si="6"/>
        <v>13.482906972923258</v>
      </c>
      <c r="Y8" s="132">
        <f>W8/$W$6%</f>
        <v>10.694125670649177</v>
      </c>
      <c r="Z8" s="124">
        <f t="shared" si="7"/>
        <v>-2.0294594790987204</v>
      </c>
      <c r="AA8" s="51">
        <v>18358.838760000021</v>
      </c>
      <c r="AB8" s="73">
        <f t="shared" si="8"/>
        <v>44.13182394230774</v>
      </c>
      <c r="AC8" s="76">
        <f t="shared" si="23"/>
        <v>11.653703427827853</v>
      </c>
      <c r="AD8" s="17">
        <v>13280.694756999994</v>
      </c>
      <c r="AE8" s="157">
        <f t="shared" si="24"/>
        <v>32.791838906172828</v>
      </c>
      <c r="AF8" s="132">
        <f>AD8/$AD$6%</f>
        <v>9.6133976136368666</v>
      </c>
      <c r="AG8" s="124">
        <f t="shared" si="9"/>
        <v>-27.660485880317307</v>
      </c>
      <c r="AH8" s="51">
        <v>15027.361654999997</v>
      </c>
      <c r="AI8" s="73">
        <f t="shared" si="10"/>
        <v>36.123465516826919</v>
      </c>
      <c r="AJ8" s="76">
        <f t="shared" si="26"/>
        <v>11.825891020035908</v>
      </c>
      <c r="AK8" s="17">
        <v>10552.381370000005</v>
      </c>
      <c r="AL8" s="75">
        <f t="shared" si="11"/>
        <v>26.055262641975322</v>
      </c>
      <c r="AM8" s="132">
        <f t="shared" si="27"/>
        <v>9.3947254734349155</v>
      </c>
      <c r="AN8" s="124">
        <f t="shared" si="12"/>
        <v>-29.778881933749492</v>
      </c>
      <c r="AO8" s="51">
        <v>3331.4771050000004</v>
      </c>
      <c r="AP8" s="73">
        <f t="shared" si="13"/>
        <v>8.00835842548077</v>
      </c>
      <c r="AQ8" s="78">
        <f t="shared" si="28"/>
        <v>10.935492151863667</v>
      </c>
      <c r="AR8" s="59">
        <v>2728.3133870000001</v>
      </c>
      <c r="AS8" s="75">
        <f t="shared" ref="AS8:AS12" si="30">AR8/D8</f>
        <v>6.7365762641975309</v>
      </c>
      <c r="AT8" s="78">
        <f t="shared" si="29"/>
        <v>10.564469345008723</v>
      </c>
      <c r="AU8" s="147">
        <f t="shared" si="14"/>
        <v>-18.104993640651184</v>
      </c>
    </row>
    <row r="9" spans="1:47" s="7" customFormat="1" ht="35.1" customHeight="1" x14ac:dyDescent="0.2">
      <c r="A9" s="45" t="s">
        <v>11</v>
      </c>
      <c r="B9" s="46"/>
      <c r="C9" s="9">
        <v>133</v>
      </c>
      <c r="D9" s="72">
        <v>132</v>
      </c>
      <c r="E9" s="119">
        <f t="shared" si="0"/>
        <v>-0.75187969924812026</v>
      </c>
      <c r="F9" s="8">
        <v>3733.9999999999986</v>
      </c>
      <c r="G9" s="73">
        <f t="shared" si="15"/>
        <v>28.075187969924801</v>
      </c>
      <c r="H9" s="74">
        <f t="shared" si="16"/>
        <v>4.8783674322594335</v>
      </c>
      <c r="I9" s="77">
        <v>3687.9999999999986</v>
      </c>
      <c r="J9" s="75">
        <f t="shared" si="1"/>
        <v>27.939393939393931</v>
      </c>
      <c r="K9" s="132">
        <f t="shared" si="17"/>
        <v>5.4388862671071134</v>
      </c>
      <c r="L9" s="124">
        <f t="shared" si="2"/>
        <v>-1.2319228709159082</v>
      </c>
      <c r="M9" s="8">
        <v>3560.0000000000009</v>
      </c>
      <c r="N9" s="73">
        <f t="shared" si="3"/>
        <v>26.766917293233089</v>
      </c>
      <c r="O9" s="76">
        <f t="shared" si="18"/>
        <v>5.0058354542514421</v>
      </c>
      <c r="P9" s="77">
        <v>3497.0000000000014</v>
      </c>
      <c r="Q9" s="75">
        <f t="shared" si="4"/>
        <v>26.492424242424253</v>
      </c>
      <c r="R9" s="132">
        <f t="shared" si="19"/>
        <v>5.6166781773501926</v>
      </c>
      <c r="S9" s="124">
        <f t="shared" si="5"/>
        <v>-1.7696629213483015</v>
      </c>
      <c r="T9" s="51">
        <v>594006.6119999995</v>
      </c>
      <c r="U9" s="73">
        <f t="shared" si="20"/>
        <v>13.904649157303355</v>
      </c>
      <c r="V9" s="78">
        <f>T9/$T$6%</f>
        <v>4.4656407524052888</v>
      </c>
      <c r="W9" s="59">
        <v>593892.23100000003</v>
      </c>
      <c r="X9" s="75">
        <f t="shared" si="6"/>
        <v>14.152421861595649</v>
      </c>
      <c r="Y9" s="132">
        <f t="shared" si="22"/>
        <v>5.1596190719389305</v>
      </c>
      <c r="Z9" s="124">
        <f t="shared" si="7"/>
        <v>-1.9255846263117046E-2</v>
      </c>
      <c r="AA9" s="51">
        <v>8624.2647390000002</v>
      </c>
      <c r="AB9" s="73">
        <f t="shared" si="8"/>
        <v>64.844095781954891</v>
      </c>
      <c r="AC9" s="76">
        <f t="shared" si="23"/>
        <v>5.474454286855944</v>
      </c>
      <c r="AD9" s="17">
        <v>6806.6824249999991</v>
      </c>
      <c r="AE9" s="157">
        <f t="shared" si="24"/>
        <v>51.565775946969687</v>
      </c>
      <c r="AF9" s="132">
        <f t="shared" si="25"/>
        <v>4.9271025182465928</v>
      </c>
      <c r="AG9" s="124">
        <f t="shared" si="9"/>
        <v>-21.075214745909495</v>
      </c>
      <c r="AH9" s="51">
        <v>7243.7772640000021</v>
      </c>
      <c r="AI9" s="73">
        <f t="shared" si="10"/>
        <v>54.464490706766931</v>
      </c>
      <c r="AJ9" s="76">
        <f t="shared" si="26"/>
        <v>5.7005429472029245</v>
      </c>
      <c r="AK9" s="17">
        <v>5412.1837219999952</v>
      </c>
      <c r="AL9" s="75">
        <f t="shared" si="11"/>
        <v>41.001391833333294</v>
      </c>
      <c r="AM9" s="132">
        <f t="shared" si="27"/>
        <v>4.8184365686911415</v>
      </c>
      <c r="AN9" s="124">
        <f t="shared" si="12"/>
        <v>-25.285061581098422</v>
      </c>
      <c r="AO9" s="51">
        <v>1380.4874750000006</v>
      </c>
      <c r="AP9" s="73">
        <f t="shared" si="13"/>
        <v>10.379605075187975</v>
      </c>
      <c r="AQ9" s="78">
        <f t="shared" si="28"/>
        <v>4.5314163876292328</v>
      </c>
      <c r="AR9" s="59">
        <v>1394.4987030000004</v>
      </c>
      <c r="AS9" s="75">
        <f t="shared" si="30"/>
        <v>10.564384113636367</v>
      </c>
      <c r="AT9" s="78">
        <f t="shared" si="29"/>
        <v>5.3997238256038829</v>
      </c>
      <c r="AU9" s="147">
        <f t="shared" si="14"/>
        <v>1.0149478538369094</v>
      </c>
    </row>
    <row r="10" spans="1:47" s="7" customFormat="1" ht="35.1" customHeight="1" x14ac:dyDescent="0.2">
      <c r="A10" s="45" t="s">
        <v>12</v>
      </c>
      <c r="B10" s="46"/>
      <c r="C10" s="9">
        <v>216</v>
      </c>
      <c r="D10" s="72">
        <v>214</v>
      </c>
      <c r="E10" s="119">
        <f t="shared" si="0"/>
        <v>-0.92592592592592582</v>
      </c>
      <c r="F10" s="8">
        <v>8370</v>
      </c>
      <c r="G10" s="73">
        <f t="shared" si="15"/>
        <v>38.75</v>
      </c>
      <c r="H10" s="74">
        <f t="shared" si="16"/>
        <v>10.935172846280523</v>
      </c>
      <c r="I10" s="77">
        <v>8422</v>
      </c>
      <c r="J10" s="75">
        <f t="shared" si="1"/>
        <v>39.355140186915889</v>
      </c>
      <c r="K10" s="132">
        <f t="shared" si="17"/>
        <v>12.420363378952313</v>
      </c>
      <c r="L10" s="124">
        <f t="shared" si="2"/>
        <v>0.62126642771804064</v>
      </c>
      <c r="M10" s="8">
        <v>8208.0000000000036</v>
      </c>
      <c r="N10" s="73">
        <f t="shared" si="3"/>
        <v>38.000000000000014</v>
      </c>
      <c r="O10" s="76">
        <f t="shared" si="18"/>
        <v>11.541544215869619</v>
      </c>
      <c r="P10" s="77">
        <v>8000.0000000000018</v>
      </c>
      <c r="Q10" s="75">
        <f t="shared" si="4"/>
        <v>37.383177570093466</v>
      </c>
      <c r="R10" s="132">
        <f t="shared" si="19"/>
        <v>12.849135092594089</v>
      </c>
      <c r="S10" s="124">
        <f t="shared" si="5"/>
        <v>-2.5341130604288709</v>
      </c>
      <c r="T10" s="51">
        <v>1334993.7720000001</v>
      </c>
      <c r="U10" s="73">
        <f t="shared" si="20"/>
        <v>13.553786671539955</v>
      </c>
      <c r="V10" s="78">
        <f t="shared" si="21"/>
        <v>10.036256284046985</v>
      </c>
      <c r="W10" s="59">
        <v>1366998.0150000001</v>
      </c>
      <c r="X10" s="75">
        <f t="shared" si="6"/>
        <v>14.23956265625</v>
      </c>
      <c r="Y10" s="132">
        <f t="shared" si="22"/>
        <v>11.876210297650214</v>
      </c>
      <c r="Z10" s="124">
        <f t="shared" si="7"/>
        <v>2.3973327569950649</v>
      </c>
      <c r="AA10" s="51">
        <v>19831.624712999994</v>
      </c>
      <c r="AB10" s="73">
        <f t="shared" si="8"/>
        <v>91.813077374999978</v>
      </c>
      <c r="AC10" s="76">
        <f t="shared" si="23"/>
        <v>12.588588849139352</v>
      </c>
      <c r="AD10" s="17">
        <v>17121.129231999999</v>
      </c>
      <c r="AE10" s="157">
        <f t="shared" si="24"/>
        <v>80.005276785046732</v>
      </c>
      <c r="AF10" s="132">
        <f>AD10/$AD$6%</f>
        <v>12.393344317692707</v>
      </c>
      <c r="AG10" s="124">
        <f t="shared" si="9"/>
        <v>-13.667541213722217</v>
      </c>
      <c r="AH10" s="51">
        <v>16428.540819999991</v>
      </c>
      <c r="AI10" s="73">
        <f t="shared" si="10"/>
        <v>76.05805935185181</v>
      </c>
      <c r="AJ10" s="76">
        <f t="shared" si="26"/>
        <v>12.928559105442737</v>
      </c>
      <c r="AK10" s="17">
        <v>14170.125336999989</v>
      </c>
      <c r="AL10" s="75">
        <f t="shared" si="11"/>
        <v>66.215538957943878</v>
      </c>
      <c r="AM10" s="132">
        <f t="shared" si="27"/>
        <v>12.615582473520785</v>
      </c>
      <c r="AN10" s="124">
        <f t="shared" si="12"/>
        <v>-13.746902465315868</v>
      </c>
      <c r="AO10" s="51">
        <v>3403.0838930000004</v>
      </c>
      <c r="AP10" s="73">
        <f t="shared" si="13"/>
        <v>15.75501802314815</v>
      </c>
      <c r="AQ10" s="78">
        <f t="shared" si="28"/>
        <v>11.170539682887947</v>
      </c>
      <c r="AR10" s="59">
        <v>2951.0038949999994</v>
      </c>
      <c r="AS10" s="75">
        <f t="shared" si="30"/>
        <v>13.789737827102801</v>
      </c>
      <c r="AT10" s="78">
        <f t="shared" si="29"/>
        <v>11.426762898381376</v>
      </c>
      <c r="AU10" s="147">
        <f t="shared" si="14"/>
        <v>-13.284421196019014</v>
      </c>
    </row>
    <row r="11" spans="1:47" s="7" customFormat="1" ht="35.1" customHeight="1" x14ac:dyDescent="0.2">
      <c r="A11" s="45" t="s">
        <v>13</v>
      </c>
      <c r="B11" s="46"/>
      <c r="C11" s="9">
        <v>216</v>
      </c>
      <c r="D11" s="72">
        <v>187</v>
      </c>
      <c r="E11" s="119">
        <f t="shared" si="0"/>
        <v>-13.425925925925926</v>
      </c>
      <c r="F11" s="8">
        <v>20047.000000000007</v>
      </c>
      <c r="G11" s="73">
        <f t="shared" si="15"/>
        <v>92.810185185185219</v>
      </c>
      <c r="H11" s="74">
        <f t="shared" si="16"/>
        <v>26.190849468265917</v>
      </c>
      <c r="I11" s="77">
        <v>16742.000000000004</v>
      </c>
      <c r="J11" s="75">
        <f t="shared" si="1"/>
        <v>89.529411764705898</v>
      </c>
      <c r="K11" s="132">
        <f t="shared" si="17"/>
        <v>24.690302029259044</v>
      </c>
      <c r="L11" s="124">
        <f t="shared" si="2"/>
        <v>-16.486257295355927</v>
      </c>
      <c r="M11" s="8">
        <v>19593.000000000004</v>
      </c>
      <c r="N11" s="73">
        <f t="shared" si="3"/>
        <v>90.708333333333357</v>
      </c>
      <c r="O11" s="76">
        <f t="shared" si="18"/>
        <v>27.550374734592275</v>
      </c>
      <c r="P11" s="77">
        <v>16480.999999999996</v>
      </c>
      <c r="Q11" s="75">
        <f t="shared" si="4"/>
        <v>88.13368983957217</v>
      </c>
      <c r="R11" s="132">
        <f t="shared" si="19"/>
        <v>26.470824432630387</v>
      </c>
      <c r="S11" s="124">
        <f t="shared" si="5"/>
        <v>-15.883223600265435</v>
      </c>
      <c r="T11" s="51">
        <v>3640998.5279999995</v>
      </c>
      <c r="U11" s="73">
        <f t="shared" si="20"/>
        <v>15.485966620731888</v>
      </c>
      <c r="V11" s="78">
        <f>T11/$T$6%</f>
        <v>27.372408114010149</v>
      </c>
      <c r="W11" s="59">
        <v>3036242.2960000001</v>
      </c>
      <c r="X11" s="75">
        <f t="shared" si="6"/>
        <v>15.352235382157234</v>
      </c>
      <c r="Y11" s="132">
        <f>W11/$W$6%</f>
        <v>26.378276797948626</v>
      </c>
      <c r="Z11" s="124">
        <f t="shared" si="7"/>
        <v>-16.609625830642454</v>
      </c>
      <c r="AA11" s="51">
        <v>48760.772268000008</v>
      </c>
      <c r="AB11" s="73">
        <f t="shared" si="8"/>
        <v>225.7443160555556</v>
      </c>
      <c r="AC11" s="76">
        <f t="shared" si="23"/>
        <v>30.952043664178046</v>
      </c>
      <c r="AD11" s="17">
        <v>47247.556394000007</v>
      </c>
      <c r="AE11" s="157">
        <f t="shared" si="24"/>
        <v>252.66072937967917</v>
      </c>
      <c r="AF11" s="132">
        <f>AD11/$AD$6%</f>
        <v>34.200736798716648</v>
      </c>
      <c r="AG11" s="124">
        <f t="shared" si="9"/>
        <v>-3.1033468167465266</v>
      </c>
      <c r="AH11" s="51">
        <v>39933.373452999956</v>
      </c>
      <c r="AI11" s="73">
        <f t="shared" si="10"/>
        <v>184.87672894907388</v>
      </c>
      <c r="AJ11" s="76">
        <f t="shared" si="26"/>
        <v>31.425857270191091</v>
      </c>
      <c r="AK11" s="17">
        <v>39541.704286999993</v>
      </c>
      <c r="AL11" s="75">
        <f t="shared" si="11"/>
        <v>211.45296410160424</v>
      </c>
      <c r="AM11" s="132">
        <f t="shared" si="27"/>
        <v>35.203755768742582</v>
      </c>
      <c r="AN11" s="124">
        <f t="shared" si="12"/>
        <v>-0.98080660894062166</v>
      </c>
      <c r="AO11" s="51">
        <v>8827.3988150000005</v>
      </c>
      <c r="AP11" s="73">
        <f t="shared" si="13"/>
        <v>40.867587106481487</v>
      </c>
      <c r="AQ11" s="78">
        <f t="shared" si="28"/>
        <v>28.97572080502205</v>
      </c>
      <c r="AR11" s="59">
        <v>7705.8521069999997</v>
      </c>
      <c r="AS11" s="75">
        <f t="shared" si="30"/>
        <v>41.207765278074866</v>
      </c>
      <c r="AT11" s="78">
        <f t="shared" si="29"/>
        <v>29.838301842255472</v>
      </c>
      <c r="AU11" s="147">
        <f t="shared" si="14"/>
        <v>-12.705291009331164</v>
      </c>
    </row>
    <row r="12" spans="1:47" s="7" customFormat="1" ht="35.1" customHeight="1" x14ac:dyDescent="0.2">
      <c r="A12" s="92" t="s">
        <v>14</v>
      </c>
      <c r="B12" s="93"/>
      <c r="C12" s="13">
        <v>59</v>
      </c>
      <c r="D12" s="94">
        <v>47</v>
      </c>
      <c r="E12" s="120">
        <f t="shared" si="0"/>
        <v>-20.33898305084746</v>
      </c>
      <c r="F12" s="12">
        <v>21726.000000000004</v>
      </c>
      <c r="G12" s="79">
        <f t="shared" si="15"/>
        <v>368.2372881355933</v>
      </c>
      <c r="H12" s="80">
        <f t="shared" si="16"/>
        <v>28.384416398839985</v>
      </c>
      <c r="I12" s="82">
        <v>16764</v>
      </c>
      <c r="J12" s="81">
        <f t="shared" si="1"/>
        <v>356.68085106382978</v>
      </c>
      <c r="K12" s="133">
        <f t="shared" si="17"/>
        <v>24.722746578574753</v>
      </c>
      <c r="L12" s="125">
        <f t="shared" si="2"/>
        <v>-22.838994752830722</v>
      </c>
      <c r="M12" s="135">
        <v>21723</v>
      </c>
      <c r="N12" s="79">
        <f t="shared" si="3"/>
        <v>368.18644067796612</v>
      </c>
      <c r="O12" s="99">
        <f t="shared" si="18"/>
        <v>30.545439205815747</v>
      </c>
      <c r="P12" s="96">
        <v>16535</v>
      </c>
      <c r="Q12" s="97">
        <f t="shared" si="4"/>
        <v>351.80851063829789</v>
      </c>
      <c r="R12" s="136">
        <f t="shared" si="19"/>
        <v>26.557556094505404</v>
      </c>
      <c r="S12" s="126">
        <f t="shared" si="5"/>
        <v>-23.882520830456201</v>
      </c>
      <c r="T12" s="139">
        <v>5053540.4910000004</v>
      </c>
      <c r="U12" s="100">
        <f>T12/M12/12</f>
        <v>19.386289842563183</v>
      </c>
      <c r="V12" s="98">
        <f t="shared" si="21"/>
        <v>37.991658518002914</v>
      </c>
      <c r="W12" s="101">
        <v>3794063.108</v>
      </c>
      <c r="X12" s="97">
        <f t="shared" si="6"/>
        <v>19.121374397742162</v>
      </c>
      <c r="Y12" s="136">
        <f t="shared" si="22"/>
        <v>32.962075188649322</v>
      </c>
      <c r="Z12" s="126">
        <f t="shared" si="7"/>
        <v>-24.922673227671588</v>
      </c>
      <c r="AA12" s="139">
        <v>45628.622108999989</v>
      </c>
      <c r="AB12" s="100">
        <f t="shared" si="8"/>
        <v>773.36647642372861</v>
      </c>
      <c r="AC12" s="99">
        <f t="shared" si="23"/>
        <v>28.963837900100078</v>
      </c>
      <c r="AD12" s="18">
        <v>38864.793106999998</v>
      </c>
      <c r="AE12" s="158">
        <f t="shared" si="24"/>
        <v>826.9104916382978</v>
      </c>
      <c r="AF12" s="136">
        <f t="shared" si="25"/>
        <v>28.13276836382337</v>
      </c>
      <c r="AG12" s="126">
        <f t="shared" si="9"/>
        <v>-14.823653858848093</v>
      </c>
      <c r="AH12" s="139">
        <v>36168.419278000016</v>
      </c>
      <c r="AI12" s="100">
        <f t="shared" si="10"/>
        <v>613.02405555932228</v>
      </c>
      <c r="AJ12" s="99">
        <f t="shared" si="26"/>
        <v>28.462999332040372</v>
      </c>
      <c r="AK12" s="18">
        <v>31691.416858000004</v>
      </c>
      <c r="AL12" s="97">
        <f t="shared" si="11"/>
        <v>674.28546506382986</v>
      </c>
      <c r="AM12" s="136">
        <f t="shared" si="27"/>
        <v>28.214689254080401</v>
      </c>
      <c r="AN12" s="126">
        <f t="shared" si="12"/>
        <v>-12.378208695239318</v>
      </c>
      <c r="AO12" s="139">
        <v>9460.2028310000042</v>
      </c>
      <c r="AP12" s="100">
        <f t="shared" si="13"/>
        <v>160.34242086440685</v>
      </c>
      <c r="AQ12" s="98">
        <f t="shared" si="28"/>
        <v>31.052884517253489</v>
      </c>
      <c r="AR12" s="101">
        <v>7173.3762489999999</v>
      </c>
      <c r="AS12" s="97">
        <f t="shared" si="30"/>
        <v>152.62502657446808</v>
      </c>
      <c r="AT12" s="98">
        <f t="shared" si="29"/>
        <v>27.776469464200211</v>
      </c>
      <c r="AU12" s="148">
        <f t="shared" si="14"/>
        <v>-24.173124222097382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>
        <v>0</v>
      </c>
      <c r="U13" s="23"/>
      <c r="V13" s="23"/>
      <c r="W13" s="4"/>
      <c r="X13" s="23"/>
      <c r="Y13" s="23"/>
      <c r="Z13" s="23"/>
      <c r="AA13" s="4">
        <v>0</v>
      </c>
      <c r="AB13" s="23"/>
      <c r="AC13" s="23"/>
      <c r="AD13" s="4"/>
      <c r="AE13" s="4"/>
      <c r="AF13" s="23"/>
      <c r="AG13" s="23"/>
      <c r="AH13" s="4">
        <v>0</v>
      </c>
      <c r="AI13" s="23"/>
      <c r="AJ13" s="23"/>
      <c r="AK13" s="4"/>
      <c r="AL13" s="23"/>
      <c r="AM13" s="23"/>
      <c r="AN13" s="23"/>
      <c r="AO13" s="4">
        <v>0</v>
      </c>
      <c r="AP13" s="23"/>
      <c r="AQ13" s="22"/>
      <c r="AR13" s="2"/>
      <c r="AS13" s="22"/>
      <c r="AT13" s="22"/>
      <c r="AU13" s="22"/>
    </row>
    <row r="14" spans="1:47" x14ac:dyDescent="0.35">
      <c r="A14" s="1" t="s">
        <v>54</v>
      </c>
      <c r="T14" s="21">
        <v>0</v>
      </c>
      <c r="V14" s="21"/>
      <c r="AA14" s="21">
        <v>0</v>
      </c>
      <c r="AH14" s="21">
        <v>0</v>
      </c>
      <c r="AO14" s="21">
        <v>0</v>
      </c>
    </row>
    <row r="15" spans="1:47" x14ac:dyDescent="0.35">
      <c r="A15" s="1"/>
    </row>
    <row r="16" spans="1:47" s="26" customFormat="1" ht="30" customHeight="1" x14ac:dyDescent="0.3">
      <c r="A16" s="192" t="s">
        <v>18</v>
      </c>
      <c r="B16" s="193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4"/>
      <c r="B17" s="195"/>
      <c r="C17" s="198" t="s">
        <v>22</v>
      </c>
      <c r="D17" s="200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6"/>
      <c r="B18" s="197"/>
      <c r="C18" s="199"/>
      <c r="D18" s="201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269</v>
      </c>
      <c r="D19" s="150">
        <v>290</v>
      </c>
      <c r="E19" s="153">
        <f t="shared" ref="E19:E44" si="31">(D19-C19)/C19%</f>
        <v>7.8066914498141262</v>
      </c>
      <c r="F19" s="106">
        <v>6597.0000000000027</v>
      </c>
      <c r="G19" s="107">
        <f>F19/C19</f>
        <v>24.524163568773243</v>
      </c>
      <c r="H19" s="108">
        <f>F19/$F$6%</f>
        <v>8.6187975229286309</v>
      </c>
      <c r="I19" s="188">
        <v>6039.0000000000018</v>
      </c>
      <c r="J19" s="109">
        <f t="shared" ref="J19:J44" si="32">I19/D19</f>
        <v>20.824137931034489</v>
      </c>
      <c r="K19" s="110">
        <f t="shared" ref="K19:K44" si="33">I19/$I$6%</f>
        <v>8.9060287871637414</v>
      </c>
      <c r="L19" s="149">
        <f t="shared" ref="L19:L44" si="34">(I19-F19)/F19%</f>
        <v>-8.458390177353353</v>
      </c>
      <c r="M19" s="106">
        <v>6290.9999999999955</v>
      </c>
      <c r="N19" s="114">
        <f t="shared" ref="N19:N44" si="35">M19/C19</f>
        <v>23.38661710037173</v>
      </c>
      <c r="O19" s="110">
        <f t="shared" ref="O19:O44" si="36">M19/$M$6%</f>
        <v>8.8459861917684819</v>
      </c>
      <c r="P19" s="189">
        <v>5724.0000000000064</v>
      </c>
      <c r="Q19" s="109">
        <f t="shared" ref="Q19:Q26" si="37">P19/D19</f>
        <v>19.737931034482781</v>
      </c>
      <c r="R19" s="110">
        <f t="shared" ref="R19:R44" si="38">P19/$P$6%</f>
        <v>9.193556158751079</v>
      </c>
      <c r="S19" s="149">
        <f t="shared" ref="S19:S44" si="39">(P19-M19)/M19%</f>
        <v>-9.0128755364805198</v>
      </c>
      <c r="T19" s="151">
        <v>1180750.4159999997</v>
      </c>
      <c r="U19" s="107">
        <f t="shared" ref="U19:U44" si="40">T19/M19/12</f>
        <v>15.640735654109053</v>
      </c>
      <c r="V19" s="110">
        <f t="shared" ref="V19:V44" si="41">T19/$T$6%</f>
        <v>8.8766809486442231</v>
      </c>
      <c r="W19" s="111">
        <v>1154067.6229999999</v>
      </c>
      <c r="X19" s="109">
        <f t="shared" ref="X19:X26" si="42">W19/P19/12</f>
        <v>16.801590132191922</v>
      </c>
      <c r="Y19" s="110">
        <f t="shared" ref="Y19:Y44" si="43">W19/$W$6%</f>
        <v>10.026312868096815</v>
      </c>
      <c r="Z19" s="149">
        <f t="shared" ref="Z19:Z44" si="44">(W19-T19)/T19%</f>
        <v>-2.2598165233252678</v>
      </c>
      <c r="AA19" s="151">
        <v>30671.905518000014</v>
      </c>
      <c r="AB19" s="107">
        <f t="shared" ref="AB19:AB44" si="45">AA19/C19</f>
        <v>114.02195359851306</v>
      </c>
      <c r="AC19" s="110">
        <f t="shared" ref="AC19:AC44" si="46">AA19/$AA$6%</f>
        <v>19.469711300690587</v>
      </c>
      <c r="AD19" s="111">
        <v>17685.619051999987</v>
      </c>
      <c r="AE19" s="159">
        <f t="shared" ref="AE19:AE26" si="47">AD19/D19</f>
        <v>60.984893282758577</v>
      </c>
      <c r="AF19" s="110">
        <f t="shared" ref="AF19:AF44" si="48">AD19/$AD$6%</f>
        <v>12.801957359992311</v>
      </c>
      <c r="AG19" s="149">
        <f t="shared" ref="AG19:AG44" si="49">(AD19-AA19)/AA19%</f>
        <v>-42.339353381155064</v>
      </c>
      <c r="AH19" s="151">
        <v>27256.038739000029</v>
      </c>
      <c r="AI19" s="107">
        <f t="shared" ref="AI19:AI44" si="50">AH19/C19</f>
        <v>101.32356408550197</v>
      </c>
      <c r="AJ19" s="108">
        <f t="shared" ref="AJ19:AJ44" si="51">AH19/$AH$6%</f>
        <v>21.449336960493305</v>
      </c>
      <c r="AK19" s="112">
        <v>15169.415125000005</v>
      </c>
      <c r="AL19" s="109">
        <f t="shared" ref="AL19:AL26" si="52">AK19/D19</f>
        <v>52.308328017241394</v>
      </c>
      <c r="AM19" s="110">
        <f t="shared" ref="AM19:AM44" si="53">AK19/$AK$6%</f>
        <v>13.505244522066244</v>
      </c>
      <c r="AN19" s="149">
        <f t="shared" ref="AN19:AN44" si="54">(AK19-AH19)/AH19%</f>
        <v>-44.344755045807723</v>
      </c>
      <c r="AO19" s="151">
        <v>3415.866779</v>
      </c>
      <c r="AP19" s="107">
        <f t="shared" ref="AP19:AP44" si="55">AO19/C19</f>
        <v>12.698389513011152</v>
      </c>
      <c r="AQ19" s="110">
        <f t="shared" ref="AQ19:AQ44" si="56">AO19/$AO$6%</f>
        <v>11.212499193677131</v>
      </c>
      <c r="AR19" s="111">
        <v>2516.2039269999991</v>
      </c>
      <c r="AS19" s="109">
        <f t="shared" ref="AS19:AS26" si="57">AR19/D19</f>
        <v>8.6765652655172385</v>
      </c>
      <c r="AT19" s="140">
        <f t="shared" ref="AT19:AT44" si="58">AR19/$AR$6%</f>
        <v>9.7431473155697468</v>
      </c>
      <c r="AU19" s="149">
        <f t="shared" ref="AU19:AU44" si="59">(AR19-AO19)/AO19%</f>
        <v>-26.337761692901221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889</v>
      </c>
      <c r="D20" s="77">
        <v>843</v>
      </c>
      <c r="E20" s="154">
        <f t="shared" si="31"/>
        <v>-5.1743532058492683</v>
      </c>
      <c r="F20" s="10">
        <v>15053.000000000015</v>
      </c>
      <c r="G20" s="73">
        <f t="shared" ref="G20:G44" si="60">F20/C20</f>
        <v>16.93250843644546</v>
      </c>
      <c r="H20" s="76">
        <f t="shared" ref="H20:H44" si="61">F20/$F$6%</f>
        <v>19.666326983878239</v>
      </c>
      <c r="I20" s="58">
        <v>15982.999999999984</v>
      </c>
      <c r="J20" s="75">
        <f t="shared" si="32"/>
        <v>18.959667852906268</v>
      </c>
      <c r="K20" s="78">
        <f t="shared" si="33"/>
        <v>23.570965077866848</v>
      </c>
      <c r="L20" s="147">
        <f t="shared" si="34"/>
        <v>6.1781704643590523</v>
      </c>
      <c r="M20" s="10">
        <v>13896.000000000013</v>
      </c>
      <c r="N20" s="73">
        <f t="shared" si="35"/>
        <v>15.63104611923511</v>
      </c>
      <c r="O20" s="78">
        <f t="shared" si="36"/>
        <v>19.539631874235418</v>
      </c>
      <c r="P20" s="89">
        <v>14441.999999999973</v>
      </c>
      <c r="Q20" s="75">
        <f t="shared" si="37"/>
        <v>17.131672597864736</v>
      </c>
      <c r="R20" s="78">
        <f t="shared" si="38"/>
        <v>23.195901125905429</v>
      </c>
      <c r="S20" s="147">
        <f t="shared" si="39"/>
        <v>3.9291882556128348</v>
      </c>
      <c r="T20" s="6">
        <v>2234707.1499999985</v>
      </c>
      <c r="U20" s="73">
        <f t="shared" si="40"/>
        <v>13.401381392726902</v>
      </c>
      <c r="V20" s="78">
        <f t="shared" si="41"/>
        <v>16.800148545705884</v>
      </c>
      <c r="W20" s="59">
        <v>2588181.426</v>
      </c>
      <c r="X20" s="75">
        <f t="shared" si="42"/>
        <v>14.934343269630274</v>
      </c>
      <c r="Y20" s="78">
        <f t="shared" si="43"/>
        <v>22.485611951417656</v>
      </c>
      <c r="Z20" s="147">
        <f t="shared" si="44"/>
        <v>15.817476397298936</v>
      </c>
      <c r="AA20" s="6">
        <v>50378.017030999981</v>
      </c>
      <c r="AB20" s="73">
        <f t="shared" si="45"/>
        <v>56.668185636670394</v>
      </c>
      <c r="AC20" s="78">
        <f t="shared" si="46"/>
        <v>31.978627702775999</v>
      </c>
      <c r="AD20" s="59">
        <v>48965.469007999993</v>
      </c>
      <c r="AE20" s="157">
        <f t="shared" si="47"/>
        <v>58.084779368920515</v>
      </c>
      <c r="AF20" s="78">
        <f t="shared" si="48"/>
        <v>35.444269409475538</v>
      </c>
      <c r="AG20" s="147">
        <f t="shared" si="49"/>
        <v>-2.8038976248921843</v>
      </c>
      <c r="AH20" s="6">
        <v>43987.758347999967</v>
      </c>
      <c r="AI20" s="73">
        <f t="shared" si="50"/>
        <v>49.480043136107952</v>
      </c>
      <c r="AJ20" s="76">
        <f t="shared" si="51"/>
        <v>34.616484808299006</v>
      </c>
      <c r="AK20" s="16">
        <v>42067.735507000056</v>
      </c>
      <c r="AL20" s="75">
        <f t="shared" si="52"/>
        <v>49.902414599051077</v>
      </c>
      <c r="AM20" s="78">
        <f t="shared" si="53"/>
        <v>37.452667082419495</v>
      </c>
      <c r="AN20" s="147">
        <f t="shared" si="54"/>
        <v>-4.3649026754444975</v>
      </c>
      <c r="AO20" s="6">
        <v>6390.2586830000064</v>
      </c>
      <c r="AP20" s="73">
        <f t="shared" si="55"/>
        <v>7.1881425005624369</v>
      </c>
      <c r="AQ20" s="78">
        <f t="shared" si="56"/>
        <v>20.975867902992903</v>
      </c>
      <c r="AR20" s="59">
        <v>6897.7335009999961</v>
      </c>
      <c r="AS20" s="75">
        <f t="shared" si="57"/>
        <v>8.1823647698695083</v>
      </c>
      <c r="AT20" s="141">
        <f t="shared" si="58"/>
        <v>26.709136299580877</v>
      </c>
      <c r="AU20" s="147">
        <f t="shared" si="59"/>
        <v>7.9413814553395792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980</v>
      </c>
      <c r="D21" s="77">
        <v>910</v>
      </c>
      <c r="E21" s="154">
        <f t="shared" si="31"/>
        <v>-7.1428571428571423</v>
      </c>
      <c r="F21" s="10">
        <v>16052.000000000004</v>
      </c>
      <c r="G21" s="73">
        <f t="shared" si="60"/>
        <v>16.379591836734697</v>
      </c>
      <c r="H21" s="76">
        <f>F21/$F$6%</f>
        <v>20.971492775208482</v>
      </c>
      <c r="I21" s="58">
        <v>15965</v>
      </c>
      <c r="J21" s="75">
        <f t="shared" si="32"/>
        <v>17.543956043956044</v>
      </c>
      <c r="K21" s="78">
        <f t="shared" si="33"/>
        <v>23.544419537517651</v>
      </c>
      <c r="L21" s="147">
        <f t="shared" si="34"/>
        <v>-0.54198853725394724</v>
      </c>
      <c r="M21" s="10">
        <v>14409.000000000013</v>
      </c>
      <c r="N21" s="73">
        <f t="shared" si="35"/>
        <v>14.70306122448981</v>
      </c>
      <c r="O21" s="78">
        <f t="shared" si="36"/>
        <v>20.26097838772727</v>
      </c>
      <c r="P21" s="89">
        <v>14365.000000000011</v>
      </c>
      <c r="Q21" s="75">
        <f t="shared" si="37"/>
        <v>15.785714285714297</v>
      </c>
      <c r="R21" s="78">
        <f t="shared" si="38"/>
        <v>23.072228200639273</v>
      </c>
      <c r="S21" s="147">
        <f t="shared" si="39"/>
        <v>-0.30536470261643267</v>
      </c>
      <c r="T21" s="6">
        <v>2511246.2790000001</v>
      </c>
      <c r="U21" s="73">
        <f t="shared" si="40"/>
        <v>14.523597976958833</v>
      </c>
      <c r="V21" s="78">
        <f t="shared" si="41"/>
        <v>18.879122717288123</v>
      </c>
      <c r="W21" s="59">
        <v>2655597.9839999997</v>
      </c>
      <c r="X21" s="75">
        <f t="shared" si="42"/>
        <v>15.405487782805416</v>
      </c>
      <c r="Y21" s="78">
        <f t="shared" si="43"/>
        <v>23.071313767781838</v>
      </c>
      <c r="Z21" s="147">
        <f t="shared" si="44"/>
        <v>5.7482098114837905</v>
      </c>
      <c r="AA21" s="6">
        <v>47326.812703000025</v>
      </c>
      <c r="AB21" s="73">
        <f t="shared" si="45"/>
        <v>48.292666023469415</v>
      </c>
      <c r="AC21" s="78">
        <f t="shared" si="46"/>
        <v>30.041804203149805</v>
      </c>
      <c r="AD21" s="59">
        <v>51387.328466000043</v>
      </c>
      <c r="AE21" s="157">
        <f t="shared" si="47"/>
        <v>56.469591720879166</v>
      </c>
      <c r="AF21" s="78">
        <f t="shared" si="48"/>
        <v>37.197362779973339</v>
      </c>
      <c r="AG21" s="147">
        <f t="shared" si="49"/>
        <v>8.5797363716036248</v>
      </c>
      <c r="AH21" s="6">
        <v>41213.817415000085</v>
      </c>
      <c r="AI21" s="73">
        <f t="shared" si="50"/>
        <v>42.054915729591926</v>
      </c>
      <c r="AJ21" s="76">
        <f t="shared" si="51"/>
        <v>32.433511913735138</v>
      </c>
      <c r="AK21" s="16">
        <v>44920.240000000056</v>
      </c>
      <c r="AL21" s="75">
        <f t="shared" si="52"/>
        <v>49.362901098901162</v>
      </c>
      <c r="AM21" s="78">
        <f t="shared" si="53"/>
        <v>39.99223570525772</v>
      </c>
      <c r="AN21" s="147">
        <f t="shared" si="54"/>
        <v>8.9931552510129524</v>
      </c>
      <c r="AO21" s="6">
        <v>6112.9952880000073</v>
      </c>
      <c r="AP21" s="73">
        <f t="shared" si="55"/>
        <v>6.2377502938775589</v>
      </c>
      <c r="AQ21" s="78">
        <f>AO21/$AO$6%</f>
        <v>20.065757587220055</v>
      </c>
      <c r="AR21" s="59">
        <v>6467.0884659999929</v>
      </c>
      <c r="AS21" s="75">
        <f t="shared" si="57"/>
        <v>7.1066906219780144</v>
      </c>
      <c r="AT21" s="141">
        <f t="shared" si="58"/>
        <v>25.041609287282512</v>
      </c>
      <c r="AU21" s="147">
        <f t="shared" si="59"/>
        <v>5.7924660713395451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617</v>
      </c>
      <c r="D22" s="77">
        <v>517</v>
      </c>
      <c r="E22" s="154">
        <f t="shared" si="31"/>
        <v>-16.207455429497568</v>
      </c>
      <c r="F22" s="10">
        <v>19602.999999999971</v>
      </c>
      <c r="G22" s="73">
        <f t="shared" si="60"/>
        <v>31.771474878444039</v>
      </c>
      <c r="H22" s="76">
        <f>F22/$F$6%</f>
        <v>25.610775783230199</v>
      </c>
      <c r="I22" s="58">
        <v>11191.000000000009</v>
      </c>
      <c r="J22" s="75">
        <f t="shared" si="32"/>
        <v>21.6460348162476</v>
      </c>
      <c r="K22" s="78">
        <f t="shared" si="33"/>
        <v>16.503952336007533</v>
      </c>
      <c r="L22" s="147">
        <f t="shared" si="34"/>
        <v>-42.911799214405825</v>
      </c>
      <c r="M22" s="10">
        <v>18765.999999999993</v>
      </c>
      <c r="N22" s="73">
        <f t="shared" si="35"/>
        <v>30.414910858995125</v>
      </c>
      <c r="O22" s="78">
        <f t="shared" si="36"/>
        <v>26.387502284966995</v>
      </c>
      <c r="P22" s="89">
        <v>10370.999999999995</v>
      </c>
      <c r="Q22" s="75">
        <f t="shared" si="37"/>
        <v>20.059961315280454</v>
      </c>
      <c r="R22" s="78">
        <f t="shared" si="38"/>
        <v>16.657297505661649</v>
      </c>
      <c r="S22" s="147">
        <f t="shared" si="39"/>
        <v>-44.735159330704469</v>
      </c>
      <c r="T22" s="6">
        <v>4413379.0799999926</v>
      </c>
      <c r="U22" s="73">
        <f t="shared" si="40"/>
        <v>19.598294255568558</v>
      </c>
      <c r="V22" s="78">
        <f t="shared" si="41"/>
        <v>33.179033831126688</v>
      </c>
      <c r="W22" s="59">
        <v>2202685.8410000014</v>
      </c>
      <c r="X22" s="75">
        <f t="shared" si="42"/>
        <v>17.69907949249512</v>
      </c>
      <c r="Y22" s="78">
        <f t="shared" si="43"/>
        <v>19.136502014139747</v>
      </c>
      <c r="Z22" s="147">
        <f t="shared" si="44"/>
        <v>-50.09071731495122</v>
      </c>
      <c r="AA22" s="6">
        <v>16078.192422999995</v>
      </c>
      <c r="AB22" s="73">
        <f t="shared" si="45"/>
        <v>26.058658708265796</v>
      </c>
      <c r="AC22" s="78">
        <f t="shared" si="46"/>
        <v>10.206009682999724</v>
      </c>
      <c r="AD22" s="59">
        <v>8264.70507</v>
      </c>
      <c r="AE22" s="157">
        <f t="shared" si="47"/>
        <v>15.985889883945841</v>
      </c>
      <c r="AF22" s="78">
        <f t="shared" si="48"/>
        <v>5.9825105125221683</v>
      </c>
      <c r="AG22" s="147">
        <f t="shared" si="49"/>
        <v>-48.596802099611224</v>
      </c>
      <c r="AH22" s="6">
        <v>8082.9718649999986</v>
      </c>
      <c r="AI22" s="73">
        <f t="shared" si="50"/>
        <v>13.100440623987032</v>
      </c>
      <c r="AJ22" s="76">
        <f t="shared" si="51"/>
        <v>6.3609532124158088</v>
      </c>
      <c r="AK22" s="16">
        <v>3597.4412479999996</v>
      </c>
      <c r="AL22" s="75">
        <f t="shared" si="52"/>
        <v>6.9583002862669234</v>
      </c>
      <c r="AM22" s="78">
        <f t="shared" si="53"/>
        <v>3.2027816041462001</v>
      </c>
      <c r="AN22" s="147">
        <f t="shared" si="54"/>
        <v>-55.493581963618517</v>
      </c>
      <c r="AO22" s="6">
        <v>7995.2205579999936</v>
      </c>
      <c r="AP22" s="73">
        <f t="shared" si="55"/>
        <v>12.958218084278759</v>
      </c>
      <c r="AQ22" s="78">
        <f t="shared" si="56"/>
        <v>26.244116020850747</v>
      </c>
      <c r="AR22" s="59">
        <v>4667.2638219999999</v>
      </c>
      <c r="AS22" s="75">
        <f t="shared" si="57"/>
        <v>9.0275895976789169</v>
      </c>
      <c r="AT22" s="141">
        <f t="shared" si="58"/>
        <v>18.072398063773914</v>
      </c>
      <c r="AU22" s="147">
        <f t="shared" si="59"/>
        <v>-41.624326831985265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113</v>
      </c>
      <c r="D23" s="77">
        <v>93</v>
      </c>
      <c r="E23" s="154">
        <f t="shared" si="31"/>
        <v>-17.69911504424779</v>
      </c>
      <c r="F23" s="10">
        <v>1814.0000000000005</v>
      </c>
      <c r="G23" s="73">
        <f t="shared" si="60"/>
        <v>16.053097345132748</v>
      </c>
      <c r="H23" s="76">
        <f t="shared" si="61"/>
        <v>2.3699406861592442</v>
      </c>
      <c r="I23" s="58">
        <v>1365.0000000000005</v>
      </c>
      <c r="J23" s="75">
        <f t="shared" si="32"/>
        <v>14.677419354838715</v>
      </c>
      <c r="K23" s="78">
        <f t="shared" si="33"/>
        <v>2.0130368098159477</v>
      </c>
      <c r="L23" s="147">
        <f t="shared" si="34"/>
        <v>-24.751929437706721</v>
      </c>
      <c r="M23" s="10">
        <v>1626.9999999999993</v>
      </c>
      <c r="N23" s="73">
        <f t="shared" si="35"/>
        <v>14.39823008849557</v>
      </c>
      <c r="O23" s="78">
        <f t="shared" si="36"/>
        <v>2.2877792932772727</v>
      </c>
      <c r="P23" s="89">
        <v>1185.9999999999995</v>
      </c>
      <c r="Q23" s="75">
        <f t="shared" si="37"/>
        <v>12.752688172043007</v>
      </c>
      <c r="R23" s="78">
        <f t="shared" si="38"/>
        <v>1.9048842774770727</v>
      </c>
      <c r="S23" s="147">
        <f t="shared" si="39"/>
        <v>-27.105101413644743</v>
      </c>
      <c r="T23" s="6">
        <v>273169.01500000013</v>
      </c>
      <c r="U23" s="73">
        <f t="shared" si="40"/>
        <v>13.991447193198127</v>
      </c>
      <c r="V23" s="78">
        <f t="shared" si="41"/>
        <v>2.0536382273105289</v>
      </c>
      <c r="W23" s="59">
        <v>150180.04199999996</v>
      </c>
      <c r="X23" s="75">
        <f t="shared" si="42"/>
        <v>10.552279510961215</v>
      </c>
      <c r="Y23" s="78">
        <f t="shared" si="43"/>
        <v>1.3047347119241728</v>
      </c>
      <c r="Z23" s="147">
        <f t="shared" si="44"/>
        <v>-45.023031986259539</v>
      </c>
      <c r="AA23" s="6">
        <v>1121.6296919999997</v>
      </c>
      <c r="AB23" s="73">
        <f t="shared" si="45"/>
        <v>9.9259264778761036</v>
      </c>
      <c r="AC23" s="78">
        <f t="shared" si="46"/>
        <v>0.71198074983332338</v>
      </c>
      <c r="AD23" s="59">
        <v>478.8699439999998</v>
      </c>
      <c r="AE23" s="157">
        <f t="shared" si="47"/>
        <v>5.1491391827956967</v>
      </c>
      <c r="AF23" s="78">
        <f t="shared" si="48"/>
        <v>0.34663602026283813</v>
      </c>
      <c r="AG23" s="147">
        <f t="shared" si="49"/>
        <v>-57.305878453866754</v>
      </c>
      <c r="AH23" s="6">
        <v>711.81369800000027</v>
      </c>
      <c r="AI23" s="73">
        <f t="shared" si="50"/>
        <v>6.2992362654867282</v>
      </c>
      <c r="AJ23" s="76">
        <f t="shared" si="51"/>
        <v>0.56016694163448988</v>
      </c>
      <c r="AK23" s="16">
        <v>241.50204699999995</v>
      </c>
      <c r="AL23" s="75">
        <f t="shared" si="52"/>
        <v>2.5967962043010746</v>
      </c>
      <c r="AM23" s="78">
        <f t="shared" si="53"/>
        <v>0.21500790705762513</v>
      </c>
      <c r="AN23" s="147">
        <f t="shared" si="54"/>
        <v>-66.07229564722428</v>
      </c>
      <c r="AO23" s="6">
        <v>409.81599399999993</v>
      </c>
      <c r="AP23" s="73">
        <f t="shared" si="55"/>
        <v>3.6266902123893798</v>
      </c>
      <c r="AQ23" s="78">
        <f t="shared" si="56"/>
        <v>1.3452109814499855</v>
      </c>
      <c r="AR23" s="59">
        <v>237.36789699999997</v>
      </c>
      <c r="AS23" s="75">
        <f t="shared" si="57"/>
        <v>2.5523429784946234</v>
      </c>
      <c r="AT23" s="141">
        <f t="shared" si="58"/>
        <v>0.91912677014830313</v>
      </c>
      <c r="AU23" s="147">
        <f t="shared" si="59"/>
        <v>-42.079396491294574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29</v>
      </c>
      <c r="D24" s="77">
        <v>26</v>
      </c>
      <c r="E24" s="154">
        <f t="shared" si="31"/>
        <v>-10.344827586206897</v>
      </c>
      <c r="F24" s="10">
        <v>405.00000000000006</v>
      </c>
      <c r="G24" s="73">
        <f t="shared" si="60"/>
        <v>13.965517241379313</v>
      </c>
      <c r="H24" s="76">
        <f t="shared" si="61"/>
        <v>0.52912126675550919</v>
      </c>
      <c r="I24" s="58">
        <v>370</v>
      </c>
      <c r="J24" s="75">
        <f t="shared" si="32"/>
        <v>14.23076923076923</v>
      </c>
      <c r="K24" s="78">
        <f t="shared" si="33"/>
        <v>0.54565832940065961</v>
      </c>
      <c r="L24" s="147">
        <f t="shared" si="34"/>
        <v>-8.641975308641987</v>
      </c>
      <c r="M24" s="10">
        <v>389.99999999999994</v>
      </c>
      <c r="N24" s="73">
        <f t="shared" si="35"/>
        <v>13.448275862068964</v>
      </c>
      <c r="O24" s="78">
        <f t="shared" si="36"/>
        <v>0.54839208628035441</v>
      </c>
      <c r="P24" s="89">
        <v>352.99999999999989</v>
      </c>
      <c r="Q24" s="75">
        <f t="shared" si="37"/>
        <v>13.576923076923073</v>
      </c>
      <c r="R24" s="78">
        <f t="shared" si="38"/>
        <v>0.56696808596071391</v>
      </c>
      <c r="S24" s="147">
        <f t="shared" si="39"/>
        <v>-9.4871794871795032</v>
      </c>
      <c r="T24" s="6">
        <v>76528.214999999982</v>
      </c>
      <c r="U24" s="73">
        <f t="shared" si="40"/>
        <v>16.352182692307689</v>
      </c>
      <c r="V24" s="78">
        <f t="shared" si="41"/>
        <v>0.57532611373159914</v>
      </c>
      <c r="W24" s="59">
        <v>64787.139999999992</v>
      </c>
      <c r="X24" s="75">
        <f t="shared" si="42"/>
        <v>15.294414542020776</v>
      </c>
      <c r="Y24" s="78">
        <f t="shared" si="43"/>
        <v>0.5628579491560608</v>
      </c>
      <c r="Z24" s="147">
        <f t="shared" si="44"/>
        <v>-15.342151910899782</v>
      </c>
      <c r="AA24" s="6">
        <v>584.31329500000015</v>
      </c>
      <c r="AB24" s="73">
        <f t="shared" si="45"/>
        <v>20.148734310344832</v>
      </c>
      <c r="AC24" s="78">
        <f t="shared" si="46"/>
        <v>0.37090656647103104</v>
      </c>
      <c r="AD24" s="59">
        <v>729.40621699999997</v>
      </c>
      <c r="AE24" s="157">
        <f t="shared" si="47"/>
        <v>28.054085269230768</v>
      </c>
      <c r="AF24" s="78">
        <f t="shared" si="48"/>
        <v>0.52798984647875957</v>
      </c>
      <c r="AG24" s="147">
        <f t="shared" si="49"/>
        <v>24.831357294377462</v>
      </c>
      <c r="AH24" s="6">
        <v>228.83784100000005</v>
      </c>
      <c r="AI24" s="73">
        <f t="shared" si="50"/>
        <v>7.8909600344827604</v>
      </c>
      <c r="AJ24" s="76">
        <f t="shared" si="51"/>
        <v>0.18008559526654355</v>
      </c>
      <c r="AK24" s="16">
        <v>498.11778399999997</v>
      </c>
      <c r="AL24" s="75">
        <f t="shared" si="52"/>
        <v>19.158376307692308</v>
      </c>
      <c r="AM24" s="78">
        <f t="shared" si="53"/>
        <v>0.44347144687358364</v>
      </c>
      <c r="AN24" s="147">
        <f t="shared" si="54"/>
        <v>117.67282099117507</v>
      </c>
      <c r="AO24" s="6">
        <v>355.47545400000007</v>
      </c>
      <c r="AP24" s="73">
        <f t="shared" si="55"/>
        <v>12.257774275862072</v>
      </c>
      <c r="AQ24" s="78">
        <f t="shared" si="56"/>
        <v>1.1668394873742272</v>
      </c>
      <c r="AR24" s="59">
        <v>231.28843299999997</v>
      </c>
      <c r="AS24" s="75">
        <f t="shared" si="57"/>
        <v>8.8957089615384604</v>
      </c>
      <c r="AT24" s="141">
        <f t="shared" si="58"/>
        <v>0.89558610529355709</v>
      </c>
      <c r="AU24" s="147">
        <f t="shared" si="59"/>
        <v>-34.935470115469656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14</v>
      </c>
      <c r="D25" s="77">
        <v>17</v>
      </c>
      <c r="E25" s="154">
        <f t="shared" si="31"/>
        <v>21.428571428571427</v>
      </c>
      <c r="F25" s="10">
        <v>51</v>
      </c>
      <c r="G25" s="73">
        <f t="shared" si="60"/>
        <v>3.6428571428571428</v>
      </c>
      <c r="H25" s="76">
        <f t="shared" si="61"/>
        <v>6.6630085443286344E-2</v>
      </c>
      <c r="I25" s="58">
        <v>91</v>
      </c>
      <c r="J25" s="75">
        <f t="shared" si="32"/>
        <v>5.3529411764705879</v>
      </c>
      <c r="K25" s="78">
        <f t="shared" si="33"/>
        <v>0.13420245398772981</v>
      </c>
      <c r="L25" s="147">
        <f t="shared" si="34"/>
        <v>78.431372549019613</v>
      </c>
      <c r="M25" s="10">
        <v>42.000000000000007</v>
      </c>
      <c r="N25" s="73">
        <f t="shared" si="35"/>
        <v>3.0000000000000004</v>
      </c>
      <c r="O25" s="78">
        <f t="shared" si="36"/>
        <v>5.9057609291730498E-2</v>
      </c>
      <c r="P25" s="89">
        <v>79.000000000000028</v>
      </c>
      <c r="Q25" s="75">
        <f t="shared" si="37"/>
        <v>4.647058823529413</v>
      </c>
      <c r="R25" s="78">
        <f t="shared" si="38"/>
        <v>0.12688520903936665</v>
      </c>
      <c r="S25" s="147">
        <f t="shared" si="39"/>
        <v>88.09523809523813</v>
      </c>
      <c r="T25" s="6">
        <v>5721.6310000000012</v>
      </c>
      <c r="U25" s="73">
        <f t="shared" si="40"/>
        <v>11.352442460317461</v>
      </c>
      <c r="V25" s="78">
        <f t="shared" si="41"/>
        <v>4.3014249416848997E-2</v>
      </c>
      <c r="W25" s="59">
        <v>13338.683999999999</v>
      </c>
      <c r="X25" s="75">
        <f t="shared" si="42"/>
        <v>14.070341772151892</v>
      </c>
      <c r="Y25" s="78">
        <f t="shared" si="43"/>
        <v>0.11588386708659715</v>
      </c>
      <c r="Z25" s="147">
        <f t="shared" si="44"/>
        <v>133.12730233739288</v>
      </c>
      <c r="AA25" s="6">
        <v>12.603952999999999</v>
      </c>
      <c r="AB25" s="73">
        <f t="shared" si="45"/>
        <v>0.90028235714285709</v>
      </c>
      <c r="AC25" s="78">
        <f t="shared" si="46"/>
        <v>8.0006547364154194E-3</v>
      </c>
      <c r="AD25" s="59">
        <v>22.653879999999997</v>
      </c>
      <c r="AE25" s="157">
        <f t="shared" si="47"/>
        <v>1.3325811764705882</v>
      </c>
      <c r="AF25" s="78">
        <f t="shared" si="48"/>
        <v>1.6398295414238623E-2</v>
      </c>
      <c r="AG25" s="147">
        <f t="shared" si="49"/>
        <v>79.736309711722981</v>
      </c>
      <c r="AH25" s="6">
        <v>4.8584399999999999</v>
      </c>
      <c r="AI25" s="73">
        <f t="shared" si="50"/>
        <v>0.34703142857142855</v>
      </c>
      <c r="AJ25" s="76">
        <f t="shared" si="51"/>
        <v>3.8233845226095524E-3</v>
      </c>
      <c r="AK25" s="16">
        <v>5.5882329999999989</v>
      </c>
      <c r="AL25" s="75">
        <f t="shared" si="52"/>
        <v>0.32871958823529407</v>
      </c>
      <c r="AM25" s="78">
        <f t="shared" si="53"/>
        <v>4.9751722455601112E-3</v>
      </c>
      <c r="AN25" s="147">
        <f t="shared" si="54"/>
        <v>15.02113847243146</v>
      </c>
      <c r="AO25" s="6">
        <v>7.745512999999999</v>
      </c>
      <c r="AP25" s="73">
        <f t="shared" si="55"/>
        <v>0.55325092857142855</v>
      </c>
      <c r="AQ25" s="78">
        <f t="shared" si="56"/>
        <v>2.542445706636726E-2</v>
      </c>
      <c r="AR25" s="59">
        <v>17.065646999999998</v>
      </c>
      <c r="AS25" s="75">
        <f t="shared" si="57"/>
        <v>1.0038615882352939</v>
      </c>
      <c r="AT25" s="141">
        <f t="shared" si="58"/>
        <v>6.6080936831997464E-2</v>
      </c>
      <c r="AU25" s="147">
        <f t="shared" si="59"/>
        <v>120.32946042437733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25</v>
      </c>
      <c r="D26" s="77">
        <v>20</v>
      </c>
      <c r="E26" s="154">
        <f t="shared" si="31"/>
        <v>-20</v>
      </c>
      <c r="F26" s="10">
        <v>311.99999999999994</v>
      </c>
      <c r="G26" s="73">
        <f t="shared" si="60"/>
        <v>12.479999999999997</v>
      </c>
      <c r="H26" s="76">
        <f t="shared" si="61"/>
        <v>0.40761934624128104</v>
      </c>
      <c r="I26" s="58">
        <v>300.00000000000006</v>
      </c>
      <c r="J26" s="75">
        <f t="shared" si="32"/>
        <v>15.000000000000004</v>
      </c>
      <c r="K26" s="78">
        <f t="shared" si="33"/>
        <v>0.44242567248702142</v>
      </c>
      <c r="L26" s="147">
        <f t="shared" si="34"/>
        <v>-3.8461538461538107</v>
      </c>
      <c r="M26" s="10">
        <v>297</v>
      </c>
      <c r="N26" s="73">
        <f t="shared" si="35"/>
        <v>11.88</v>
      </c>
      <c r="O26" s="78">
        <f t="shared" si="36"/>
        <v>0.41762166570580844</v>
      </c>
      <c r="P26" s="89">
        <v>286.00000000000011</v>
      </c>
      <c r="Q26" s="75">
        <f t="shared" si="37"/>
        <v>14.300000000000006</v>
      </c>
      <c r="R26" s="78">
        <f t="shared" si="38"/>
        <v>0.45935657956023879</v>
      </c>
      <c r="S26" s="147">
        <f t="shared" si="39"/>
        <v>-3.7037037037036651</v>
      </c>
      <c r="T26" s="6">
        <v>78400.92200000002</v>
      </c>
      <c r="U26" s="73">
        <f t="shared" si="40"/>
        <v>21.998014029180698</v>
      </c>
      <c r="V26" s="78">
        <f t="shared" si="41"/>
        <v>0.58940480667469186</v>
      </c>
      <c r="W26" s="59">
        <v>75737.494999999981</v>
      </c>
      <c r="X26" s="75">
        <f t="shared" si="42"/>
        <v>22.068034673659657</v>
      </c>
      <c r="Y26" s="78">
        <f t="shared" si="43"/>
        <v>0.65799248292049006</v>
      </c>
      <c r="Z26" s="147">
        <f t="shared" si="44"/>
        <v>-3.3971883646981076</v>
      </c>
      <c r="AA26" s="6">
        <v>502.82556399999993</v>
      </c>
      <c r="AB26" s="73">
        <f t="shared" si="45"/>
        <v>20.113022559999997</v>
      </c>
      <c r="AC26" s="78">
        <f t="shared" si="46"/>
        <v>0.31918031828644189</v>
      </c>
      <c r="AD26" s="59">
        <v>240.50043500000001</v>
      </c>
      <c r="AE26" s="157">
        <f t="shared" si="47"/>
        <v>12.025021750000001</v>
      </c>
      <c r="AF26" s="78">
        <f t="shared" si="48"/>
        <v>0.17408925889882415</v>
      </c>
      <c r="AG26" s="147">
        <f t="shared" si="49"/>
        <v>-52.170205292108015</v>
      </c>
      <c r="AH26" s="6">
        <v>346.14408800000007</v>
      </c>
      <c r="AI26" s="73">
        <f t="shared" si="50"/>
        <v>13.845763520000002</v>
      </c>
      <c r="AJ26" s="76">
        <f t="shared" si="51"/>
        <v>0.27240059538699646</v>
      </c>
      <c r="AK26" s="16">
        <v>138.51658099999997</v>
      </c>
      <c r="AL26" s="75">
        <f t="shared" si="52"/>
        <v>6.925829049999999</v>
      </c>
      <c r="AM26" s="78">
        <f t="shared" si="53"/>
        <v>0.12332052892946287</v>
      </c>
      <c r="AN26" s="147">
        <f t="shared" si="54"/>
        <v>-59.982970733274541</v>
      </c>
      <c r="AO26" s="6">
        <v>156.68147600000003</v>
      </c>
      <c r="AP26" s="73">
        <f t="shared" si="55"/>
        <v>6.2672590400000017</v>
      </c>
      <c r="AQ26" s="78">
        <f t="shared" si="56"/>
        <v>0.51430311454606725</v>
      </c>
      <c r="AR26" s="59">
        <v>101.98385399999999</v>
      </c>
      <c r="AS26" s="75">
        <f t="shared" si="57"/>
        <v>5.0991926999999997</v>
      </c>
      <c r="AT26" s="141">
        <f t="shared" si="58"/>
        <v>0.39489792646347671</v>
      </c>
      <c r="AU26" s="147">
        <f t="shared" si="59"/>
        <v>-34.910075776922106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3</v>
      </c>
      <c r="D27" s="77">
        <v>10</v>
      </c>
      <c r="E27" s="154">
        <f t="shared" si="31"/>
        <v>233.33333333333334</v>
      </c>
      <c r="F27" s="10">
        <v>15</v>
      </c>
      <c r="G27" s="73">
        <f t="shared" si="60"/>
        <v>5</v>
      </c>
      <c r="H27" s="76">
        <f t="shared" si="61"/>
        <v>1.9597083953907746E-2</v>
      </c>
      <c r="I27" s="58">
        <v>69</v>
      </c>
      <c r="J27" s="75">
        <f t="shared" si="32"/>
        <v>6.9</v>
      </c>
      <c r="K27" s="78">
        <f t="shared" si="33"/>
        <v>0.10175790467201491</v>
      </c>
      <c r="L27" s="147">
        <f t="shared" si="34"/>
        <v>360</v>
      </c>
      <c r="M27" s="10">
        <v>13</v>
      </c>
      <c r="N27" s="73">
        <f t="shared" si="35"/>
        <v>4.333333333333333</v>
      </c>
      <c r="O27" s="78">
        <f t="shared" si="36"/>
        <v>1.827973620934515E-2</v>
      </c>
      <c r="P27" s="89">
        <v>62</v>
      </c>
      <c r="Q27" s="75">
        <f>P27/D27</f>
        <v>6.2</v>
      </c>
      <c r="R27" s="78">
        <f>P27/$P$6%</f>
        <v>9.9580796967604177E-2</v>
      </c>
      <c r="S27" s="147">
        <f t="shared" si="39"/>
        <v>376.92307692307691</v>
      </c>
      <c r="T27" s="6">
        <v>2068.6</v>
      </c>
      <c r="U27" s="73">
        <f t="shared" si="40"/>
        <v>13.26025641025641</v>
      </c>
      <c r="V27" s="78">
        <f t="shared" si="41"/>
        <v>1.5551383223366522E-2</v>
      </c>
      <c r="W27" s="59">
        <v>10832.326999999999</v>
      </c>
      <c r="X27" s="75">
        <f>W27/P27/12</f>
        <v>14.559579301075267</v>
      </c>
      <c r="Y27" s="78">
        <f>W27/$W$6%</f>
        <v>9.410912967925153E-2</v>
      </c>
      <c r="Z27" s="147">
        <f t="shared" si="44"/>
        <v>423.65498404718164</v>
      </c>
      <c r="AA27" s="6">
        <v>8.2393269999999994</v>
      </c>
      <c r="AB27" s="73">
        <f t="shared" si="45"/>
        <v>2.746442333333333</v>
      </c>
      <c r="AC27" s="78">
        <f t="shared" si="46"/>
        <v>5.2301060300229173E-3</v>
      </c>
      <c r="AD27" s="59">
        <v>30.658971999999999</v>
      </c>
      <c r="AE27" s="157">
        <f>AD27/D27</f>
        <v>3.0658971999999998</v>
      </c>
      <c r="AF27" s="78">
        <f>AD27/$AD$6%</f>
        <v>2.2192881747094554E-2</v>
      </c>
      <c r="AG27" s="147">
        <f t="shared" si="49"/>
        <v>272.10529452223466</v>
      </c>
      <c r="AH27" s="6">
        <v>1.845518</v>
      </c>
      <c r="AI27" s="73">
        <f t="shared" si="50"/>
        <v>0.6151726666666667</v>
      </c>
      <c r="AJ27" s="76">
        <f t="shared" si="51"/>
        <v>1.4523437476633109E-3</v>
      </c>
      <c r="AK27" s="16">
        <v>10.322070999999999</v>
      </c>
      <c r="AL27" s="75">
        <f>AK27/D27</f>
        <v>1.0322070999999999</v>
      </c>
      <c r="AM27" s="78">
        <f>AK27/$AK$6%</f>
        <v>9.1896814531357077E-3</v>
      </c>
      <c r="AN27" s="147">
        <f t="shared" si="54"/>
        <v>459.30481306603343</v>
      </c>
      <c r="AO27" s="6">
        <v>6.3938090000000001</v>
      </c>
      <c r="AP27" s="73">
        <f t="shared" si="55"/>
        <v>2.1312696666666668</v>
      </c>
      <c r="AQ27" s="78">
        <f t="shared" si="56"/>
        <v>2.0987521731750058E-2</v>
      </c>
      <c r="AR27" s="59">
        <v>20.336901000000001</v>
      </c>
      <c r="AS27" s="75">
        <f>AR27/D27</f>
        <v>2.0336901000000003</v>
      </c>
      <c r="AT27" s="141">
        <f>AR27/$AR$6%</f>
        <v>7.8747759773748177E-2</v>
      </c>
      <c r="AU27" s="147">
        <f t="shared" si="59"/>
        <v>218.07176285685105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109</v>
      </c>
      <c r="D28" s="77">
        <v>103</v>
      </c>
      <c r="E28" s="154">
        <f t="shared" si="31"/>
        <v>-5.5045871559633026</v>
      </c>
      <c r="F28" s="10">
        <v>1837.9999999999998</v>
      </c>
      <c r="G28" s="73">
        <f t="shared" si="60"/>
        <v>16.862385321100916</v>
      </c>
      <c r="H28" s="76">
        <f t="shared" si="61"/>
        <v>2.4012960204854958</v>
      </c>
      <c r="I28" s="58">
        <v>2076</v>
      </c>
      <c r="J28" s="75">
        <f t="shared" si="32"/>
        <v>20.155339805825243</v>
      </c>
      <c r="K28" s="78">
        <f t="shared" si="33"/>
        <v>3.0615856536101878</v>
      </c>
      <c r="L28" s="147">
        <f t="shared" si="34"/>
        <v>12.948857453754094</v>
      </c>
      <c r="M28" s="10">
        <v>1741.9999999999998</v>
      </c>
      <c r="N28" s="73">
        <f t="shared" si="35"/>
        <v>15.981651376146788</v>
      </c>
      <c r="O28" s="78">
        <f t="shared" si="36"/>
        <v>2.44948465205225</v>
      </c>
      <c r="P28" s="89">
        <v>1975.9999999999995</v>
      </c>
      <c r="Q28" s="75">
        <f t="shared" ref="Q28:Q44" si="62">P28/D28</f>
        <v>19.184466019417471</v>
      </c>
      <c r="R28" s="78">
        <f t="shared" si="38"/>
        <v>3.1737363678707387</v>
      </c>
      <c r="S28" s="147">
        <f t="shared" si="39"/>
        <v>13.432835820895511</v>
      </c>
      <c r="T28" s="6">
        <v>383841.429</v>
      </c>
      <c r="U28" s="73">
        <f t="shared" si="40"/>
        <v>18.362104334098742</v>
      </c>
      <c r="V28" s="78">
        <f t="shared" si="41"/>
        <v>2.8856546260193525</v>
      </c>
      <c r="W28" s="59">
        <v>375865.82999999978</v>
      </c>
      <c r="X28" s="75">
        <f t="shared" ref="X28:X44" si="63">W28/P28/12</f>
        <v>15.851291751012141</v>
      </c>
      <c r="Y28" s="78">
        <f t="shared" si="43"/>
        <v>3.2654485169686525</v>
      </c>
      <c r="Z28" s="147">
        <f t="shared" si="44"/>
        <v>-2.0778369392742699</v>
      </c>
      <c r="AA28" s="6">
        <v>3287.2718660000005</v>
      </c>
      <c r="AB28" s="73">
        <f t="shared" si="45"/>
        <v>30.158457486238536</v>
      </c>
      <c r="AC28" s="78">
        <f t="shared" si="46"/>
        <v>2.0866729052859889</v>
      </c>
      <c r="AD28" s="59">
        <v>2387.1920269999996</v>
      </c>
      <c r="AE28" s="157">
        <f t="shared" ref="AE28:AE44" si="64">AD28/D28</f>
        <v>23.176621621359221</v>
      </c>
      <c r="AF28" s="78">
        <f t="shared" si="48"/>
        <v>1.7279989153849626</v>
      </c>
      <c r="AG28" s="147">
        <f t="shared" si="49"/>
        <v>-27.380754488530666</v>
      </c>
      <c r="AH28" s="6">
        <v>1566.4632939999997</v>
      </c>
      <c r="AI28" s="73">
        <f t="shared" si="50"/>
        <v>14.371222880733942</v>
      </c>
      <c r="AJ28" s="76">
        <f t="shared" si="51"/>
        <v>1.2327396270234017</v>
      </c>
      <c r="AK28" s="16">
        <v>1580.6045360000001</v>
      </c>
      <c r="AL28" s="75">
        <f t="shared" ref="AL28:AL44" si="65">AK28/D28</f>
        <v>15.345675106796117</v>
      </c>
      <c r="AM28" s="78">
        <f t="shared" si="53"/>
        <v>1.4072032820953635</v>
      </c>
      <c r="AN28" s="147">
        <f t="shared" si="54"/>
        <v>0.90274965613081115</v>
      </c>
      <c r="AO28" s="6">
        <v>1720.8085719999997</v>
      </c>
      <c r="AP28" s="73">
        <f t="shared" si="55"/>
        <v>15.787234605504585</v>
      </c>
      <c r="AQ28" s="78">
        <f t="shared" si="56"/>
        <v>5.6485120686326065</v>
      </c>
      <c r="AR28" s="59">
        <v>806.58749100000034</v>
      </c>
      <c r="AS28" s="75">
        <f t="shared" ref="AS28:AS44" si="66">AR28/D28</f>
        <v>7.8309465145631103</v>
      </c>
      <c r="AT28" s="141">
        <f t="shared" si="58"/>
        <v>3.1232368185191191</v>
      </c>
      <c r="AU28" s="147">
        <f t="shared" si="59"/>
        <v>-53.127413233271568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27</v>
      </c>
      <c r="D29" s="77">
        <v>25</v>
      </c>
      <c r="E29" s="154">
        <f t="shared" si="31"/>
        <v>-7.4074074074074066</v>
      </c>
      <c r="F29" s="10">
        <v>687</v>
      </c>
      <c r="G29" s="73">
        <f t="shared" si="60"/>
        <v>25.444444444444443</v>
      </c>
      <c r="H29" s="76">
        <f t="shared" si="61"/>
        <v>0.89754644508897485</v>
      </c>
      <c r="I29" s="58">
        <v>276</v>
      </c>
      <c r="J29" s="75">
        <f t="shared" si="32"/>
        <v>11.04</v>
      </c>
      <c r="K29" s="78">
        <f t="shared" si="33"/>
        <v>0.40703161868805965</v>
      </c>
      <c r="L29" s="147">
        <f t="shared" si="34"/>
        <v>-59.825327510917027</v>
      </c>
      <c r="M29" s="10">
        <v>658.99999999999989</v>
      </c>
      <c r="N29" s="73">
        <f t="shared" si="35"/>
        <v>24.407407407407405</v>
      </c>
      <c r="O29" s="78">
        <f t="shared" si="36"/>
        <v>0.92664201245834243</v>
      </c>
      <c r="P29" s="89">
        <v>252</v>
      </c>
      <c r="Q29" s="75">
        <f t="shared" si="62"/>
        <v>10.08</v>
      </c>
      <c r="R29" s="78">
        <f t="shared" si="38"/>
        <v>0.40474775541671371</v>
      </c>
      <c r="S29" s="147">
        <f t="shared" si="39"/>
        <v>-61.760242792109246</v>
      </c>
      <c r="T29" s="6">
        <v>129207.08100000005</v>
      </c>
      <c r="U29" s="73">
        <f t="shared" si="40"/>
        <v>16.338781107739006</v>
      </c>
      <c r="V29" s="78">
        <f t="shared" si="41"/>
        <v>0.97135687508631929</v>
      </c>
      <c r="W29" s="59">
        <v>56362.584000000003</v>
      </c>
      <c r="X29" s="75">
        <f t="shared" si="63"/>
        <v>18.638420634920635</v>
      </c>
      <c r="Y29" s="78">
        <f t="shared" si="43"/>
        <v>0.48966706107687741</v>
      </c>
      <c r="Z29" s="147">
        <f t="shared" si="44"/>
        <v>-56.378099742072202</v>
      </c>
      <c r="AA29" s="6">
        <v>789.41493400000002</v>
      </c>
      <c r="AB29" s="73">
        <f t="shared" si="45"/>
        <v>29.237590148148147</v>
      </c>
      <c r="AC29" s="78">
        <f t="shared" si="46"/>
        <v>0.50109964157309739</v>
      </c>
      <c r="AD29" s="59">
        <v>132.95773600000001</v>
      </c>
      <c r="AE29" s="157">
        <f t="shared" si="64"/>
        <v>5.3183094400000002</v>
      </c>
      <c r="AF29" s="78">
        <f t="shared" si="48"/>
        <v>9.6243126234285242E-2</v>
      </c>
      <c r="AG29" s="147">
        <f t="shared" si="49"/>
        <v>-83.157433401177599</v>
      </c>
      <c r="AH29" s="6">
        <v>587.56602399999986</v>
      </c>
      <c r="AI29" s="73">
        <f t="shared" si="50"/>
        <v>21.761704592592586</v>
      </c>
      <c r="AJ29" s="76">
        <f t="shared" si="51"/>
        <v>0.46238933529545129</v>
      </c>
      <c r="AK29" s="16">
        <v>24.265544999999996</v>
      </c>
      <c r="AL29" s="75">
        <f t="shared" si="65"/>
        <v>0.97062179999999987</v>
      </c>
      <c r="AM29" s="78">
        <f t="shared" si="53"/>
        <v>2.1603477522750023E-2</v>
      </c>
      <c r="AN29" s="147">
        <f t="shared" si="54"/>
        <v>-95.870158584935481</v>
      </c>
      <c r="AO29" s="6">
        <v>201.84890999999999</v>
      </c>
      <c r="AP29" s="73">
        <f t="shared" si="55"/>
        <v>7.4758855555555552</v>
      </c>
      <c r="AQ29" s="78">
        <f t="shared" si="56"/>
        <v>0.66256411243361535</v>
      </c>
      <c r="AR29" s="59">
        <v>108.69219100000001</v>
      </c>
      <c r="AS29" s="75">
        <f t="shared" si="66"/>
        <v>4.3476876400000002</v>
      </c>
      <c r="AT29" s="141">
        <f t="shared" si="58"/>
        <v>0.42087368897308169</v>
      </c>
      <c r="AU29" s="147">
        <f t="shared" si="59"/>
        <v>-46.15170773030183</v>
      </c>
    </row>
    <row r="30" spans="1:47" s="7" customFormat="1" ht="35.1" customHeight="1" x14ac:dyDescent="0.2">
      <c r="A30" s="91" t="s">
        <v>36</v>
      </c>
      <c r="B30" s="14" t="s">
        <v>36</v>
      </c>
      <c r="C30" s="10">
        <v>5</v>
      </c>
      <c r="D30" s="77">
        <v>8</v>
      </c>
      <c r="E30" s="154">
        <f t="shared" si="31"/>
        <v>60</v>
      </c>
      <c r="F30" s="10">
        <v>20</v>
      </c>
      <c r="G30" s="73">
        <f t="shared" si="60"/>
        <v>4</v>
      </c>
      <c r="H30" s="76">
        <f t="shared" si="61"/>
        <v>2.6129445271876994E-2</v>
      </c>
      <c r="I30" s="58">
        <v>64</v>
      </c>
      <c r="J30" s="75">
        <f t="shared" si="32"/>
        <v>8</v>
      </c>
      <c r="K30" s="78">
        <f t="shared" si="33"/>
        <v>9.4384143463897882E-2</v>
      </c>
      <c r="L30" s="147">
        <f t="shared" si="34"/>
        <v>220</v>
      </c>
      <c r="M30" s="10">
        <v>18</v>
      </c>
      <c r="N30" s="73">
        <f t="shared" si="35"/>
        <v>3.6</v>
      </c>
      <c r="O30" s="78">
        <f t="shared" si="36"/>
        <v>2.5310403982170208E-2</v>
      </c>
      <c r="P30" s="89">
        <v>62</v>
      </c>
      <c r="Q30" s="75">
        <f t="shared" si="62"/>
        <v>7.75</v>
      </c>
      <c r="R30" s="78">
        <f t="shared" si="38"/>
        <v>9.9580796967604177E-2</v>
      </c>
      <c r="S30" s="147">
        <f t="shared" si="39"/>
        <v>244.44444444444446</v>
      </c>
      <c r="T30" s="6">
        <v>5781.4390000000003</v>
      </c>
      <c r="U30" s="73">
        <f t="shared" si="40"/>
        <v>26.765921296296298</v>
      </c>
      <c r="V30" s="78">
        <f t="shared" si="41"/>
        <v>4.346387579595714E-2</v>
      </c>
      <c r="W30" s="59">
        <v>17773.395</v>
      </c>
      <c r="X30" s="75">
        <f t="shared" si="63"/>
        <v>23.88897177419355</v>
      </c>
      <c r="Y30" s="78">
        <f t="shared" si="43"/>
        <v>0.15441176534788517</v>
      </c>
      <c r="Z30" s="147">
        <f t="shared" si="44"/>
        <v>207.421647102045</v>
      </c>
      <c r="AA30" s="6">
        <v>14.442805999999999</v>
      </c>
      <c r="AB30" s="73">
        <f t="shared" si="45"/>
        <v>2.8885611999999998</v>
      </c>
      <c r="AC30" s="78">
        <f t="shared" si="46"/>
        <v>9.1679098002848021E-3</v>
      </c>
      <c r="AD30" s="59">
        <v>46.62075500000001</v>
      </c>
      <c r="AE30" s="157">
        <f t="shared" si="64"/>
        <v>5.8275943750000012</v>
      </c>
      <c r="AF30" s="78">
        <f t="shared" si="48"/>
        <v>3.3747018741374216E-2</v>
      </c>
      <c r="AG30" s="147">
        <f t="shared" si="49"/>
        <v>222.79568804012195</v>
      </c>
      <c r="AH30" s="6">
        <v>4.2326280000000001</v>
      </c>
      <c r="AI30" s="73">
        <f t="shared" si="50"/>
        <v>0.84652559999999999</v>
      </c>
      <c r="AJ30" s="76">
        <f t="shared" si="51"/>
        <v>3.3308972396826606E-3</v>
      </c>
      <c r="AK30" s="16">
        <v>15.959451000000003</v>
      </c>
      <c r="AL30" s="75">
        <f t="shared" si="65"/>
        <v>1.9949313750000004</v>
      </c>
      <c r="AM30" s="78">
        <f t="shared" si="53"/>
        <v>1.4208608994932136E-2</v>
      </c>
      <c r="AN30" s="147">
        <f t="shared" si="54"/>
        <v>277.0577286735334</v>
      </c>
      <c r="AO30" s="6">
        <v>10.210178000000001</v>
      </c>
      <c r="AP30" s="73">
        <f t="shared" si="55"/>
        <v>2.0420356000000002</v>
      </c>
      <c r="AQ30" s="78">
        <f t="shared" si="56"/>
        <v>3.3514659674700381E-2</v>
      </c>
      <c r="AR30" s="59">
        <v>30.661304000000001</v>
      </c>
      <c r="AS30" s="75">
        <f t="shared" si="66"/>
        <v>3.8326630000000002</v>
      </c>
      <c r="AT30" s="141">
        <f t="shared" si="58"/>
        <v>0.11872551288624869</v>
      </c>
      <c r="AU30" s="147">
        <f t="shared" si="59"/>
        <v>200.30136595072096</v>
      </c>
    </row>
    <row r="31" spans="1:47" s="85" customFormat="1" ht="35.1" customHeight="1" x14ac:dyDescent="0.2">
      <c r="A31" s="91" t="s">
        <v>37</v>
      </c>
      <c r="B31" s="15" t="s">
        <v>37</v>
      </c>
      <c r="C31" s="84">
        <v>44</v>
      </c>
      <c r="D31" s="77">
        <v>43</v>
      </c>
      <c r="E31" s="154">
        <f t="shared" si="31"/>
        <v>-2.2727272727272729</v>
      </c>
      <c r="F31" s="84">
        <v>410.99999999999994</v>
      </c>
      <c r="G31" s="73">
        <f t="shared" si="60"/>
        <v>9.3409090909090899</v>
      </c>
      <c r="H31" s="76">
        <f t="shared" si="61"/>
        <v>0.5369601003370722</v>
      </c>
      <c r="I31" s="58">
        <v>415.00000000000023</v>
      </c>
      <c r="J31" s="75">
        <f t="shared" si="32"/>
        <v>9.6511627906976791</v>
      </c>
      <c r="K31" s="78">
        <f t="shared" si="33"/>
        <v>0.61202218027371313</v>
      </c>
      <c r="L31" s="147">
        <f t="shared" si="34"/>
        <v>0.97323600973242941</v>
      </c>
      <c r="M31" s="84">
        <v>376.00000000000006</v>
      </c>
      <c r="N31" s="73">
        <f t="shared" si="35"/>
        <v>8.5454545454545467</v>
      </c>
      <c r="O31" s="78">
        <f t="shared" si="36"/>
        <v>0.52870621651644445</v>
      </c>
      <c r="P31" s="89">
        <v>381.00000000000006</v>
      </c>
      <c r="Q31" s="75">
        <f t="shared" si="62"/>
        <v>8.8604651162790713</v>
      </c>
      <c r="R31" s="78">
        <f t="shared" si="38"/>
        <v>0.61194005878479352</v>
      </c>
      <c r="S31" s="147">
        <f t="shared" si="39"/>
        <v>1.3297872340425529</v>
      </c>
      <c r="T31" s="152">
        <v>92487.474000000002</v>
      </c>
      <c r="U31" s="73">
        <f t="shared" si="40"/>
        <v>20.498110372340424</v>
      </c>
      <c r="V31" s="78">
        <f t="shared" si="41"/>
        <v>0.69530511047817245</v>
      </c>
      <c r="W31" s="59">
        <v>81546.994000000006</v>
      </c>
      <c r="X31" s="75">
        <f t="shared" si="63"/>
        <v>17.836175415573052</v>
      </c>
      <c r="Y31" s="78">
        <f t="shared" si="43"/>
        <v>0.70846426933927942</v>
      </c>
      <c r="Z31" s="147">
        <f t="shared" si="44"/>
        <v>-11.829147804382673</v>
      </c>
      <c r="AA31" s="152">
        <v>282.09167299999996</v>
      </c>
      <c r="AB31" s="73">
        <f t="shared" si="45"/>
        <v>6.4111743863636352</v>
      </c>
      <c r="AC31" s="78">
        <f t="shared" si="46"/>
        <v>0.17906430464242443</v>
      </c>
      <c r="AD31" s="59">
        <v>312.56923699999993</v>
      </c>
      <c r="AE31" s="157">
        <f t="shared" si="64"/>
        <v>7.2690520232558127</v>
      </c>
      <c r="AF31" s="78">
        <f t="shared" si="48"/>
        <v>0.22625716591282219</v>
      </c>
      <c r="AG31" s="147">
        <f t="shared" si="49"/>
        <v>10.804134583582684</v>
      </c>
      <c r="AH31" s="152">
        <v>114.67462799999997</v>
      </c>
      <c r="AI31" s="73">
        <f t="shared" si="50"/>
        <v>2.6062415454545449</v>
      </c>
      <c r="AJ31" s="76">
        <f t="shared" si="51"/>
        <v>9.0244028501166612E-2</v>
      </c>
      <c r="AK31" s="16">
        <v>97.731695000000016</v>
      </c>
      <c r="AL31" s="75">
        <f t="shared" si="65"/>
        <v>2.2728301162790703</v>
      </c>
      <c r="AM31" s="78">
        <f t="shared" si="53"/>
        <v>8.7009975510245557E-2</v>
      </c>
      <c r="AN31" s="147">
        <f t="shared" si="54"/>
        <v>-14.774787845834528</v>
      </c>
      <c r="AO31" s="152">
        <v>167.417045</v>
      </c>
      <c r="AP31" s="73">
        <f t="shared" si="55"/>
        <v>3.8049328409090908</v>
      </c>
      <c r="AQ31" s="78">
        <f t="shared" si="56"/>
        <v>0.54954235733392687</v>
      </c>
      <c r="AR31" s="59">
        <v>214.83754200000007</v>
      </c>
      <c r="AS31" s="75">
        <f t="shared" si="66"/>
        <v>4.9962219069767455</v>
      </c>
      <c r="AT31" s="141">
        <f t="shared" si="58"/>
        <v>0.83188560281620783</v>
      </c>
      <c r="AU31" s="147">
        <f t="shared" si="59"/>
        <v>28.324772426845826</v>
      </c>
    </row>
    <row r="32" spans="1:47" s="85" customFormat="1" ht="35.1" customHeight="1" x14ac:dyDescent="0.2">
      <c r="A32" s="160" t="s">
        <v>38</v>
      </c>
      <c r="B32" s="86" t="s">
        <v>38</v>
      </c>
      <c r="C32" s="84">
        <v>21</v>
      </c>
      <c r="D32" s="77">
        <v>24</v>
      </c>
      <c r="E32" s="154">
        <f t="shared" si="31"/>
        <v>14.285714285714286</v>
      </c>
      <c r="F32" s="84">
        <v>408.00000000000006</v>
      </c>
      <c r="G32" s="73">
        <f t="shared" si="60"/>
        <v>19.428571428571431</v>
      </c>
      <c r="H32" s="76">
        <f t="shared" si="61"/>
        <v>0.53304068354629075</v>
      </c>
      <c r="I32" s="58">
        <v>453</v>
      </c>
      <c r="J32" s="75">
        <f t="shared" si="32"/>
        <v>18.875</v>
      </c>
      <c r="K32" s="78">
        <f t="shared" si="33"/>
        <v>0.66806276545540222</v>
      </c>
      <c r="L32" s="147">
        <f t="shared" si="34"/>
        <v>11.029411764705866</v>
      </c>
      <c r="M32" s="84">
        <v>387.99999999999994</v>
      </c>
      <c r="N32" s="73">
        <f t="shared" si="35"/>
        <v>18.476190476190474</v>
      </c>
      <c r="O32" s="78">
        <f t="shared" si="36"/>
        <v>0.54557981917122444</v>
      </c>
      <c r="P32" s="89">
        <v>428</v>
      </c>
      <c r="Q32" s="75">
        <f t="shared" si="62"/>
        <v>17.833333333333332</v>
      </c>
      <c r="R32" s="78">
        <f t="shared" si="38"/>
        <v>0.68742872745378358</v>
      </c>
      <c r="S32" s="147">
        <f t="shared" si="39"/>
        <v>10.309278350515481</v>
      </c>
      <c r="T32" s="152">
        <v>97556.933999999994</v>
      </c>
      <c r="U32" s="73">
        <f t="shared" si="40"/>
        <v>20.952949742268043</v>
      </c>
      <c r="V32" s="78">
        <f t="shared" si="41"/>
        <v>0.7334164491591777</v>
      </c>
      <c r="W32" s="59">
        <v>93978.003999999972</v>
      </c>
      <c r="X32" s="75">
        <f t="shared" si="63"/>
        <v>18.297897975077877</v>
      </c>
      <c r="Y32" s="78">
        <f t="shared" si="43"/>
        <v>0.81646244296661441</v>
      </c>
      <c r="Z32" s="147">
        <f t="shared" si="44"/>
        <v>-3.6685552254030682</v>
      </c>
      <c r="AA32" s="152">
        <v>521.26653899999997</v>
      </c>
      <c r="AB32" s="73">
        <f t="shared" si="45"/>
        <v>24.82221614285714</v>
      </c>
      <c r="AC32" s="78">
        <f t="shared" si="46"/>
        <v>0.33088615961874995</v>
      </c>
      <c r="AD32" s="59">
        <v>524.68162399999972</v>
      </c>
      <c r="AE32" s="157">
        <f t="shared" si="64"/>
        <v>21.86173433333332</v>
      </c>
      <c r="AF32" s="78">
        <f t="shared" si="48"/>
        <v>0.37979737990906942</v>
      </c>
      <c r="AG32" s="147">
        <f t="shared" si="49"/>
        <v>0.65515139463032923</v>
      </c>
      <c r="AH32" s="152">
        <v>254.67604</v>
      </c>
      <c r="AI32" s="73">
        <f t="shared" si="50"/>
        <v>12.127430476190476</v>
      </c>
      <c r="AJ32" s="76">
        <f t="shared" si="51"/>
        <v>0.20041915298233409</v>
      </c>
      <c r="AK32" s="16">
        <v>352.35887400000001</v>
      </c>
      <c r="AL32" s="75">
        <f t="shared" si="65"/>
        <v>14.681619750000001</v>
      </c>
      <c r="AM32" s="78">
        <f t="shared" si="53"/>
        <v>0.3137031133815667</v>
      </c>
      <c r="AN32" s="147">
        <f t="shared" si="54"/>
        <v>38.355722038084153</v>
      </c>
      <c r="AO32" s="152">
        <v>266.59049900000002</v>
      </c>
      <c r="AP32" s="73">
        <f t="shared" si="55"/>
        <v>12.694785666666668</v>
      </c>
      <c r="AQ32" s="78">
        <f t="shared" si="56"/>
        <v>0.87507679557531248</v>
      </c>
      <c r="AR32" s="59">
        <v>172.32275000000001</v>
      </c>
      <c r="AS32" s="75">
        <f t="shared" si="66"/>
        <v>7.1801145833333342</v>
      </c>
      <c r="AT32" s="141">
        <f t="shared" si="58"/>
        <v>0.66726147314930939</v>
      </c>
      <c r="AU32" s="147">
        <f t="shared" si="59"/>
        <v>-35.3605058520859</v>
      </c>
    </row>
    <row r="33" spans="1:47" s="85" customFormat="1" ht="35.1" customHeight="1" x14ac:dyDescent="0.2">
      <c r="A33" s="160" t="s">
        <v>39</v>
      </c>
      <c r="B33" s="86" t="s">
        <v>39</v>
      </c>
      <c r="C33" s="84">
        <v>44</v>
      </c>
      <c r="D33" s="77">
        <v>34</v>
      </c>
      <c r="E33" s="154">
        <f t="shared" si="31"/>
        <v>-22.727272727272727</v>
      </c>
      <c r="F33" s="84">
        <v>465.00000000000011</v>
      </c>
      <c r="G33" s="73">
        <f t="shared" si="60"/>
        <v>10.56818181818182</v>
      </c>
      <c r="H33" s="76">
        <f t="shared" si="61"/>
        <v>0.60750960257114028</v>
      </c>
      <c r="I33" s="58">
        <v>576.99999999999977</v>
      </c>
      <c r="J33" s="75">
        <f t="shared" si="32"/>
        <v>16.970588235294112</v>
      </c>
      <c r="K33" s="78">
        <f t="shared" si="33"/>
        <v>0.85093204341670403</v>
      </c>
      <c r="L33" s="147">
        <f t="shared" si="34"/>
        <v>24.086021505376266</v>
      </c>
      <c r="M33" s="84">
        <v>411.99999999999989</v>
      </c>
      <c r="N33" s="73">
        <f t="shared" si="35"/>
        <v>9.3636363636363615</v>
      </c>
      <c r="O33" s="78">
        <f t="shared" si="36"/>
        <v>0.57932702448078455</v>
      </c>
      <c r="P33" s="89">
        <v>537.99999999999989</v>
      </c>
      <c r="Q33" s="75">
        <f t="shared" si="62"/>
        <v>15.823529411764703</v>
      </c>
      <c r="R33" s="78">
        <f t="shared" si="38"/>
        <v>0.86410433497695216</v>
      </c>
      <c r="S33" s="147">
        <f t="shared" si="39"/>
        <v>30.582524271844665</v>
      </c>
      <c r="T33" s="152">
        <v>93067.228999999963</v>
      </c>
      <c r="U33" s="73">
        <f t="shared" si="40"/>
        <v>18.824277710355982</v>
      </c>
      <c r="V33" s="78">
        <f t="shared" si="41"/>
        <v>0.69966361003374733</v>
      </c>
      <c r="W33" s="59">
        <v>127009.118</v>
      </c>
      <c r="X33" s="75">
        <f t="shared" si="63"/>
        <v>19.673035625774478</v>
      </c>
      <c r="Y33" s="78">
        <f t="shared" si="43"/>
        <v>1.1034302746131428</v>
      </c>
      <c r="Z33" s="147">
        <f t="shared" si="44"/>
        <v>36.470290740041321</v>
      </c>
      <c r="AA33" s="152">
        <v>399.1328299999999</v>
      </c>
      <c r="AB33" s="73">
        <f t="shared" si="45"/>
        <v>9.0712006818181798</v>
      </c>
      <c r="AC33" s="78">
        <f t="shared" si="46"/>
        <v>0.25335892372800733</v>
      </c>
      <c r="AD33" s="59">
        <v>914.83390899999984</v>
      </c>
      <c r="AE33" s="157">
        <f t="shared" si="64"/>
        <v>26.906879676470584</v>
      </c>
      <c r="AF33" s="78">
        <f t="shared" si="48"/>
        <v>0.66221400902382688</v>
      </c>
      <c r="AG33" s="147">
        <f t="shared" si="49"/>
        <v>129.20537731762133</v>
      </c>
      <c r="AH33" s="152">
        <v>211.72594400000003</v>
      </c>
      <c r="AI33" s="73">
        <f t="shared" si="50"/>
        <v>4.8119532727272736</v>
      </c>
      <c r="AJ33" s="76">
        <f t="shared" si="51"/>
        <v>0.16661926406922736</v>
      </c>
      <c r="AK33" s="16">
        <v>569.5761759999998</v>
      </c>
      <c r="AL33" s="75">
        <f t="shared" si="65"/>
        <v>16.75224047058823</v>
      </c>
      <c r="AM33" s="78">
        <f t="shared" si="53"/>
        <v>0.50709044926499325</v>
      </c>
      <c r="AN33" s="147">
        <f t="shared" si="54"/>
        <v>169.01576879968934</v>
      </c>
      <c r="AO33" s="152">
        <v>187.40688599999999</v>
      </c>
      <c r="AP33" s="73">
        <f t="shared" si="55"/>
        <v>4.2592474090909089</v>
      </c>
      <c r="AQ33" s="78">
        <f t="shared" si="56"/>
        <v>0.61515852172071539</v>
      </c>
      <c r="AR33" s="59">
        <v>345.25773299999992</v>
      </c>
      <c r="AS33" s="75">
        <f t="shared" si="66"/>
        <v>10.154639205882351</v>
      </c>
      <c r="AT33" s="141">
        <f t="shared" si="58"/>
        <v>1.3368936111904601</v>
      </c>
      <c r="AU33" s="147">
        <f t="shared" si="59"/>
        <v>84.22894716899566</v>
      </c>
    </row>
    <row r="34" spans="1:47" s="85" customFormat="1" ht="35.1" customHeight="1" x14ac:dyDescent="0.2">
      <c r="A34" s="160" t="s">
        <v>40</v>
      </c>
      <c r="B34" s="86" t="s">
        <v>40</v>
      </c>
      <c r="C34" s="84">
        <v>113</v>
      </c>
      <c r="D34" s="77">
        <v>95</v>
      </c>
      <c r="E34" s="154">
        <f t="shared" si="31"/>
        <v>-15.929203539823011</v>
      </c>
      <c r="F34" s="84">
        <v>857</v>
      </c>
      <c r="G34" s="73">
        <f t="shared" si="60"/>
        <v>7.5840707964601766</v>
      </c>
      <c r="H34" s="76">
        <f t="shared" si="61"/>
        <v>1.1196467298999293</v>
      </c>
      <c r="I34" s="58">
        <v>932</v>
      </c>
      <c r="J34" s="75">
        <f t="shared" si="32"/>
        <v>9.810526315789474</v>
      </c>
      <c r="K34" s="78">
        <f t="shared" si="33"/>
        <v>1.3744690891930129</v>
      </c>
      <c r="L34" s="147">
        <f t="shared" si="34"/>
        <v>8.7514585764294051</v>
      </c>
      <c r="M34" s="84">
        <v>680.00000000000011</v>
      </c>
      <c r="N34" s="73">
        <f t="shared" si="35"/>
        <v>6.0176991150442491</v>
      </c>
      <c r="O34" s="78">
        <f t="shared" si="36"/>
        <v>0.95617081710420804</v>
      </c>
      <c r="P34" s="89">
        <v>776.00000000000034</v>
      </c>
      <c r="Q34" s="75">
        <f t="shared" si="62"/>
        <v>8.168421052631583</v>
      </c>
      <c r="R34" s="78">
        <f t="shared" si="38"/>
        <v>1.2463661039816269</v>
      </c>
      <c r="S34" s="147">
        <f t="shared" si="39"/>
        <v>14.117647058823561</v>
      </c>
      <c r="T34" s="152">
        <v>126096.19700000003</v>
      </c>
      <c r="U34" s="73">
        <f t="shared" si="40"/>
        <v>15.45296531862745</v>
      </c>
      <c r="V34" s="78">
        <f t="shared" si="41"/>
        <v>0.94796977789621995</v>
      </c>
      <c r="W34" s="59">
        <v>121607.99600000001</v>
      </c>
      <c r="X34" s="75">
        <f t="shared" si="63"/>
        <v>13.059277920962195</v>
      </c>
      <c r="Y34" s="78">
        <f t="shared" si="43"/>
        <v>1.0565063873716058</v>
      </c>
      <c r="Z34" s="147">
        <f t="shared" si="44"/>
        <v>-3.5593468373990809</v>
      </c>
      <c r="AA34" s="152">
        <v>724.38613299999986</v>
      </c>
      <c r="AB34" s="73">
        <f t="shared" si="45"/>
        <v>6.4104967522123886</v>
      </c>
      <c r="AC34" s="78">
        <f t="shared" si="46"/>
        <v>0.45982108517701542</v>
      </c>
      <c r="AD34" s="59">
        <v>873.96032699999978</v>
      </c>
      <c r="AE34" s="157">
        <f t="shared" si="64"/>
        <v>9.1995823894736812</v>
      </c>
      <c r="AF34" s="78">
        <f t="shared" si="48"/>
        <v>0.6326271536032938</v>
      </c>
      <c r="AG34" s="147">
        <f t="shared" si="49"/>
        <v>20.648406586767162</v>
      </c>
      <c r="AH34" s="152">
        <v>308.15772900000002</v>
      </c>
      <c r="AI34" s="73">
        <f t="shared" si="50"/>
        <v>2.7270595486725666</v>
      </c>
      <c r="AJ34" s="76">
        <f t="shared" si="51"/>
        <v>0.24250695523277202</v>
      </c>
      <c r="AK34" s="16">
        <v>498.76404800000012</v>
      </c>
      <c r="AL34" s="75">
        <f t="shared" si="65"/>
        <v>5.2501478736842113</v>
      </c>
      <c r="AM34" s="78">
        <f t="shared" si="53"/>
        <v>0.444046812058984</v>
      </c>
      <c r="AN34" s="147">
        <f t="shared" si="54"/>
        <v>61.853492890973399</v>
      </c>
      <c r="AO34" s="152">
        <v>416.22840399999995</v>
      </c>
      <c r="AP34" s="73">
        <f t="shared" si="55"/>
        <v>3.6834372035398224</v>
      </c>
      <c r="AQ34" s="78">
        <f t="shared" si="56"/>
        <v>1.3662595605094932</v>
      </c>
      <c r="AR34" s="59">
        <v>375.19627899999989</v>
      </c>
      <c r="AS34" s="75">
        <f t="shared" si="66"/>
        <v>3.9494345157894726</v>
      </c>
      <c r="AT34" s="141">
        <f t="shared" si="58"/>
        <v>1.4528204885639255</v>
      </c>
      <c r="AU34" s="147">
        <f t="shared" si="59"/>
        <v>-9.8580790272064345</v>
      </c>
    </row>
    <row r="35" spans="1:47" s="85" customFormat="1" ht="35.1" customHeight="1" x14ac:dyDescent="0.2">
      <c r="A35" s="160" t="s">
        <v>41</v>
      </c>
      <c r="B35" s="86" t="s">
        <v>41</v>
      </c>
      <c r="C35" s="84">
        <v>15</v>
      </c>
      <c r="D35" s="77">
        <v>15</v>
      </c>
      <c r="E35" s="154">
        <f t="shared" si="31"/>
        <v>0</v>
      </c>
      <c r="F35" s="84">
        <v>977.99999999999977</v>
      </c>
      <c r="G35" s="73">
        <f t="shared" si="60"/>
        <v>65.199999999999989</v>
      </c>
      <c r="H35" s="76">
        <f t="shared" si="61"/>
        <v>1.2777298737947849</v>
      </c>
      <c r="I35" s="58">
        <v>1142.9999999999998</v>
      </c>
      <c r="J35" s="75">
        <f t="shared" si="32"/>
        <v>76.199999999999989</v>
      </c>
      <c r="K35" s="78">
        <f t="shared" si="33"/>
        <v>1.685641812175551</v>
      </c>
      <c r="L35" s="147">
        <f t="shared" si="34"/>
        <v>16.871165644171782</v>
      </c>
      <c r="M35" s="84">
        <v>968.00000000000023</v>
      </c>
      <c r="N35" s="73">
        <f t="shared" si="35"/>
        <v>64.533333333333346</v>
      </c>
      <c r="O35" s="78">
        <f t="shared" si="36"/>
        <v>1.3611372808189315</v>
      </c>
      <c r="P35" s="89">
        <v>1135</v>
      </c>
      <c r="Q35" s="75">
        <f t="shared" si="62"/>
        <v>75.666666666666671</v>
      </c>
      <c r="R35" s="78">
        <f t="shared" si="38"/>
        <v>1.8229710412617861</v>
      </c>
      <c r="S35" s="147">
        <f t="shared" si="39"/>
        <v>17.252066115702455</v>
      </c>
      <c r="T35" s="152">
        <v>189881.71400000004</v>
      </c>
      <c r="U35" s="73">
        <f t="shared" si="40"/>
        <v>16.346566287878787</v>
      </c>
      <c r="V35" s="78">
        <f t="shared" si="41"/>
        <v>1.4274984537966164</v>
      </c>
      <c r="W35" s="59">
        <v>192978.908</v>
      </c>
      <c r="X35" s="75">
        <f t="shared" si="63"/>
        <v>14.168789133627017</v>
      </c>
      <c r="Y35" s="78">
        <f t="shared" si="43"/>
        <v>1.6765628547155522</v>
      </c>
      <c r="Z35" s="147">
        <f t="shared" si="44"/>
        <v>1.6311175703838228</v>
      </c>
      <c r="AA35" s="152">
        <v>415.95010199999996</v>
      </c>
      <c r="AB35" s="73">
        <f t="shared" si="45"/>
        <v>27.730006799999998</v>
      </c>
      <c r="AC35" s="78">
        <f t="shared" si="46"/>
        <v>0.26403408150433255</v>
      </c>
      <c r="AD35" s="59">
        <v>319.44335599999994</v>
      </c>
      <c r="AE35" s="157">
        <f t="shared" si="64"/>
        <v>21.296223733333328</v>
      </c>
      <c r="AF35" s="78">
        <f t="shared" si="48"/>
        <v>0.23123308324242006</v>
      </c>
      <c r="AG35" s="147">
        <f t="shared" si="49"/>
        <v>-23.201519974624272</v>
      </c>
      <c r="AH35" s="152">
        <v>59.386165000000005</v>
      </c>
      <c r="AI35" s="73">
        <f t="shared" si="50"/>
        <v>3.9590776666666669</v>
      </c>
      <c r="AJ35" s="76">
        <f t="shared" si="51"/>
        <v>4.6734372374288277E-2</v>
      </c>
      <c r="AK35" s="16">
        <v>20.722185</v>
      </c>
      <c r="AL35" s="75">
        <f t="shared" si="65"/>
        <v>1.3814789999999999</v>
      </c>
      <c r="AM35" s="78">
        <f t="shared" si="53"/>
        <v>1.8448844147937654E-2</v>
      </c>
      <c r="AN35" s="147">
        <f t="shared" si="54"/>
        <v>-65.106039428543681</v>
      </c>
      <c r="AO35" s="152">
        <v>356.56393700000001</v>
      </c>
      <c r="AP35" s="73">
        <f t="shared" si="55"/>
        <v>23.770929133333333</v>
      </c>
      <c r="AQ35" s="78">
        <f t="shared" si="56"/>
        <v>1.1704124062113614</v>
      </c>
      <c r="AR35" s="59">
        <v>298.72117100000003</v>
      </c>
      <c r="AS35" s="75">
        <f t="shared" si="66"/>
        <v>19.914744733333336</v>
      </c>
      <c r="AT35" s="141">
        <f t="shared" si="58"/>
        <v>1.1566965396173563</v>
      </c>
      <c r="AU35" s="147">
        <f t="shared" si="59"/>
        <v>-16.222270397468712</v>
      </c>
    </row>
    <row r="36" spans="1:47" s="85" customFormat="1" ht="35.1" customHeight="1" x14ac:dyDescent="0.2">
      <c r="A36" s="160" t="s">
        <v>42</v>
      </c>
      <c r="B36" s="86" t="s">
        <v>42</v>
      </c>
      <c r="C36" s="84">
        <v>58</v>
      </c>
      <c r="D36" s="77">
        <v>36</v>
      </c>
      <c r="E36" s="154">
        <f t="shared" si="31"/>
        <v>-37.931034482758626</v>
      </c>
      <c r="F36" s="84">
        <v>888.00000000000023</v>
      </c>
      <c r="G36" s="73">
        <f t="shared" si="60"/>
        <v>15.31034482758621</v>
      </c>
      <c r="H36" s="76">
        <f t="shared" si="61"/>
        <v>1.1601473700713389</v>
      </c>
      <c r="I36" s="58">
        <v>685</v>
      </c>
      <c r="J36" s="75">
        <f t="shared" si="32"/>
        <v>19.027777777777779</v>
      </c>
      <c r="K36" s="78">
        <f t="shared" si="33"/>
        <v>1.010205285512032</v>
      </c>
      <c r="L36" s="147">
        <f t="shared" si="34"/>
        <v>-22.860360360360378</v>
      </c>
      <c r="M36" s="84">
        <v>824.00000000000011</v>
      </c>
      <c r="N36" s="73">
        <f t="shared" si="35"/>
        <v>14.206896551724141</v>
      </c>
      <c r="O36" s="78">
        <f t="shared" si="36"/>
        <v>1.1586540489615698</v>
      </c>
      <c r="P36" s="89">
        <v>636</v>
      </c>
      <c r="Q36" s="75">
        <f t="shared" si="62"/>
        <v>17.666666666666668</v>
      </c>
      <c r="R36" s="78">
        <f t="shared" si="38"/>
        <v>1.0215062398612298</v>
      </c>
      <c r="S36" s="147">
        <f t="shared" si="39"/>
        <v>-22.815533980582533</v>
      </c>
      <c r="T36" s="152">
        <v>161499.50499999995</v>
      </c>
      <c r="U36" s="73">
        <f t="shared" si="40"/>
        <v>16.332878741909379</v>
      </c>
      <c r="V36" s="78">
        <f t="shared" si="41"/>
        <v>1.2141258303388751</v>
      </c>
      <c r="W36" s="59">
        <v>159811.27600000001</v>
      </c>
      <c r="X36" s="75">
        <f t="shared" si="63"/>
        <v>20.939632599580715</v>
      </c>
      <c r="Y36" s="78">
        <f t="shared" si="43"/>
        <v>1.3884089814949883</v>
      </c>
      <c r="Z36" s="147">
        <f t="shared" si="44"/>
        <v>-1.0453462380580885</v>
      </c>
      <c r="AA36" s="152">
        <v>628.55742599999985</v>
      </c>
      <c r="AB36" s="73">
        <f t="shared" si="45"/>
        <v>10.837196999999998</v>
      </c>
      <c r="AC36" s="78">
        <f t="shared" si="46"/>
        <v>0.39899156617261133</v>
      </c>
      <c r="AD36" s="59">
        <v>1122.6766250000001</v>
      </c>
      <c r="AE36" s="157">
        <f t="shared" si="64"/>
        <v>31.185461805555558</v>
      </c>
      <c r="AF36" s="78">
        <f t="shared" si="48"/>
        <v>0.81266356806915174</v>
      </c>
      <c r="AG36" s="147">
        <f t="shared" si="49"/>
        <v>78.611623785031895</v>
      </c>
      <c r="AH36" s="152">
        <v>321.86238899999995</v>
      </c>
      <c r="AI36" s="73">
        <f t="shared" si="50"/>
        <v>5.5493515344827582</v>
      </c>
      <c r="AJ36" s="76">
        <f t="shared" si="51"/>
        <v>0.25329193661190319</v>
      </c>
      <c r="AK36" s="16">
        <v>862.69218800000021</v>
      </c>
      <c r="AL36" s="75">
        <f t="shared" si="65"/>
        <v>23.963671888888896</v>
      </c>
      <c r="AM36" s="78">
        <f t="shared" si="53"/>
        <v>0.76804997755088733</v>
      </c>
      <c r="AN36" s="147">
        <f>(AK36-AH36)/AH36%</f>
        <v>168.03137535898935</v>
      </c>
      <c r="AO36" s="152">
        <v>306.6950369999999</v>
      </c>
      <c r="AP36" s="73">
        <f t="shared" si="55"/>
        <v>5.2878454655172398</v>
      </c>
      <c r="AQ36" s="78">
        <f t="shared" si="56"/>
        <v>1.0067189611165093</v>
      </c>
      <c r="AR36" s="59">
        <v>259.98443700000007</v>
      </c>
      <c r="AS36" s="75">
        <f t="shared" si="66"/>
        <v>7.221789916666669</v>
      </c>
      <c r="AT36" s="141">
        <f t="shared" si="58"/>
        <v>1.0067016596967833</v>
      </c>
      <c r="AU36" s="147">
        <f t="shared" si="59"/>
        <v>-15.23030840567526</v>
      </c>
    </row>
    <row r="37" spans="1:47" s="85" customFormat="1" ht="35.1" customHeight="1" x14ac:dyDescent="0.2">
      <c r="A37" s="160" t="s">
        <v>43</v>
      </c>
      <c r="B37" s="86" t="s">
        <v>43</v>
      </c>
      <c r="C37" s="84">
        <v>27</v>
      </c>
      <c r="D37" s="77">
        <v>34</v>
      </c>
      <c r="E37" s="154">
        <f t="shared" si="31"/>
        <v>25.925925925925924</v>
      </c>
      <c r="F37" s="84">
        <v>1502</v>
      </c>
      <c r="G37" s="73">
        <f t="shared" si="60"/>
        <v>55.629629629629626</v>
      </c>
      <c r="H37" s="76">
        <f t="shared" si="61"/>
        <v>1.9623213399179624</v>
      </c>
      <c r="I37" s="58">
        <v>2475.0000000000005</v>
      </c>
      <c r="J37" s="75">
        <f t="shared" si="32"/>
        <v>72.79411764705884</v>
      </c>
      <c r="K37" s="78">
        <f t="shared" si="33"/>
        <v>3.6500117980179265</v>
      </c>
      <c r="L37" s="147">
        <f t="shared" si="34"/>
        <v>64.780292942743046</v>
      </c>
      <c r="M37" s="84">
        <v>1484</v>
      </c>
      <c r="N37" s="73">
        <f t="shared" si="35"/>
        <v>54.962962962962962</v>
      </c>
      <c r="O37" s="78">
        <f t="shared" si="36"/>
        <v>2.0867021949744773</v>
      </c>
      <c r="P37" s="89">
        <v>2457.9999999999995</v>
      </c>
      <c r="Q37" s="75">
        <f t="shared" si="62"/>
        <v>72.294117647058812</v>
      </c>
      <c r="R37" s="78">
        <f t="shared" si="38"/>
        <v>3.9478967571995325</v>
      </c>
      <c r="S37" s="147">
        <f t="shared" si="39"/>
        <v>65.633423180592956</v>
      </c>
      <c r="T37" s="152">
        <v>171472.52100000004</v>
      </c>
      <c r="U37" s="73">
        <f t="shared" si="40"/>
        <v>9.6289600741239916</v>
      </c>
      <c r="V37" s="78">
        <f t="shared" si="41"/>
        <v>1.28910126962572</v>
      </c>
      <c r="W37" s="59">
        <v>399551.47399999999</v>
      </c>
      <c r="X37" s="75">
        <f t="shared" si="63"/>
        <v>13.545954502305399</v>
      </c>
      <c r="Y37" s="78">
        <f t="shared" si="43"/>
        <v>3.4712247405568628</v>
      </c>
      <c r="Z37" s="147">
        <f t="shared" si="44"/>
        <v>133.01195530915413</v>
      </c>
      <c r="AA37" s="152">
        <v>492.25540999999998</v>
      </c>
      <c r="AB37" s="73">
        <f t="shared" si="45"/>
        <v>18.23168185185185</v>
      </c>
      <c r="AC37" s="78">
        <f t="shared" si="46"/>
        <v>0.31247066515898736</v>
      </c>
      <c r="AD37" s="59">
        <v>794.19532400000003</v>
      </c>
      <c r="AE37" s="157">
        <f t="shared" si="64"/>
        <v>23.358686000000002</v>
      </c>
      <c r="AF37" s="78">
        <f t="shared" si="48"/>
        <v>0.57488825488432704</v>
      </c>
      <c r="AG37" s="147">
        <f t="shared" si="49"/>
        <v>61.338059037279052</v>
      </c>
      <c r="AH37" s="152">
        <v>248.64399500000005</v>
      </c>
      <c r="AI37" s="73">
        <f t="shared" si="50"/>
        <v>9.2090368518518542</v>
      </c>
      <c r="AJ37" s="76">
        <f t="shared" si="51"/>
        <v>0.1956721915106098</v>
      </c>
      <c r="AK37" s="16">
        <v>260.331974</v>
      </c>
      <c r="AL37" s="75">
        <f t="shared" si="65"/>
        <v>7.6568227647058826</v>
      </c>
      <c r="AM37" s="78">
        <f t="shared" si="53"/>
        <v>0.23177208460647164</v>
      </c>
      <c r="AN37" s="147">
        <f t="shared" si="54"/>
        <v>4.7006882269567596</v>
      </c>
      <c r="AO37" s="152">
        <v>243.61141499999994</v>
      </c>
      <c r="AP37" s="73">
        <f t="shared" si="55"/>
        <v>9.0226449999999971</v>
      </c>
      <c r="AQ37" s="78">
        <f t="shared" si="56"/>
        <v>0.79964851411965554</v>
      </c>
      <c r="AR37" s="59">
        <v>533.86334999999997</v>
      </c>
      <c r="AS37" s="75">
        <f t="shared" si="66"/>
        <v>15.701863235294116</v>
      </c>
      <c r="AT37" s="141">
        <f t="shared" si="58"/>
        <v>2.0672049707970963</v>
      </c>
      <c r="AU37" s="147">
        <f t="shared" si="59"/>
        <v>119.14545753120808</v>
      </c>
    </row>
    <row r="38" spans="1:47" s="85" customFormat="1" ht="35.1" customHeight="1" x14ac:dyDescent="0.2">
      <c r="A38" s="160" t="s">
        <v>44</v>
      </c>
      <c r="B38" s="86" t="s">
        <v>44</v>
      </c>
      <c r="C38" s="84">
        <v>37</v>
      </c>
      <c r="D38" s="77">
        <v>47</v>
      </c>
      <c r="E38" s="154">
        <f t="shared" si="31"/>
        <v>27.027027027027028</v>
      </c>
      <c r="F38" s="84">
        <v>2037.9999999999995</v>
      </c>
      <c r="G38" s="73">
        <f t="shared" si="60"/>
        <v>55.081081081081066</v>
      </c>
      <c r="H38" s="76">
        <f t="shared" si="61"/>
        <v>2.6625904732042653</v>
      </c>
      <c r="I38" s="58">
        <v>1962.0000000000002</v>
      </c>
      <c r="J38" s="75">
        <f t="shared" si="32"/>
        <v>41.744680851063833</v>
      </c>
      <c r="K38" s="78">
        <f t="shared" si="33"/>
        <v>2.8934638980651197</v>
      </c>
      <c r="L38" s="147">
        <f t="shared" si="34"/>
        <v>-3.7291462217860323</v>
      </c>
      <c r="M38" s="84">
        <v>2010.9999999999995</v>
      </c>
      <c r="N38" s="73">
        <f t="shared" si="35"/>
        <v>54.35135135135134</v>
      </c>
      <c r="O38" s="78">
        <f t="shared" si="36"/>
        <v>2.8277345782302374</v>
      </c>
      <c r="P38" s="89">
        <v>1923.9999999999998</v>
      </c>
      <c r="Q38" s="75">
        <f t="shared" si="62"/>
        <v>40.936170212765951</v>
      </c>
      <c r="R38" s="78">
        <f t="shared" si="38"/>
        <v>3.0902169897688774</v>
      </c>
      <c r="S38" s="147">
        <f t="shared" si="39"/>
        <v>-4.3262058677274879</v>
      </c>
      <c r="T38" s="152">
        <v>255893.36400000012</v>
      </c>
      <c r="U38" s="73">
        <f t="shared" si="40"/>
        <v>10.60390203878668</v>
      </c>
      <c r="V38" s="78">
        <f t="shared" si="41"/>
        <v>1.9237628192402711</v>
      </c>
      <c r="W38" s="59">
        <v>315484.38299999986</v>
      </c>
      <c r="X38" s="75">
        <f t="shared" si="63"/>
        <v>13.6644310031185</v>
      </c>
      <c r="Y38" s="78">
        <f t="shared" si="43"/>
        <v>2.7408663633885544</v>
      </c>
      <c r="Z38" s="147">
        <f t="shared" si="44"/>
        <v>23.287442108111765</v>
      </c>
      <c r="AA38" s="152">
        <v>423.75970500000005</v>
      </c>
      <c r="AB38" s="73">
        <f t="shared" si="45"/>
        <v>11.452965000000001</v>
      </c>
      <c r="AC38" s="78">
        <f t="shared" si="46"/>
        <v>0.26899141014809014</v>
      </c>
      <c r="AD38" s="59">
        <v>500.96273099999974</v>
      </c>
      <c r="AE38" s="157">
        <f t="shared" si="64"/>
        <v>10.658781510638292</v>
      </c>
      <c r="AF38" s="78">
        <f t="shared" si="48"/>
        <v>0.36262816146557469</v>
      </c>
      <c r="AG38" s="147">
        <f t="shared" si="49"/>
        <v>18.218585931854864</v>
      </c>
      <c r="AH38" s="152">
        <v>82.76184200000003</v>
      </c>
      <c r="AI38" s="73">
        <f t="shared" si="50"/>
        <v>2.2368065405405413</v>
      </c>
      <c r="AJ38" s="76">
        <f t="shared" si="51"/>
        <v>6.5130030578839565E-2</v>
      </c>
      <c r="AK38" s="16">
        <v>103.12034600000004</v>
      </c>
      <c r="AL38" s="75">
        <f t="shared" si="65"/>
        <v>2.1940499148936179</v>
      </c>
      <c r="AM38" s="78">
        <f t="shared" si="53"/>
        <v>9.18074610295877E-2</v>
      </c>
      <c r="AN38" s="147">
        <f t="shared" si="54"/>
        <v>24.598901508257878</v>
      </c>
      <c r="AO38" s="152">
        <v>340.99786300000011</v>
      </c>
      <c r="AP38" s="73">
        <f t="shared" si="55"/>
        <v>9.2161584594594625</v>
      </c>
      <c r="AQ38" s="78">
        <f t="shared" si="56"/>
        <v>1.1193171488533411</v>
      </c>
      <c r="AR38" s="59">
        <v>397.84238499999998</v>
      </c>
      <c r="AS38" s="75">
        <f t="shared" si="66"/>
        <v>8.4647315957446807</v>
      </c>
      <c r="AT38" s="141">
        <f t="shared" si="58"/>
        <v>1.5405098624315983</v>
      </c>
      <c r="AU38" s="147">
        <f t="shared" si="59"/>
        <v>16.670052269506407</v>
      </c>
    </row>
    <row r="39" spans="1:47" s="85" customFormat="1" ht="35.1" customHeight="1" x14ac:dyDescent="0.2">
      <c r="A39" s="160" t="s">
        <v>45</v>
      </c>
      <c r="B39" s="86" t="s">
        <v>45</v>
      </c>
      <c r="C39" s="84">
        <v>74</v>
      </c>
      <c r="D39" s="77">
        <v>54</v>
      </c>
      <c r="E39" s="154">
        <f t="shared" si="31"/>
        <v>-27.027027027027028</v>
      </c>
      <c r="F39" s="84">
        <v>702.00000000000011</v>
      </c>
      <c r="G39" s="73">
        <f t="shared" si="60"/>
        <v>9.4864864864864877</v>
      </c>
      <c r="H39" s="76">
        <f t="shared" si="61"/>
        <v>0.91714352904288265</v>
      </c>
      <c r="I39" s="58">
        <v>623.00000000000023</v>
      </c>
      <c r="J39" s="75">
        <f t="shared" si="32"/>
        <v>11.537037037037042</v>
      </c>
      <c r="K39" s="78">
        <f t="shared" si="33"/>
        <v>0.9187706465313813</v>
      </c>
      <c r="L39" s="147">
        <f t="shared" si="34"/>
        <v>-11.253561253561235</v>
      </c>
      <c r="M39" s="84">
        <v>617.00000000000023</v>
      </c>
      <c r="N39" s="73">
        <f t="shared" si="35"/>
        <v>8.3378378378378404</v>
      </c>
      <c r="O39" s="78">
        <f t="shared" si="36"/>
        <v>0.86758440316661245</v>
      </c>
      <c r="P39" s="89">
        <v>572</v>
      </c>
      <c r="Q39" s="75">
        <f t="shared" si="62"/>
        <v>10.592592592592593</v>
      </c>
      <c r="R39" s="78">
        <f t="shared" si="38"/>
        <v>0.91871315912047724</v>
      </c>
      <c r="S39" s="147">
        <f t="shared" si="39"/>
        <v>-7.2933549432739397</v>
      </c>
      <c r="T39" s="152">
        <v>104802.53899999999</v>
      </c>
      <c r="U39" s="73">
        <f t="shared" si="40"/>
        <v>14.154853997838998</v>
      </c>
      <c r="V39" s="78">
        <f t="shared" si="41"/>
        <v>0.78788767609533772</v>
      </c>
      <c r="W39" s="59">
        <v>100423.56600000004</v>
      </c>
      <c r="X39" s="75">
        <f t="shared" si="63"/>
        <v>14.630472902097907</v>
      </c>
      <c r="Y39" s="78">
        <f t="shared" si="43"/>
        <v>0.8724602198167466</v>
      </c>
      <c r="Z39" s="147">
        <f t="shared" si="44"/>
        <v>-4.1783081228594616</v>
      </c>
      <c r="AA39" s="152">
        <v>772.57089199999984</v>
      </c>
      <c r="AB39" s="73">
        <f t="shared" si="45"/>
        <v>10.440147189189187</v>
      </c>
      <c r="AC39" s="78">
        <f t="shared" si="46"/>
        <v>0.49040749091150088</v>
      </c>
      <c r="AD39" s="59">
        <v>768.76118199999985</v>
      </c>
      <c r="AE39" s="157">
        <f t="shared" si="64"/>
        <v>14.236318185185182</v>
      </c>
      <c r="AF39" s="78">
        <f t="shared" si="48"/>
        <v>0.55647743192050381</v>
      </c>
      <c r="AG39" s="147">
        <f t="shared" si="49"/>
        <v>-0.49312108952714673</v>
      </c>
      <c r="AH39" s="152">
        <v>492.32801499999994</v>
      </c>
      <c r="AI39" s="73">
        <f t="shared" si="50"/>
        <v>6.6530812837837825</v>
      </c>
      <c r="AJ39" s="76">
        <f t="shared" si="51"/>
        <v>0.3874410947954659</v>
      </c>
      <c r="AK39" s="16">
        <v>584.92689800000005</v>
      </c>
      <c r="AL39" s="75">
        <f t="shared" si="65"/>
        <v>10.831979592592594</v>
      </c>
      <c r="AM39" s="78">
        <f t="shared" si="53"/>
        <v>0.52075711027281268</v>
      </c>
      <c r="AN39" s="147">
        <f t="shared" si="54"/>
        <v>18.8083716909752</v>
      </c>
      <c r="AO39" s="152">
        <v>280.24287700000008</v>
      </c>
      <c r="AP39" s="73">
        <f t="shared" si="55"/>
        <v>3.7870659054054063</v>
      </c>
      <c r="AQ39" s="78">
        <f t="shared" si="56"/>
        <v>0.91989039259784899</v>
      </c>
      <c r="AR39" s="59">
        <v>183.834284</v>
      </c>
      <c r="AS39" s="75">
        <f t="shared" si="66"/>
        <v>3.4043385925925924</v>
      </c>
      <c r="AT39" s="141">
        <f t="shared" si="58"/>
        <v>0.71183598890563493</v>
      </c>
      <c r="AU39" s="147">
        <f t="shared" si="59"/>
        <v>-34.40179962183305</v>
      </c>
    </row>
    <row r="40" spans="1:47" s="85" customFormat="1" ht="35.1" customHeight="1" x14ac:dyDescent="0.2">
      <c r="A40" s="160" t="s">
        <v>46</v>
      </c>
      <c r="B40" s="86" t="s">
        <v>46</v>
      </c>
      <c r="C40" s="84">
        <v>59</v>
      </c>
      <c r="D40" s="77">
        <v>64</v>
      </c>
      <c r="E40" s="154">
        <f t="shared" si="31"/>
        <v>8.4745762711864412</v>
      </c>
      <c r="F40" s="84">
        <v>1346</v>
      </c>
      <c r="G40" s="73">
        <f t="shared" si="60"/>
        <v>22.8135593220339</v>
      </c>
      <c r="H40" s="76">
        <f t="shared" si="61"/>
        <v>1.7585116667973217</v>
      </c>
      <c r="I40" s="58">
        <v>1650.9999999999998</v>
      </c>
      <c r="J40" s="75">
        <f t="shared" si="32"/>
        <v>25.796874999999996</v>
      </c>
      <c r="K40" s="78">
        <f t="shared" si="33"/>
        <v>2.4348159509202403</v>
      </c>
      <c r="L40" s="147">
        <f t="shared" si="34"/>
        <v>22.659732540861796</v>
      </c>
      <c r="M40" s="84">
        <v>1232</v>
      </c>
      <c r="N40" s="73">
        <f t="shared" si="35"/>
        <v>20.881355932203391</v>
      </c>
      <c r="O40" s="78">
        <f t="shared" si="36"/>
        <v>1.7323565392240943</v>
      </c>
      <c r="P40" s="89">
        <v>1525.9999999999998</v>
      </c>
      <c r="Q40" s="75">
        <f t="shared" si="62"/>
        <v>23.843749999999996</v>
      </c>
      <c r="R40" s="78">
        <f t="shared" si="38"/>
        <v>2.4509725189123217</v>
      </c>
      <c r="S40" s="147">
        <f t="shared" si="39"/>
        <v>23.863636363636346</v>
      </c>
      <c r="T40" s="152">
        <v>81427.440000000017</v>
      </c>
      <c r="U40" s="73">
        <f t="shared" si="40"/>
        <v>5.507808441558443</v>
      </c>
      <c r="V40" s="78">
        <f t="shared" si="41"/>
        <v>0.61215765461552951</v>
      </c>
      <c r="W40" s="59">
        <v>106706.353</v>
      </c>
      <c r="X40" s="75">
        <f t="shared" si="63"/>
        <v>5.8271271843599841</v>
      </c>
      <c r="Y40" s="78">
        <f t="shared" si="43"/>
        <v>0.92704383943329927</v>
      </c>
      <c r="Z40" s="147">
        <f t="shared" si="44"/>
        <v>31.044710480889467</v>
      </c>
      <c r="AA40" s="152">
        <v>223.92022099999994</v>
      </c>
      <c r="AB40" s="73">
        <f t="shared" si="45"/>
        <v>3.7952579830508464</v>
      </c>
      <c r="AC40" s="78">
        <f t="shared" si="46"/>
        <v>0.14213861133271735</v>
      </c>
      <c r="AD40" s="59">
        <v>255.16658499999994</v>
      </c>
      <c r="AE40" s="157">
        <f t="shared" si="64"/>
        <v>3.9869778906249991</v>
      </c>
      <c r="AF40" s="78">
        <f t="shared" si="48"/>
        <v>0.18470553568185358</v>
      </c>
      <c r="AG40" s="147">
        <f t="shared" si="49"/>
        <v>13.954239532480637</v>
      </c>
      <c r="AH40" s="152">
        <v>75.073864999999969</v>
      </c>
      <c r="AI40" s="73">
        <f t="shared" si="50"/>
        <v>1.2724383898305081</v>
      </c>
      <c r="AJ40" s="76">
        <f t="shared" si="51"/>
        <v>5.9079921434344949E-2</v>
      </c>
      <c r="AK40" s="16">
        <v>75.450441999999967</v>
      </c>
      <c r="AL40" s="75">
        <f t="shared" si="65"/>
        <v>1.1789131562499995</v>
      </c>
      <c r="AM40" s="78">
        <f t="shared" si="53"/>
        <v>6.7173101936451624E-2</v>
      </c>
      <c r="AN40" s="147">
        <f t="shared" si="54"/>
        <v>0.50160864902852365</v>
      </c>
      <c r="AO40" s="152">
        <v>148.84635599999996</v>
      </c>
      <c r="AP40" s="73">
        <f t="shared" si="55"/>
        <v>2.5228195932203383</v>
      </c>
      <c r="AQ40" s="78">
        <f t="shared" si="56"/>
        <v>0.48858452469284036</v>
      </c>
      <c r="AR40" s="59">
        <v>179.71614299999993</v>
      </c>
      <c r="AS40" s="75">
        <f t="shared" si="66"/>
        <v>2.8080647343749989</v>
      </c>
      <c r="AT40" s="141">
        <f t="shared" si="58"/>
        <v>0.69588988294866405</v>
      </c>
      <c r="AU40" s="147">
        <f t="shared" si="59"/>
        <v>20.739363615996069</v>
      </c>
    </row>
    <row r="41" spans="1:47" s="85" customFormat="1" ht="35.1" customHeight="1" x14ac:dyDescent="0.2">
      <c r="A41" s="160" t="s">
        <v>47</v>
      </c>
      <c r="B41" s="86" t="s">
        <v>47</v>
      </c>
      <c r="C41" s="84">
        <v>19</v>
      </c>
      <c r="D41" s="77">
        <v>9</v>
      </c>
      <c r="E41" s="154">
        <f t="shared" si="31"/>
        <v>-52.631578947368418</v>
      </c>
      <c r="F41" s="84">
        <v>26.000000000000004</v>
      </c>
      <c r="G41" s="73">
        <f t="shared" si="60"/>
        <v>1.3684210526315792</v>
      </c>
      <c r="H41" s="76">
        <f t="shared" si="61"/>
        <v>3.3968278853440101E-2</v>
      </c>
      <c r="I41" s="58">
        <v>25</v>
      </c>
      <c r="J41" s="75">
        <f t="shared" si="32"/>
        <v>2.7777777777777777</v>
      </c>
      <c r="K41" s="78">
        <f t="shared" si="33"/>
        <v>3.6868806040585109E-2</v>
      </c>
      <c r="L41" s="147">
        <f t="shared" si="34"/>
        <v>-3.8461538461538596</v>
      </c>
      <c r="M41" s="84">
        <v>0</v>
      </c>
      <c r="N41" s="73">
        <f t="shared" si="35"/>
        <v>0</v>
      </c>
      <c r="O41" s="78">
        <f t="shared" si="36"/>
        <v>0</v>
      </c>
      <c r="P41" s="89">
        <v>12</v>
      </c>
      <c r="Q41" s="75">
        <f t="shared" si="62"/>
        <v>1.3333333333333333</v>
      </c>
      <c r="R41" s="78">
        <f t="shared" si="38"/>
        <v>1.9273702638891131E-2</v>
      </c>
      <c r="S41" s="147" t="e">
        <f t="shared" si="39"/>
        <v>#DIV/0!</v>
      </c>
      <c r="T41" s="152">
        <v>0</v>
      </c>
      <c r="U41" s="73" t="e">
        <f t="shared" si="40"/>
        <v>#DIV/0!</v>
      </c>
      <c r="V41" s="78">
        <f t="shared" si="41"/>
        <v>0</v>
      </c>
      <c r="W41" s="59">
        <v>330.00200000000001</v>
      </c>
      <c r="X41" s="75">
        <f t="shared" si="63"/>
        <v>2.2916805555555557</v>
      </c>
      <c r="Y41" s="78">
        <f t="shared" si="43"/>
        <v>2.8669925688554611E-3</v>
      </c>
      <c r="Z41" s="147" t="e">
        <f t="shared" si="44"/>
        <v>#DIV/0!</v>
      </c>
      <c r="AA41" s="152">
        <v>18.439385000000005</v>
      </c>
      <c r="AB41" s="73">
        <f t="shared" si="45"/>
        <v>0.97049394736842132</v>
      </c>
      <c r="AC41" s="78">
        <f t="shared" si="46"/>
        <v>1.1704832042521698E-2</v>
      </c>
      <c r="AD41" s="59">
        <v>22.685279999999999</v>
      </c>
      <c r="AE41" s="157">
        <f t="shared" si="64"/>
        <v>2.5205866666666665</v>
      </c>
      <c r="AF41" s="78">
        <f t="shared" si="48"/>
        <v>1.6421024698405711E-2</v>
      </c>
      <c r="AG41" s="147">
        <f t="shared" si="49"/>
        <v>23.0262289116475</v>
      </c>
      <c r="AH41" s="152">
        <v>15.307558</v>
      </c>
      <c r="AI41" s="73">
        <f t="shared" si="50"/>
        <v>0.80566094736842109</v>
      </c>
      <c r="AJ41" s="76">
        <f t="shared" si="51"/>
        <v>1.204639356174987E-2</v>
      </c>
      <c r="AK41" s="16">
        <v>20.598921000000001</v>
      </c>
      <c r="AL41" s="75">
        <f t="shared" si="65"/>
        <v>2.2887690000000003</v>
      </c>
      <c r="AM41" s="78">
        <f t="shared" si="53"/>
        <v>1.8339102905638574E-2</v>
      </c>
      <c r="AN41" s="147">
        <f t="shared" si="54"/>
        <v>34.566996251132942</v>
      </c>
      <c r="AO41" s="152">
        <v>3.1318269999999999</v>
      </c>
      <c r="AP41" s="73">
        <f t="shared" si="55"/>
        <v>0.16483300000000001</v>
      </c>
      <c r="AQ41" s="78">
        <f t="shared" si="56"/>
        <v>1.0280145563087918E-2</v>
      </c>
      <c r="AR41" s="59">
        <v>2.0863589999999994</v>
      </c>
      <c r="AS41" s="75">
        <f t="shared" si="66"/>
        <v>0.23181766666666659</v>
      </c>
      <c r="AT41" s="141">
        <f t="shared" si="58"/>
        <v>8.0787184504560166E-3</v>
      </c>
      <c r="AU41" s="147">
        <f t="shared" si="59"/>
        <v>-33.382048242128327</v>
      </c>
    </row>
    <row r="42" spans="1:47" s="85" customFormat="1" ht="35.1" customHeight="1" x14ac:dyDescent="0.2">
      <c r="A42" s="160" t="s">
        <v>48</v>
      </c>
      <c r="B42" s="86" t="s">
        <v>48</v>
      </c>
      <c r="C42" s="84">
        <v>78</v>
      </c>
      <c r="D42" s="77">
        <v>75</v>
      </c>
      <c r="E42" s="154">
        <f t="shared" si="31"/>
        <v>-3.8461538461538458</v>
      </c>
      <c r="F42" s="84">
        <v>2458.0000000000005</v>
      </c>
      <c r="G42" s="73">
        <f t="shared" si="60"/>
        <v>31.512820512820518</v>
      </c>
      <c r="H42" s="76">
        <f t="shared" si="61"/>
        <v>3.2113088239136833</v>
      </c>
      <c r="I42" s="58">
        <v>1542.9999999999995</v>
      </c>
      <c r="J42" s="75">
        <f t="shared" si="32"/>
        <v>20.573333333333327</v>
      </c>
      <c r="K42" s="78">
        <f t="shared" si="33"/>
        <v>2.2755427088249123</v>
      </c>
      <c r="L42" s="147">
        <f t="shared" si="34"/>
        <v>-37.225386493083839</v>
      </c>
      <c r="M42" s="84">
        <v>2366.0000000000009</v>
      </c>
      <c r="N42" s="73">
        <f t="shared" si="35"/>
        <v>30.333333333333346</v>
      </c>
      <c r="O42" s="78">
        <f t="shared" si="36"/>
        <v>3.3269119901008186</v>
      </c>
      <c r="P42" s="89">
        <v>1411.9999999999998</v>
      </c>
      <c r="Q42" s="75">
        <f t="shared" si="62"/>
        <v>18.826666666666664</v>
      </c>
      <c r="R42" s="78">
        <f t="shared" si="38"/>
        <v>2.2678723438428561</v>
      </c>
      <c r="S42" s="147">
        <f t="shared" si="39"/>
        <v>-40.321217244294196</v>
      </c>
      <c r="T42" s="152">
        <v>387026.53300000011</v>
      </c>
      <c r="U42" s="73">
        <f t="shared" si="40"/>
        <v>13.631534692871229</v>
      </c>
      <c r="V42" s="78">
        <f t="shared" si="41"/>
        <v>2.9095996965551154</v>
      </c>
      <c r="W42" s="59">
        <v>259044.92599999992</v>
      </c>
      <c r="X42" s="75">
        <f t="shared" si="63"/>
        <v>15.288298276676107</v>
      </c>
      <c r="Y42" s="78">
        <f t="shared" si="43"/>
        <v>2.2505314447843121</v>
      </c>
      <c r="Z42" s="147">
        <f t="shared" si="44"/>
        <v>-33.067915527124896</v>
      </c>
      <c r="AA42" s="152">
        <v>1068.3391829999996</v>
      </c>
      <c r="AB42" s="73">
        <f t="shared" si="45"/>
        <v>13.696656192307687</v>
      </c>
      <c r="AC42" s="78">
        <f t="shared" si="46"/>
        <v>0.67815334955367779</v>
      </c>
      <c r="AD42" s="59">
        <v>688.98863899999992</v>
      </c>
      <c r="AE42" s="157">
        <f t="shared" si="64"/>
        <v>9.1865151866666661</v>
      </c>
      <c r="AF42" s="78">
        <f t="shared" si="48"/>
        <v>0.49873307527788657</v>
      </c>
      <c r="AG42" s="147">
        <f t="shared" si="49"/>
        <v>-35.508436836955347</v>
      </c>
      <c r="AH42" s="152">
        <v>489.00442799999996</v>
      </c>
      <c r="AI42" s="73">
        <f t="shared" si="50"/>
        <v>6.2692875384615379</v>
      </c>
      <c r="AJ42" s="76">
        <f t="shared" si="51"/>
        <v>0.38482557395022621</v>
      </c>
      <c r="AK42" s="16">
        <v>264.17931900000002</v>
      </c>
      <c r="AL42" s="75">
        <f t="shared" si="65"/>
        <v>3.5223909200000003</v>
      </c>
      <c r="AM42" s="78">
        <f t="shared" si="53"/>
        <v>0.23519735410813603</v>
      </c>
      <c r="AN42" s="147">
        <f t="shared" si="54"/>
        <v>-45.976088584621152</v>
      </c>
      <c r="AO42" s="152">
        <v>579.33475500000031</v>
      </c>
      <c r="AP42" s="73">
        <f t="shared" si="55"/>
        <v>7.4273686538461581</v>
      </c>
      <c r="AQ42" s="78">
        <f t="shared" si="56"/>
        <v>1.9016521701728348</v>
      </c>
      <c r="AR42" s="59">
        <v>424.80932000000013</v>
      </c>
      <c r="AS42" s="75">
        <f t="shared" si="66"/>
        <v>5.6641242666666685</v>
      </c>
      <c r="AT42" s="141">
        <f t="shared" si="58"/>
        <v>1.6449301828734537</v>
      </c>
      <c r="AU42" s="147">
        <f t="shared" si="59"/>
        <v>-26.672909516709399</v>
      </c>
    </row>
    <row r="43" spans="1:47" s="85" customFormat="1" ht="35.1" customHeight="1" x14ac:dyDescent="0.2">
      <c r="A43" s="160" t="s">
        <v>49</v>
      </c>
      <c r="B43" s="15" t="s">
        <v>49</v>
      </c>
      <c r="C43" s="84">
        <v>163</v>
      </c>
      <c r="D43" s="77">
        <v>84</v>
      </c>
      <c r="E43" s="154">
        <f t="shared" si="31"/>
        <v>-48.466257668711663</v>
      </c>
      <c r="F43" s="84">
        <v>411</v>
      </c>
      <c r="G43" s="73">
        <f t="shared" si="60"/>
        <v>2.5214723926380369</v>
      </c>
      <c r="H43" s="76">
        <f t="shared" si="61"/>
        <v>0.53696010033707231</v>
      </c>
      <c r="I43" s="58">
        <v>346.00000000000011</v>
      </c>
      <c r="J43" s="75">
        <f t="shared" si="32"/>
        <v>4.1190476190476204</v>
      </c>
      <c r="K43" s="78">
        <f t="shared" si="33"/>
        <v>0.51026427560169807</v>
      </c>
      <c r="L43" s="147">
        <f t="shared" si="34"/>
        <v>-15.815085158150822</v>
      </c>
      <c r="M43" s="84">
        <v>208.00000000000014</v>
      </c>
      <c r="N43" s="73">
        <f t="shared" si="35"/>
        <v>1.2760736196319027</v>
      </c>
      <c r="O43" s="78">
        <f t="shared" si="36"/>
        <v>0.29247577934952262</v>
      </c>
      <c r="P43" s="89">
        <v>251</v>
      </c>
      <c r="Q43" s="75">
        <f t="shared" si="62"/>
        <v>2.9880952380952381</v>
      </c>
      <c r="R43" s="78">
        <f t="shared" si="38"/>
        <v>0.40314161353013944</v>
      </c>
      <c r="S43" s="147">
        <f t="shared" si="39"/>
        <v>20.673076923076842</v>
      </c>
      <c r="T43" s="152">
        <v>37065.882000000012</v>
      </c>
      <c r="U43" s="73">
        <f t="shared" si="40"/>
        <v>14.850112980769225</v>
      </c>
      <c r="V43" s="78">
        <f t="shared" si="41"/>
        <v>0.27865500120568665</v>
      </c>
      <c r="W43" s="59">
        <v>41172.565999999992</v>
      </c>
      <c r="X43" s="75">
        <f t="shared" si="63"/>
        <v>13.669510624169982</v>
      </c>
      <c r="Y43" s="78">
        <f t="shared" si="43"/>
        <v>0.35769916777083466</v>
      </c>
      <c r="Z43" s="147">
        <f t="shared" si="44"/>
        <v>11.079417994154241</v>
      </c>
      <c r="AA43" s="152">
        <v>179.41653699999992</v>
      </c>
      <c r="AB43" s="73">
        <f t="shared" si="45"/>
        <v>1.100714950920245</v>
      </c>
      <c r="AC43" s="78">
        <f t="shared" si="46"/>
        <v>0.11388885427772555</v>
      </c>
      <c r="AD43" s="59">
        <v>231.69433100000006</v>
      </c>
      <c r="AE43" s="157">
        <f t="shared" si="64"/>
        <v>2.7582658452380961</v>
      </c>
      <c r="AF43" s="78">
        <f t="shared" si="48"/>
        <v>0.16771484997459096</v>
      </c>
      <c r="AG43" s="147">
        <f t="shared" si="49"/>
        <v>29.137667504974843</v>
      </c>
      <c r="AH43" s="152">
        <v>96.278494000000109</v>
      </c>
      <c r="AI43" s="73">
        <f t="shared" si="50"/>
        <v>0.59066560736196383</v>
      </c>
      <c r="AJ43" s="76">
        <f t="shared" si="51"/>
        <v>7.5767057701599083E-2</v>
      </c>
      <c r="AK43" s="16">
        <v>140.94680100000005</v>
      </c>
      <c r="AL43" s="75">
        <f t="shared" si="65"/>
        <v>1.6779381071428578</v>
      </c>
      <c r="AM43" s="78">
        <f t="shared" si="53"/>
        <v>0.12548414005566422</v>
      </c>
      <c r="AN43" s="147">
        <f t="shared" si="54"/>
        <v>46.394895832084678</v>
      </c>
      <c r="AO43" s="152">
        <v>83.138042999999982</v>
      </c>
      <c r="AP43" s="73">
        <f t="shared" si="55"/>
        <v>0.51004934355828213</v>
      </c>
      <c r="AQ43" s="78">
        <f t="shared" si="56"/>
        <v>0.27289859365484181</v>
      </c>
      <c r="AR43" s="59">
        <v>90.74753000000004</v>
      </c>
      <c r="AS43" s="75">
        <f t="shared" si="66"/>
        <v>1.0803277380952385</v>
      </c>
      <c r="AT43" s="141">
        <f t="shared" si="58"/>
        <v>0.35138906820173871</v>
      </c>
      <c r="AU43" s="147">
        <f t="shared" si="59"/>
        <v>9.1528339198458877</v>
      </c>
    </row>
    <row r="44" spans="1:47" s="85" customFormat="1" ht="35.1" customHeight="1" x14ac:dyDescent="0.2">
      <c r="A44" s="160" t="s">
        <v>50</v>
      </c>
      <c r="B44" s="15" t="s">
        <v>50</v>
      </c>
      <c r="C44" s="84">
        <v>168</v>
      </c>
      <c r="D44" s="77">
        <v>118</v>
      </c>
      <c r="E44" s="154">
        <f t="shared" si="31"/>
        <v>-29.761904761904763</v>
      </c>
      <c r="F44" s="84">
        <v>1604.9999999999995</v>
      </c>
      <c r="G44" s="73">
        <f t="shared" si="60"/>
        <v>9.5535714285714253</v>
      </c>
      <c r="H44" s="76">
        <f t="shared" si="61"/>
        <v>2.0968879830681284</v>
      </c>
      <c r="I44" s="58">
        <v>1189.0000000000002</v>
      </c>
      <c r="J44" s="75">
        <f t="shared" si="32"/>
        <v>10.07627118644068</v>
      </c>
      <c r="K44" s="78">
        <f t="shared" si="33"/>
        <v>1.7534804152902281</v>
      </c>
      <c r="L44" s="147">
        <f t="shared" si="34"/>
        <v>-25.919003115264761</v>
      </c>
      <c r="M44" s="84">
        <v>1400.9999999999995</v>
      </c>
      <c r="N44" s="73">
        <f t="shared" si="35"/>
        <v>8.3392857142857117</v>
      </c>
      <c r="O44" s="78">
        <f t="shared" si="36"/>
        <v>1.9699931099455805</v>
      </c>
      <c r="P44" s="89">
        <v>1054.0000000000002</v>
      </c>
      <c r="Q44" s="75">
        <f t="shared" si="62"/>
        <v>8.9322033898305104</v>
      </c>
      <c r="R44" s="78">
        <f t="shared" si="38"/>
        <v>1.6928735484492712</v>
      </c>
      <c r="S44" s="147">
        <f t="shared" si="39"/>
        <v>-24.768022840827939</v>
      </c>
      <c r="T44" s="152">
        <v>208632.07100000011</v>
      </c>
      <c r="U44" s="73">
        <f t="shared" si="40"/>
        <v>12.409711575065439</v>
      </c>
      <c r="V44" s="78">
        <f t="shared" si="41"/>
        <v>1.5684604509357125</v>
      </c>
      <c r="W44" s="59">
        <v>145333.15799999997</v>
      </c>
      <c r="X44" s="75">
        <f t="shared" si="63"/>
        <v>11.490603889943069</v>
      </c>
      <c r="Y44" s="78">
        <f t="shared" si="43"/>
        <v>1.2626259355831071</v>
      </c>
      <c r="Z44" s="147">
        <f t="shared" si="44"/>
        <v>-30.339972515539142</v>
      </c>
      <c r="AA44" s="152">
        <v>610.76423999999975</v>
      </c>
      <c r="AB44" s="73">
        <f t="shared" si="45"/>
        <v>3.6355014285714269</v>
      </c>
      <c r="AC44" s="78">
        <f t="shared" si="46"/>
        <v>0.38769692409906337</v>
      </c>
      <c r="AD44" s="59">
        <v>445.17274700000002</v>
      </c>
      <c r="AE44" s="157">
        <f t="shared" si="64"/>
        <v>3.772650398305085</v>
      </c>
      <c r="AF44" s="78">
        <f t="shared" si="48"/>
        <v>0.32224388121037595</v>
      </c>
      <c r="AG44" s="147">
        <f t="shared" si="49"/>
        <v>-27.112178833521718</v>
      </c>
      <c r="AH44" s="152">
        <v>309.47858399999996</v>
      </c>
      <c r="AI44" s="73">
        <f t="shared" si="50"/>
        <v>1.8421344285714283</v>
      </c>
      <c r="AJ44" s="76">
        <f t="shared" si="51"/>
        <v>0.24354641163515864</v>
      </c>
      <c r="AK44" s="16">
        <v>201.29461100000003</v>
      </c>
      <c r="AL44" s="75">
        <f t="shared" si="65"/>
        <v>1.7058865338983054</v>
      </c>
      <c r="AM44" s="78">
        <f t="shared" si="53"/>
        <v>0.1792114541086636</v>
      </c>
      <c r="AN44" s="147">
        <f t="shared" si="54"/>
        <v>-34.956852781774373</v>
      </c>
      <c r="AO44" s="152">
        <v>301.28565600000013</v>
      </c>
      <c r="AP44" s="73">
        <f t="shared" si="55"/>
        <v>1.7933670000000008</v>
      </c>
      <c r="AQ44" s="78">
        <f t="shared" si="56"/>
        <v>0.98896280022824823</v>
      </c>
      <c r="AR44" s="59">
        <v>243.87813599999993</v>
      </c>
      <c r="AS44" s="75">
        <f t="shared" si="66"/>
        <v>2.0667638644067789</v>
      </c>
      <c r="AT44" s="141">
        <f t="shared" si="58"/>
        <v>0.94433546526078282</v>
      </c>
      <c r="AU44" s="147">
        <f t="shared" si="59"/>
        <v>-19.054182918021223</v>
      </c>
    </row>
    <row r="45" spans="1:47" s="7" customFormat="1" ht="28.5" customHeight="1" x14ac:dyDescent="0.2">
      <c r="A45" s="190" t="s">
        <v>51</v>
      </c>
      <c r="B45" s="191"/>
      <c r="C45" s="162"/>
      <c r="D45" s="163"/>
      <c r="E45" s="164"/>
      <c r="F45" s="162"/>
      <c r="G45" s="165"/>
      <c r="H45" s="113"/>
      <c r="I45" s="162"/>
      <c r="J45" s="165"/>
      <c r="K45" s="113"/>
      <c r="L45" s="166"/>
      <c r="M45" s="162"/>
      <c r="N45" s="95"/>
      <c r="O45" s="113"/>
      <c r="P45" s="167"/>
      <c r="Q45" s="165"/>
      <c r="R45" s="113"/>
      <c r="S45" s="166"/>
      <c r="T45" s="168"/>
      <c r="U45" s="165"/>
      <c r="V45" s="113"/>
      <c r="W45" s="169"/>
      <c r="X45" s="165"/>
      <c r="Y45" s="113"/>
      <c r="Z45" s="166"/>
      <c r="AA45" s="168"/>
      <c r="AB45" s="165"/>
      <c r="AC45" s="113"/>
      <c r="AD45" s="169"/>
      <c r="AE45" s="170"/>
      <c r="AF45" s="113"/>
      <c r="AG45" s="166"/>
      <c r="AH45" s="168"/>
      <c r="AI45" s="165"/>
      <c r="AJ45" s="171"/>
      <c r="AK45" s="168"/>
      <c r="AL45" s="165"/>
      <c r="AM45" s="113"/>
      <c r="AN45" s="166"/>
      <c r="AO45" s="168"/>
      <c r="AP45" s="165"/>
      <c r="AQ45" s="113"/>
      <c r="AR45" s="169"/>
      <c r="AS45" s="165"/>
      <c r="AT45" s="142"/>
      <c r="AU45" s="166"/>
    </row>
    <row r="46" spans="1:47" s="7" customFormat="1" ht="28.5" customHeight="1" x14ac:dyDescent="0.2">
      <c r="A46" s="172"/>
      <c r="B46" s="15"/>
      <c r="C46" s="10"/>
      <c r="D46" s="11"/>
      <c r="E46" s="173"/>
      <c r="F46" s="10"/>
      <c r="G46" s="73"/>
      <c r="H46" s="78"/>
      <c r="I46" s="10"/>
      <c r="J46" s="73"/>
      <c r="K46" s="78"/>
      <c r="L46" s="174"/>
      <c r="M46" s="10"/>
      <c r="N46" s="102"/>
      <c r="O46" s="78"/>
      <c r="P46" s="175"/>
      <c r="Q46" s="73"/>
      <c r="R46" s="78"/>
      <c r="S46" s="174"/>
      <c r="T46" s="6"/>
      <c r="U46" s="73"/>
      <c r="V46" s="78"/>
      <c r="W46" s="176"/>
      <c r="X46" s="73"/>
      <c r="Y46" s="78"/>
      <c r="Z46" s="174"/>
      <c r="AA46" s="6"/>
      <c r="AB46" s="73"/>
      <c r="AC46" s="78"/>
      <c r="AD46" s="176"/>
      <c r="AE46" s="177"/>
      <c r="AF46" s="78"/>
      <c r="AG46" s="174"/>
      <c r="AH46" s="6"/>
      <c r="AI46" s="73"/>
      <c r="AJ46" s="74"/>
      <c r="AK46" s="6"/>
      <c r="AL46" s="73"/>
      <c r="AM46" s="78"/>
      <c r="AN46" s="174"/>
      <c r="AO46" s="6"/>
      <c r="AP46" s="73"/>
      <c r="AQ46" s="78"/>
      <c r="AR46" s="176"/>
      <c r="AS46" s="73"/>
      <c r="AT46" s="141"/>
      <c r="AU46" s="174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8"/>
      <c r="B51" s="87"/>
      <c r="C51" s="179"/>
      <c r="D51" s="180"/>
      <c r="E51" s="181"/>
      <c r="F51" s="179"/>
      <c r="G51" s="79"/>
      <c r="H51" s="83"/>
      <c r="I51" s="179"/>
      <c r="J51" s="79"/>
      <c r="K51" s="83"/>
      <c r="L51" s="182"/>
      <c r="M51" s="179"/>
      <c r="N51" s="103"/>
      <c r="O51" s="83"/>
      <c r="P51" s="183"/>
      <c r="Q51" s="79"/>
      <c r="R51" s="83"/>
      <c r="S51" s="182"/>
      <c r="T51" s="184"/>
      <c r="U51" s="79"/>
      <c r="V51" s="83"/>
      <c r="W51" s="185"/>
      <c r="X51" s="79"/>
      <c r="Y51" s="83"/>
      <c r="Z51" s="182"/>
      <c r="AA51" s="184"/>
      <c r="AB51" s="79"/>
      <c r="AC51" s="83"/>
      <c r="AD51" s="185"/>
      <c r="AE51" s="186"/>
      <c r="AF51" s="83"/>
      <c r="AG51" s="182"/>
      <c r="AH51" s="184"/>
      <c r="AI51" s="79"/>
      <c r="AJ51" s="80"/>
      <c r="AK51" s="184"/>
      <c r="AL51" s="79"/>
      <c r="AM51" s="83"/>
      <c r="AN51" s="182"/>
      <c r="AO51" s="184"/>
      <c r="AP51" s="79"/>
      <c r="AQ51" s="83"/>
      <c r="AR51" s="185"/>
      <c r="AS51" s="79"/>
      <c r="AT51" s="143"/>
      <c r="AU51" s="182"/>
    </row>
    <row r="52" spans="1:47" x14ac:dyDescent="0.35">
      <c r="AU52" s="187" t="s">
        <v>56</v>
      </c>
    </row>
    <row r="53" spans="1:47" x14ac:dyDescent="0.35">
      <c r="E53" s="25"/>
      <c r="G53" s="25"/>
      <c r="H53" s="25"/>
      <c r="J53" s="25"/>
      <c r="K53" s="25"/>
      <c r="L53" s="25"/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</row>
    <row r="55" spans="1:47" x14ac:dyDescent="0.35">
      <c r="E55" s="25"/>
      <c r="G55" s="25"/>
      <c r="H55" s="25"/>
      <c r="J55" s="25"/>
      <c r="K55" s="25"/>
      <c r="L55" s="25"/>
      <c r="N55" s="25"/>
      <c r="O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south_wgt (n)</vt:lpstr>
      <vt:lpstr>south_unwgt (n)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2022-06-01T06:23:27Z</dcterms:modified>
</cp:coreProperties>
</file>