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Y\joy\"/>
    </mc:Choice>
  </mc:AlternateContent>
  <xr:revisionPtr revIDLastSave="0" documentId="8_{07A212FD-FDA1-42EF-924B-F17CDC071800}" xr6:coauthVersionLast="47" xr6:coauthVersionMax="47" xr10:uidLastSave="{00000000-0000-0000-0000-000000000000}"/>
  <bookViews>
    <workbookView xWindow="-120" yWindow="-120" windowWidth="24240" windowHeight="13140" tabRatio="512" xr2:uid="{00000000-000D-0000-FFFF-FFFF00000000}"/>
  </bookViews>
  <sheets>
    <sheet name="vicinity_wg (new)" sheetId="16" r:id="rId1"/>
    <sheet name="vicinity_unwgt (new)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5" i="17" l="1"/>
  <c r="AT45" i="17"/>
  <c r="AS45" i="17"/>
  <c r="AQ45" i="17"/>
  <c r="AP45" i="17"/>
  <c r="AN45" i="17"/>
  <c r="AM45" i="17"/>
  <c r="AL45" i="17"/>
  <c r="AJ45" i="17"/>
  <c r="AI45" i="17"/>
  <c r="AG45" i="17"/>
  <c r="AF45" i="17"/>
  <c r="AE45" i="17"/>
  <c r="AC45" i="17"/>
  <c r="AB45" i="17"/>
  <c r="Z45" i="17"/>
  <c r="Y45" i="17"/>
  <c r="X45" i="17"/>
  <c r="V45" i="17"/>
  <c r="U45" i="17"/>
  <c r="S45" i="17"/>
  <c r="R45" i="17"/>
  <c r="Q45" i="17"/>
  <c r="O45" i="17"/>
  <c r="N45" i="17"/>
  <c r="L45" i="17"/>
  <c r="K45" i="17"/>
  <c r="J45" i="17"/>
  <c r="H45" i="17"/>
  <c r="G45" i="17"/>
  <c r="E45" i="17"/>
  <c r="AU44" i="17"/>
  <c r="AT44" i="17"/>
  <c r="AS44" i="17"/>
  <c r="AQ44" i="17"/>
  <c r="AP44" i="17"/>
  <c r="AN44" i="17"/>
  <c r="AM44" i="17"/>
  <c r="AL44" i="17"/>
  <c r="AJ44" i="17"/>
  <c r="AI44" i="17"/>
  <c r="AG44" i="17"/>
  <c r="AF44" i="17"/>
  <c r="AE44" i="17"/>
  <c r="AC44" i="17"/>
  <c r="AB44" i="17"/>
  <c r="Z44" i="17"/>
  <c r="Y44" i="17"/>
  <c r="X44" i="17"/>
  <c r="V44" i="17"/>
  <c r="U44" i="17"/>
  <c r="S44" i="17"/>
  <c r="R44" i="17"/>
  <c r="Q44" i="17"/>
  <c r="O44" i="17"/>
  <c r="N44" i="17"/>
  <c r="L44" i="17"/>
  <c r="K44" i="17"/>
  <c r="J44" i="17"/>
  <c r="H44" i="17"/>
  <c r="G44" i="17"/>
  <c r="E44" i="17"/>
  <c r="AU43" i="17"/>
  <c r="AT43" i="17"/>
  <c r="AS43" i="17"/>
  <c r="AQ43" i="17"/>
  <c r="AP43" i="17"/>
  <c r="AN43" i="17"/>
  <c r="AM43" i="17"/>
  <c r="AL43" i="17"/>
  <c r="AJ43" i="17"/>
  <c r="AI43" i="17"/>
  <c r="AG43" i="17"/>
  <c r="AF43" i="17"/>
  <c r="AE43" i="17"/>
  <c r="AC43" i="17"/>
  <c r="AB43" i="17"/>
  <c r="Z43" i="17"/>
  <c r="Y43" i="17"/>
  <c r="X43" i="17"/>
  <c r="V43" i="17"/>
  <c r="U43" i="17"/>
  <c r="S43" i="17"/>
  <c r="R43" i="17"/>
  <c r="Q43" i="17"/>
  <c r="O43" i="17"/>
  <c r="N43" i="17"/>
  <c r="L43" i="17"/>
  <c r="K43" i="17"/>
  <c r="J43" i="17"/>
  <c r="H43" i="17"/>
  <c r="G43" i="17"/>
  <c r="E43" i="17"/>
  <c r="AU42" i="17"/>
  <c r="AT42" i="17"/>
  <c r="AS42" i="17"/>
  <c r="AQ42" i="17"/>
  <c r="AP42" i="17"/>
  <c r="AN42" i="17"/>
  <c r="AM42" i="17"/>
  <c r="AL42" i="17"/>
  <c r="AJ42" i="17"/>
  <c r="AI42" i="17"/>
  <c r="AG42" i="17"/>
  <c r="AF42" i="17"/>
  <c r="AE42" i="17"/>
  <c r="AC42" i="17"/>
  <c r="AB42" i="17"/>
  <c r="Z42" i="17"/>
  <c r="Y42" i="17"/>
  <c r="X42" i="17"/>
  <c r="V42" i="17"/>
  <c r="U42" i="17"/>
  <c r="S42" i="17"/>
  <c r="R42" i="17"/>
  <c r="Q42" i="17"/>
  <c r="O42" i="17"/>
  <c r="N42" i="17"/>
  <c r="L42" i="17"/>
  <c r="K42" i="17"/>
  <c r="J42" i="17"/>
  <c r="H42" i="17"/>
  <c r="G42" i="17"/>
  <c r="E42" i="17"/>
  <c r="AU41" i="17"/>
  <c r="AT41" i="17"/>
  <c r="AS41" i="17"/>
  <c r="AQ41" i="17"/>
  <c r="AP41" i="17"/>
  <c r="AN41" i="17"/>
  <c r="AM41" i="17"/>
  <c r="AL41" i="17"/>
  <c r="AJ41" i="17"/>
  <c r="AI41" i="17"/>
  <c r="AG41" i="17"/>
  <c r="AF41" i="17"/>
  <c r="AE41" i="17"/>
  <c r="AC41" i="17"/>
  <c r="AB41" i="17"/>
  <c r="Z41" i="17"/>
  <c r="Y41" i="17"/>
  <c r="X41" i="17"/>
  <c r="V41" i="17"/>
  <c r="U41" i="17"/>
  <c r="S41" i="17"/>
  <c r="R41" i="17"/>
  <c r="Q41" i="17"/>
  <c r="O41" i="17"/>
  <c r="N41" i="17"/>
  <c r="L41" i="17"/>
  <c r="K41" i="17"/>
  <c r="J41" i="17"/>
  <c r="H41" i="17"/>
  <c r="G41" i="17"/>
  <c r="E41" i="17"/>
  <c r="AU40" i="17"/>
  <c r="AT40" i="17"/>
  <c r="AS40" i="17"/>
  <c r="AQ40" i="17"/>
  <c r="AP40" i="17"/>
  <c r="AN40" i="17"/>
  <c r="AM40" i="17"/>
  <c r="AL40" i="17"/>
  <c r="AJ40" i="17"/>
  <c r="AI40" i="17"/>
  <c r="AG40" i="17"/>
  <c r="AF40" i="17"/>
  <c r="AE40" i="17"/>
  <c r="AC40" i="17"/>
  <c r="AB40" i="17"/>
  <c r="Z40" i="17"/>
  <c r="Y40" i="17"/>
  <c r="X40" i="17"/>
  <c r="V40" i="17"/>
  <c r="U40" i="17"/>
  <c r="S40" i="17"/>
  <c r="R40" i="17"/>
  <c r="Q40" i="17"/>
  <c r="O40" i="17"/>
  <c r="N40" i="17"/>
  <c r="L40" i="17"/>
  <c r="K40" i="17"/>
  <c r="J40" i="17"/>
  <c r="H40" i="17"/>
  <c r="G40" i="17"/>
  <c r="E40" i="17"/>
  <c r="AU39" i="17"/>
  <c r="AT39" i="17"/>
  <c r="AS39" i="17"/>
  <c r="AQ39" i="17"/>
  <c r="AP39" i="17"/>
  <c r="AN39" i="17"/>
  <c r="AM39" i="17"/>
  <c r="AL39" i="17"/>
  <c r="AJ39" i="17"/>
  <c r="AI39" i="17"/>
  <c r="AG39" i="17"/>
  <c r="AF39" i="17"/>
  <c r="AE39" i="17"/>
  <c r="AC39" i="17"/>
  <c r="AB39" i="17"/>
  <c r="Z39" i="17"/>
  <c r="Y39" i="17"/>
  <c r="X39" i="17"/>
  <c r="V39" i="17"/>
  <c r="U39" i="17"/>
  <c r="S39" i="17"/>
  <c r="R39" i="17"/>
  <c r="Q39" i="17"/>
  <c r="O39" i="17"/>
  <c r="N39" i="17"/>
  <c r="L39" i="17"/>
  <c r="K39" i="17"/>
  <c r="J39" i="17"/>
  <c r="H39" i="17"/>
  <c r="G39" i="17"/>
  <c r="E39" i="17"/>
  <c r="AU38" i="17"/>
  <c r="AT38" i="17"/>
  <c r="AS38" i="17"/>
  <c r="AQ38" i="17"/>
  <c r="AP38" i="17"/>
  <c r="AN38" i="17"/>
  <c r="AM38" i="17"/>
  <c r="AL38" i="17"/>
  <c r="AJ38" i="17"/>
  <c r="AI38" i="17"/>
  <c r="AG38" i="17"/>
  <c r="AF38" i="17"/>
  <c r="AE38" i="17"/>
  <c r="AC38" i="17"/>
  <c r="AB38" i="17"/>
  <c r="Z38" i="17"/>
  <c r="Y38" i="17"/>
  <c r="X38" i="17"/>
  <c r="V38" i="17"/>
  <c r="U38" i="17"/>
  <c r="S38" i="17"/>
  <c r="R38" i="17"/>
  <c r="Q38" i="17"/>
  <c r="O38" i="17"/>
  <c r="N38" i="17"/>
  <c r="L38" i="17"/>
  <c r="K38" i="17"/>
  <c r="J38" i="17"/>
  <c r="H38" i="17"/>
  <c r="G38" i="17"/>
  <c r="E38" i="17"/>
  <c r="AU37" i="17"/>
  <c r="AT37" i="17"/>
  <c r="AS37" i="17"/>
  <c r="AQ37" i="17"/>
  <c r="AP37" i="17"/>
  <c r="AN37" i="17"/>
  <c r="AM37" i="17"/>
  <c r="AL37" i="17"/>
  <c r="AJ37" i="17"/>
  <c r="AI37" i="17"/>
  <c r="AG37" i="17"/>
  <c r="AF37" i="17"/>
  <c r="AE37" i="17"/>
  <c r="AC37" i="17"/>
  <c r="AB37" i="17"/>
  <c r="Z37" i="17"/>
  <c r="Y37" i="17"/>
  <c r="X37" i="17"/>
  <c r="V37" i="17"/>
  <c r="U37" i="17"/>
  <c r="S37" i="17"/>
  <c r="R37" i="17"/>
  <c r="Q37" i="17"/>
  <c r="O37" i="17"/>
  <c r="N37" i="17"/>
  <c r="L37" i="17"/>
  <c r="K37" i="17"/>
  <c r="J37" i="17"/>
  <c r="H37" i="17"/>
  <c r="G37" i="17"/>
  <c r="E37" i="17"/>
  <c r="AU36" i="17"/>
  <c r="AT36" i="17"/>
  <c r="AS36" i="17"/>
  <c r="AQ36" i="17"/>
  <c r="AP36" i="17"/>
  <c r="AN36" i="17"/>
  <c r="AM36" i="17"/>
  <c r="AL36" i="17"/>
  <c r="AJ36" i="17"/>
  <c r="AI36" i="17"/>
  <c r="AG36" i="17"/>
  <c r="AF36" i="17"/>
  <c r="AE36" i="17"/>
  <c r="AC36" i="17"/>
  <c r="AB36" i="17"/>
  <c r="Z36" i="17"/>
  <c r="Y36" i="17"/>
  <c r="X36" i="17"/>
  <c r="V36" i="17"/>
  <c r="U36" i="17"/>
  <c r="S36" i="17"/>
  <c r="R36" i="17"/>
  <c r="Q36" i="17"/>
  <c r="O36" i="17"/>
  <c r="N36" i="17"/>
  <c r="L36" i="17"/>
  <c r="K36" i="17"/>
  <c r="J36" i="17"/>
  <c r="H36" i="17"/>
  <c r="G36" i="17"/>
  <c r="E36" i="17"/>
  <c r="AU35" i="17"/>
  <c r="AT35" i="17"/>
  <c r="AS35" i="17"/>
  <c r="AQ35" i="17"/>
  <c r="AP35" i="17"/>
  <c r="AN35" i="17"/>
  <c r="AM35" i="17"/>
  <c r="AL35" i="17"/>
  <c r="AJ35" i="17"/>
  <c r="AI35" i="17"/>
  <c r="AG35" i="17"/>
  <c r="AF35" i="17"/>
  <c r="AE35" i="17"/>
  <c r="AC35" i="17"/>
  <c r="AB35" i="17"/>
  <c r="Z35" i="17"/>
  <c r="Y35" i="17"/>
  <c r="X35" i="17"/>
  <c r="V35" i="17"/>
  <c r="U35" i="17"/>
  <c r="S35" i="17"/>
  <c r="R35" i="17"/>
  <c r="Q35" i="17"/>
  <c r="O35" i="17"/>
  <c r="N35" i="17"/>
  <c r="L35" i="17"/>
  <c r="K35" i="17"/>
  <c r="J35" i="17"/>
  <c r="H35" i="17"/>
  <c r="G35" i="17"/>
  <c r="E35" i="17"/>
  <c r="AU34" i="17"/>
  <c r="AT34" i="17"/>
  <c r="AS34" i="17"/>
  <c r="AQ34" i="17"/>
  <c r="AP34" i="17"/>
  <c r="AN34" i="17"/>
  <c r="AM34" i="17"/>
  <c r="AL34" i="17"/>
  <c r="AJ34" i="17"/>
  <c r="AI34" i="17"/>
  <c r="AG34" i="17"/>
  <c r="AF34" i="17"/>
  <c r="AE34" i="17"/>
  <c r="AC34" i="17"/>
  <c r="AB34" i="17"/>
  <c r="Z34" i="17"/>
  <c r="Y34" i="17"/>
  <c r="X34" i="17"/>
  <c r="V34" i="17"/>
  <c r="U34" i="17"/>
  <c r="S34" i="17"/>
  <c r="R34" i="17"/>
  <c r="Q34" i="17"/>
  <c r="O34" i="17"/>
  <c r="N34" i="17"/>
  <c r="L34" i="17"/>
  <c r="K34" i="17"/>
  <c r="J34" i="17"/>
  <c r="H34" i="17"/>
  <c r="G34" i="17"/>
  <c r="E34" i="17"/>
  <c r="AU33" i="17"/>
  <c r="AT33" i="17"/>
  <c r="AS33" i="17"/>
  <c r="AQ33" i="17"/>
  <c r="AP33" i="17"/>
  <c r="AN33" i="17"/>
  <c r="AM33" i="17"/>
  <c r="AL33" i="17"/>
  <c r="AJ33" i="17"/>
  <c r="AI33" i="17"/>
  <c r="AG33" i="17"/>
  <c r="AF33" i="17"/>
  <c r="AE33" i="17"/>
  <c r="AC33" i="17"/>
  <c r="AB33" i="17"/>
  <c r="Z33" i="17"/>
  <c r="Y33" i="17"/>
  <c r="X33" i="17"/>
  <c r="V33" i="17"/>
  <c r="U33" i="17"/>
  <c r="S33" i="17"/>
  <c r="R33" i="17"/>
  <c r="Q33" i="17"/>
  <c r="O33" i="17"/>
  <c r="N33" i="17"/>
  <c r="L33" i="17"/>
  <c r="K33" i="17"/>
  <c r="J33" i="17"/>
  <c r="H33" i="17"/>
  <c r="G33" i="17"/>
  <c r="E33" i="17"/>
  <c r="AU32" i="17"/>
  <c r="AT32" i="17"/>
  <c r="AS32" i="17"/>
  <c r="AQ32" i="17"/>
  <c r="AP32" i="17"/>
  <c r="AN32" i="17"/>
  <c r="AM32" i="17"/>
  <c r="AL32" i="17"/>
  <c r="AJ32" i="17"/>
  <c r="AI32" i="17"/>
  <c r="AG32" i="17"/>
  <c r="AF32" i="17"/>
  <c r="AE32" i="17"/>
  <c r="AC32" i="17"/>
  <c r="AB32" i="17"/>
  <c r="Z32" i="17"/>
  <c r="Y32" i="17"/>
  <c r="X32" i="17"/>
  <c r="V32" i="17"/>
  <c r="U32" i="17"/>
  <c r="S32" i="17"/>
  <c r="R32" i="17"/>
  <c r="Q32" i="17"/>
  <c r="O32" i="17"/>
  <c r="N32" i="17"/>
  <c r="L32" i="17"/>
  <c r="K32" i="17"/>
  <c r="J32" i="17"/>
  <c r="H32" i="17"/>
  <c r="G32" i="17"/>
  <c r="E32" i="17"/>
  <c r="AU31" i="17"/>
  <c r="AT31" i="17"/>
  <c r="AS31" i="17"/>
  <c r="AQ31" i="17"/>
  <c r="AP31" i="17"/>
  <c r="AN31" i="17"/>
  <c r="AM31" i="17"/>
  <c r="AL31" i="17"/>
  <c r="AJ31" i="17"/>
  <c r="AI31" i="17"/>
  <c r="AG31" i="17"/>
  <c r="AF31" i="17"/>
  <c r="AE31" i="17"/>
  <c r="AC31" i="17"/>
  <c r="AB31" i="17"/>
  <c r="Z31" i="17"/>
  <c r="Y31" i="17"/>
  <c r="X31" i="17"/>
  <c r="V31" i="17"/>
  <c r="U31" i="17"/>
  <c r="S31" i="17"/>
  <c r="R31" i="17"/>
  <c r="Q31" i="17"/>
  <c r="O31" i="17"/>
  <c r="N31" i="17"/>
  <c r="L31" i="17"/>
  <c r="K31" i="17"/>
  <c r="J31" i="17"/>
  <c r="H31" i="17"/>
  <c r="G31" i="17"/>
  <c r="E31" i="17"/>
  <c r="AU30" i="17"/>
  <c r="AT30" i="17"/>
  <c r="AS30" i="17"/>
  <c r="AQ30" i="17"/>
  <c r="AP30" i="17"/>
  <c r="AN30" i="17"/>
  <c r="AM30" i="17"/>
  <c r="AL30" i="17"/>
  <c r="AJ30" i="17"/>
  <c r="AI30" i="17"/>
  <c r="AG30" i="17"/>
  <c r="AF30" i="17"/>
  <c r="AE30" i="17"/>
  <c r="AC30" i="17"/>
  <c r="AB30" i="17"/>
  <c r="Z30" i="17"/>
  <c r="Y30" i="17"/>
  <c r="X30" i="17"/>
  <c r="V30" i="17"/>
  <c r="U30" i="17"/>
  <c r="S30" i="17"/>
  <c r="R30" i="17"/>
  <c r="Q30" i="17"/>
  <c r="O30" i="17"/>
  <c r="N30" i="17"/>
  <c r="L30" i="17"/>
  <c r="K30" i="17"/>
  <c r="J30" i="17"/>
  <c r="H30" i="17"/>
  <c r="G30" i="17"/>
  <c r="E30" i="17"/>
  <c r="AU29" i="17"/>
  <c r="AT29" i="17"/>
  <c r="AS29" i="17"/>
  <c r="AQ29" i="17"/>
  <c r="AP29" i="17"/>
  <c r="AN29" i="17"/>
  <c r="AM29" i="17"/>
  <c r="AL29" i="17"/>
  <c r="AJ29" i="17"/>
  <c r="AI29" i="17"/>
  <c r="AG29" i="17"/>
  <c r="AF29" i="17"/>
  <c r="AE29" i="17"/>
  <c r="AC29" i="17"/>
  <c r="AB29" i="17"/>
  <c r="Z29" i="17"/>
  <c r="Y29" i="17"/>
  <c r="X29" i="17"/>
  <c r="V29" i="17"/>
  <c r="U29" i="17"/>
  <c r="S29" i="17"/>
  <c r="R29" i="17"/>
  <c r="Q29" i="17"/>
  <c r="O29" i="17"/>
  <c r="N29" i="17"/>
  <c r="L29" i="17"/>
  <c r="K29" i="17"/>
  <c r="J29" i="17"/>
  <c r="H29" i="17"/>
  <c r="G29" i="17"/>
  <c r="E29" i="17"/>
  <c r="AU28" i="17"/>
  <c r="AT28" i="17"/>
  <c r="AS28" i="17"/>
  <c r="AQ28" i="17"/>
  <c r="AP28" i="17"/>
  <c r="AN28" i="17"/>
  <c r="AM28" i="17"/>
  <c r="AL28" i="17"/>
  <c r="AJ28" i="17"/>
  <c r="AI28" i="17"/>
  <c r="AG28" i="17"/>
  <c r="AF28" i="17"/>
  <c r="AE28" i="17"/>
  <c r="AC28" i="17"/>
  <c r="AB28" i="17"/>
  <c r="Z28" i="17"/>
  <c r="Y28" i="17"/>
  <c r="X28" i="17"/>
  <c r="V28" i="17"/>
  <c r="U28" i="17"/>
  <c r="S28" i="17"/>
  <c r="R28" i="17"/>
  <c r="Q28" i="17"/>
  <c r="O28" i="17"/>
  <c r="N28" i="17"/>
  <c r="L28" i="17"/>
  <c r="K28" i="17"/>
  <c r="J28" i="17"/>
  <c r="H28" i="17"/>
  <c r="G28" i="17"/>
  <c r="E28" i="17"/>
  <c r="AU27" i="17"/>
  <c r="AT27" i="17"/>
  <c r="AS27" i="17"/>
  <c r="AQ27" i="17"/>
  <c r="AP27" i="17"/>
  <c r="AN27" i="17"/>
  <c r="AM27" i="17"/>
  <c r="AL27" i="17"/>
  <c r="AJ27" i="17"/>
  <c r="AI27" i="17"/>
  <c r="AG27" i="17"/>
  <c r="AF27" i="17"/>
  <c r="AE27" i="17"/>
  <c r="AC27" i="17"/>
  <c r="AB27" i="17"/>
  <c r="Z27" i="17"/>
  <c r="Y27" i="17"/>
  <c r="X27" i="17"/>
  <c r="V27" i="17"/>
  <c r="U27" i="17"/>
  <c r="S27" i="17"/>
  <c r="R27" i="17"/>
  <c r="Q27" i="17"/>
  <c r="O27" i="17"/>
  <c r="N27" i="17"/>
  <c r="L27" i="17"/>
  <c r="K27" i="17"/>
  <c r="J27" i="17"/>
  <c r="H27" i="17"/>
  <c r="G27" i="17"/>
  <c r="E27" i="17"/>
  <c r="AU26" i="17"/>
  <c r="AT26" i="17"/>
  <c r="AS26" i="17"/>
  <c r="AQ26" i="17"/>
  <c r="AP26" i="17"/>
  <c r="AN26" i="17"/>
  <c r="AM26" i="17"/>
  <c r="AL26" i="17"/>
  <c r="AJ26" i="17"/>
  <c r="AI26" i="17"/>
  <c r="AG26" i="17"/>
  <c r="AF26" i="17"/>
  <c r="AE26" i="17"/>
  <c r="AC26" i="17"/>
  <c r="AB26" i="17"/>
  <c r="Z26" i="17"/>
  <c r="Y26" i="17"/>
  <c r="X26" i="17"/>
  <c r="V26" i="17"/>
  <c r="U26" i="17"/>
  <c r="S26" i="17"/>
  <c r="R26" i="17"/>
  <c r="Q26" i="17"/>
  <c r="O26" i="17"/>
  <c r="N26" i="17"/>
  <c r="L26" i="17"/>
  <c r="K26" i="17"/>
  <c r="J26" i="17"/>
  <c r="H26" i="17"/>
  <c r="G26" i="17"/>
  <c r="E26" i="17"/>
  <c r="AU25" i="17"/>
  <c r="AT25" i="17"/>
  <c r="AS25" i="17"/>
  <c r="AQ25" i="17"/>
  <c r="AP25" i="17"/>
  <c r="AN25" i="17"/>
  <c r="AM25" i="17"/>
  <c r="AL25" i="17"/>
  <c r="AJ25" i="17"/>
  <c r="AI25" i="17"/>
  <c r="AG25" i="17"/>
  <c r="AF25" i="17"/>
  <c r="AE25" i="17"/>
  <c r="AC25" i="17"/>
  <c r="AB25" i="17"/>
  <c r="Z25" i="17"/>
  <c r="Y25" i="17"/>
  <c r="X25" i="17"/>
  <c r="V25" i="17"/>
  <c r="U25" i="17"/>
  <c r="S25" i="17"/>
  <c r="R25" i="17"/>
  <c r="Q25" i="17"/>
  <c r="O25" i="17"/>
  <c r="N25" i="17"/>
  <c r="L25" i="17"/>
  <c r="K25" i="17"/>
  <c r="J25" i="17"/>
  <c r="H25" i="17"/>
  <c r="G25" i="17"/>
  <c r="E25" i="17"/>
  <c r="AU24" i="17"/>
  <c r="AT24" i="17"/>
  <c r="AS24" i="17"/>
  <c r="AQ24" i="17"/>
  <c r="AP24" i="17"/>
  <c r="AN24" i="17"/>
  <c r="AM24" i="17"/>
  <c r="AL24" i="17"/>
  <c r="AJ24" i="17"/>
  <c r="AI24" i="17"/>
  <c r="AG24" i="17"/>
  <c r="AF24" i="17"/>
  <c r="AE24" i="17"/>
  <c r="AC24" i="17"/>
  <c r="AB24" i="17"/>
  <c r="Z24" i="17"/>
  <c r="Y24" i="17"/>
  <c r="X24" i="17"/>
  <c r="V24" i="17"/>
  <c r="U24" i="17"/>
  <c r="S24" i="17"/>
  <c r="R24" i="17"/>
  <c r="Q24" i="17"/>
  <c r="O24" i="17"/>
  <c r="N24" i="17"/>
  <c r="L24" i="17"/>
  <c r="K24" i="17"/>
  <c r="J24" i="17"/>
  <c r="H24" i="17"/>
  <c r="G24" i="17"/>
  <c r="E24" i="17"/>
  <c r="AU23" i="17"/>
  <c r="AT23" i="17"/>
  <c r="AS23" i="17"/>
  <c r="AQ23" i="17"/>
  <c r="AP23" i="17"/>
  <c r="AN23" i="17"/>
  <c r="AM23" i="17"/>
  <c r="AL23" i="17"/>
  <c r="AJ23" i="17"/>
  <c r="AI23" i="17"/>
  <c r="AG23" i="17"/>
  <c r="AF23" i="17"/>
  <c r="AE23" i="17"/>
  <c r="AC23" i="17"/>
  <c r="AB23" i="17"/>
  <c r="Z23" i="17"/>
  <c r="Y23" i="17"/>
  <c r="X23" i="17"/>
  <c r="V23" i="17"/>
  <c r="U23" i="17"/>
  <c r="S23" i="17"/>
  <c r="R23" i="17"/>
  <c r="Q23" i="17"/>
  <c r="O23" i="17"/>
  <c r="N23" i="17"/>
  <c r="L23" i="17"/>
  <c r="K23" i="17"/>
  <c r="J23" i="17"/>
  <c r="H23" i="17"/>
  <c r="G23" i="17"/>
  <c r="E23" i="17"/>
  <c r="AU22" i="17"/>
  <c r="AT22" i="17"/>
  <c r="AS22" i="17"/>
  <c r="AQ22" i="17"/>
  <c r="AP22" i="17"/>
  <c r="AN22" i="17"/>
  <c r="AM22" i="17"/>
  <c r="AL22" i="17"/>
  <c r="AJ22" i="17"/>
  <c r="AI22" i="17"/>
  <c r="AG22" i="17"/>
  <c r="AF22" i="17"/>
  <c r="AE22" i="17"/>
  <c r="AC22" i="17"/>
  <c r="AB22" i="17"/>
  <c r="Z22" i="17"/>
  <c r="Y22" i="17"/>
  <c r="X22" i="17"/>
  <c r="V22" i="17"/>
  <c r="U22" i="17"/>
  <c r="S22" i="17"/>
  <c r="R22" i="17"/>
  <c r="Q22" i="17"/>
  <c r="O22" i="17"/>
  <c r="N22" i="17"/>
  <c r="L22" i="17"/>
  <c r="K22" i="17"/>
  <c r="J22" i="17"/>
  <c r="H22" i="17"/>
  <c r="G22" i="17"/>
  <c r="E22" i="17"/>
  <c r="AU21" i="17"/>
  <c r="AT21" i="17"/>
  <c r="AS21" i="17"/>
  <c r="AQ21" i="17"/>
  <c r="AP21" i="17"/>
  <c r="AN21" i="17"/>
  <c r="AM21" i="17"/>
  <c r="AL21" i="17"/>
  <c r="AJ21" i="17"/>
  <c r="AI21" i="17"/>
  <c r="AG21" i="17"/>
  <c r="AF21" i="17"/>
  <c r="AE21" i="17"/>
  <c r="AC21" i="17"/>
  <c r="AB21" i="17"/>
  <c r="Z21" i="17"/>
  <c r="Y21" i="17"/>
  <c r="X21" i="17"/>
  <c r="V21" i="17"/>
  <c r="U21" i="17"/>
  <c r="S21" i="17"/>
  <c r="R21" i="17"/>
  <c r="Q21" i="17"/>
  <c r="O21" i="17"/>
  <c r="N21" i="17"/>
  <c r="L21" i="17"/>
  <c r="K21" i="17"/>
  <c r="J21" i="17"/>
  <c r="H21" i="17"/>
  <c r="G21" i="17"/>
  <c r="E21" i="17"/>
  <c r="AU20" i="17"/>
  <c r="AT20" i="17"/>
  <c r="AS20" i="17"/>
  <c r="AQ20" i="17"/>
  <c r="AP20" i="17"/>
  <c r="AN20" i="17"/>
  <c r="AM20" i="17"/>
  <c r="AL20" i="17"/>
  <c r="AJ20" i="17"/>
  <c r="AI20" i="17"/>
  <c r="AG20" i="17"/>
  <c r="AF20" i="17"/>
  <c r="AE20" i="17"/>
  <c r="AC20" i="17"/>
  <c r="AB20" i="17"/>
  <c r="Z20" i="17"/>
  <c r="Y20" i="17"/>
  <c r="X20" i="17"/>
  <c r="V20" i="17"/>
  <c r="U20" i="17"/>
  <c r="S20" i="17"/>
  <c r="R20" i="17"/>
  <c r="Q20" i="17"/>
  <c r="O20" i="17"/>
  <c r="N20" i="17"/>
  <c r="L20" i="17"/>
  <c r="K20" i="17"/>
  <c r="J20" i="17"/>
  <c r="H20" i="17"/>
  <c r="G20" i="17"/>
  <c r="E20" i="17"/>
  <c r="AU19" i="17"/>
  <c r="AT19" i="17"/>
  <c r="AS19" i="17"/>
  <c r="AQ19" i="17"/>
  <c r="AP19" i="17"/>
  <c r="AN19" i="17"/>
  <c r="AM19" i="17"/>
  <c r="AL19" i="17"/>
  <c r="AJ19" i="17"/>
  <c r="AI19" i="17"/>
  <c r="AG19" i="17"/>
  <c r="AF19" i="17"/>
  <c r="AE19" i="17"/>
  <c r="AC19" i="17"/>
  <c r="AB19" i="17"/>
  <c r="Z19" i="17"/>
  <c r="Y19" i="17"/>
  <c r="X19" i="17"/>
  <c r="V19" i="17"/>
  <c r="U19" i="17"/>
  <c r="S19" i="17"/>
  <c r="R19" i="17"/>
  <c r="Q19" i="17"/>
  <c r="O19" i="17"/>
  <c r="N19" i="17"/>
  <c r="L19" i="17"/>
  <c r="K19" i="17"/>
  <c r="J19" i="17"/>
  <c r="H19" i="17"/>
  <c r="G19" i="17"/>
  <c r="E19" i="17"/>
  <c r="AU12" i="17"/>
  <c r="AT12" i="17"/>
  <c r="AS12" i="17"/>
  <c r="AQ12" i="17"/>
  <c r="AP12" i="17"/>
  <c r="AN12" i="17"/>
  <c r="AM12" i="17"/>
  <c r="AL12" i="17"/>
  <c r="AJ12" i="17"/>
  <c r="AI12" i="17"/>
  <c r="AG12" i="17"/>
  <c r="AF12" i="17"/>
  <c r="AE12" i="17"/>
  <c r="AC12" i="17"/>
  <c r="AB12" i="17"/>
  <c r="Z12" i="17"/>
  <c r="Y12" i="17"/>
  <c r="X12" i="17"/>
  <c r="V12" i="17"/>
  <c r="U12" i="17"/>
  <c r="S12" i="17"/>
  <c r="R12" i="17"/>
  <c r="Q12" i="17"/>
  <c r="O12" i="17"/>
  <c r="N12" i="17"/>
  <c r="L12" i="17"/>
  <c r="K12" i="17"/>
  <c r="J12" i="17"/>
  <c r="H12" i="17"/>
  <c r="G12" i="17"/>
  <c r="E12" i="17"/>
  <c r="AU11" i="17"/>
  <c r="AT11" i="17"/>
  <c r="AS11" i="17"/>
  <c r="AQ11" i="17"/>
  <c r="AP11" i="17"/>
  <c r="AN11" i="17"/>
  <c r="AM11" i="17"/>
  <c r="AL11" i="17"/>
  <c r="AJ11" i="17"/>
  <c r="AI11" i="17"/>
  <c r="AG11" i="17"/>
  <c r="AF11" i="17"/>
  <c r="AE11" i="17"/>
  <c r="AC11" i="17"/>
  <c r="AB11" i="17"/>
  <c r="Z11" i="17"/>
  <c r="Y11" i="17"/>
  <c r="X11" i="17"/>
  <c r="V11" i="17"/>
  <c r="U11" i="17"/>
  <c r="S11" i="17"/>
  <c r="R11" i="17"/>
  <c r="Q11" i="17"/>
  <c r="O11" i="17"/>
  <c r="N11" i="17"/>
  <c r="L11" i="17"/>
  <c r="K11" i="17"/>
  <c r="J11" i="17"/>
  <c r="H11" i="17"/>
  <c r="G11" i="17"/>
  <c r="E11" i="17"/>
  <c r="AU10" i="17"/>
  <c r="AT10" i="17"/>
  <c r="AS10" i="17"/>
  <c r="AQ10" i="17"/>
  <c r="AP10" i="17"/>
  <c r="AN10" i="17"/>
  <c r="AM10" i="17"/>
  <c r="AL10" i="17"/>
  <c r="AJ10" i="17"/>
  <c r="AI10" i="17"/>
  <c r="AG10" i="17"/>
  <c r="AF10" i="17"/>
  <c r="AE10" i="17"/>
  <c r="AC10" i="17"/>
  <c r="AB10" i="17"/>
  <c r="Z10" i="17"/>
  <c r="Y10" i="17"/>
  <c r="X10" i="17"/>
  <c r="V10" i="17"/>
  <c r="U10" i="17"/>
  <c r="S10" i="17"/>
  <c r="R10" i="17"/>
  <c r="Q10" i="17"/>
  <c r="O10" i="17"/>
  <c r="N10" i="17"/>
  <c r="L10" i="17"/>
  <c r="K10" i="17"/>
  <c r="J10" i="17"/>
  <c r="H10" i="17"/>
  <c r="G10" i="17"/>
  <c r="E10" i="17"/>
  <c r="AU9" i="17"/>
  <c r="AT9" i="17"/>
  <c r="AS9" i="17"/>
  <c r="AQ9" i="17"/>
  <c r="AP9" i="17"/>
  <c r="AN9" i="17"/>
  <c r="AM9" i="17"/>
  <c r="AL9" i="17"/>
  <c r="AJ9" i="17"/>
  <c r="AI9" i="17"/>
  <c r="AG9" i="17"/>
  <c r="AF9" i="17"/>
  <c r="AE9" i="17"/>
  <c r="AC9" i="17"/>
  <c r="AB9" i="17"/>
  <c r="Z9" i="17"/>
  <c r="Y9" i="17"/>
  <c r="X9" i="17"/>
  <c r="V9" i="17"/>
  <c r="U9" i="17"/>
  <c r="S9" i="17"/>
  <c r="R9" i="17"/>
  <c r="Q9" i="17"/>
  <c r="O9" i="17"/>
  <c r="N9" i="17"/>
  <c r="L9" i="17"/>
  <c r="K9" i="17"/>
  <c r="J9" i="17"/>
  <c r="H9" i="17"/>
  <c r="G9" i="17"/>
  <c r="E9" i="17"/>
  <c r="AU8" i="17"/>
  <c r="AT8" i="17"/>
  <c r="AS8" i="17"/>
  <c r="AQ8" i="17"/>
  <c r="AP8" i="17"/>
  <c r="AN8" i="17"/>
  <c r="AM8" i="17"/>
  <c r="AL8" i="17"/>
  <c r="AJ8" i="17"/>
  <c r="AI8" i="17"/>
  <c r="AG8" i="17"/>
  <c r="AF8" i="17"/>
  <c r="AE8" i="17"/>
  <c r="AC8" i="17"/>
  <c r="AB8" i="17"/>
  <c r="Z8" i="17"/>
  <c r="Y8" i="17"/>
  <c r="X8" i="17"/>
  <c r="V8" i="17"/>
  <c r="U8" i="17"/>
  <c r="S8" i="17"/>
  <c r="R8" i="17"/>
  <c r="Q8" i="17"/>
  <c r="O8" i="17"/>
  <c r="N8" i="17"/>
  <c r="L8" i="17"/>
  <c r="K8" i="17"/>
  <c r="J8" i="17"/>
  <c r="H8" i="17"/>
  <c r="G8" i="17"/>
  <c r="E8" i="17"/>
  <c r="AU7" i="17"/>
  <c r="AT7" i="17"/>
  <c r="AS7" i="17"/>
  <c r="AQ7" i="17"/>
  <c r="AP7" i="17"/>
  <c r="AN7" i="17"/>
  <c r="AM7" i="17"/>
  <c r="AL7" i="17"/>
  <c r="AJ7" i="17"/>
  <c r="AI7" i="17"/>
  <c r="AG7" i="17"/>
  <c r="AF7" i="17"/>
  <c r="AE7" i="17"/>
  <c r="AC7" i="17"/>
  <c r="AB7" i="17"/>
  <c r="Z7" i="17"/>
  <c r="Y7" i="17"/>
  <c r="X7" i="17"/>
  <c r="V7" i="17"/>
  <c r="U7" i="17"/>
  <c r="S7" i="17"/>
  <c r="R7" i="17"/>
  <c r="Q7" i="17"/>
  <c r="O7" i="17"/>
  <c r="N7" i="17"/>
  <c r="L7" i="17"/>
  <c r="K7" i="17"/>
  <c r="J7" i="17"/>
  <c r="H7" i="17"/>
  <c r="G7" i="17"/>
  <c r="E7" i="17"/>
  <c r="AU6" i="17"/>
  <c r="AS6" i="17"/>
  <c r="AP6" i="17"/>
  <c r="AN6" i="17"/>
  <c r="AL6" i="17"/>
  <c r="AI6" i="17"/>
  <c r="AG6" i="17"/>
  <c r="AE6" i="17"/>
  <c r="AB6" i="17"/>
  <c r="Z6" i="17"/>
  <c r="X6" i="17"/>
  <c r="U6" i="17"/>
  <c r="S6" i="17"/>
  <c r="Q6" i="17"/>
  <c r="N6" i="17"/>
  <c r="L6" i="17"/>
  <c r="J6" i="17"/>
  <c r="G6" i="17"/>
  <c r="E6" i="17"/>
  <c r="AU45" i="16"/>
  <c r="AT45" i="16"/>
  <c r="AS45" i="16"/>
  <c r="AQ45" i="16"/>
  <c r="AP45" i="16"/>
  <c r="AN45" i="16"/>
  <c r="AM45" i="16"/>
  <c r="AL45" i="16"/>
  <c r="AJ45" i="16"/>
  <c r="AI45" i="16"/>
  <c r="AG45" i="16"/>
  <c r="AF45" i="16"/>
  <c r="AE45" i="16"/>
  <c r="AC45" i="16"/>
  <c r="AB45" i="16"/>
  <c r="Z45" i="16"/>
  <c r="Y45" i="16"/>
  <c r="X45" i="16"/>
  <c r="V45" i="16"/>
  <c r="U45" i="16"/>
  <c r="S45" i="16"/>
  <c r="R45" i="16"/>
  <c r="Q45" i="16"/>
  <c r="O45" i="16"/>
  <c r="N45" i="16"/>
  <c r="L45" i="16"/>
  <c r="K45" i="16"/>
  <c r="J45" i="16"/>
  <c r="H45" i="16"/>
  <c r="G45" i="16"/>
  <c r="E45" i="16"/>
  <c r="AU44" i="16"/>
  <c r="AT44" i="16"/>
  <c r="AS44" i="16"/>
  <c r="AQ44" i="16"/>
  <c r="AP44" i="16"/>
  <c r="AN44" i="16"/>
  <c r="AM44" i="16"/>
  <c r="AL44" i="16"/>
  <c r="AJ44" i="16"/>
  <c r="AI44" i="16"/>
  <c r="AG44" i="16"/>
  <c r="AF44" i="16"/>
  <c r="AE44" i="16"/>
  <c r="AC44" i="16"/>
  <c r="AB44" i="16"/>
  <c r="Z44" i="16"/>
  <c r="Y44" i="16"/>
  <c r="X44" i="16"/>
  <c r="V44" i="16"/>
  <c r="U44" i="16"/>
  <c r="S44" i="16"/>
  <c r="R44" i="16"/>
  <c r="Q44" i="16"/>
  <c r="O44" i="16"/>
  <c r="N44" i="16"/>
  <c r="L44" i="16"/>
  <c r="K44" i="16"/>
  <c r="J44" i="16"/>
  <c r="H44" i="16"/>
  <c r="G44" i="16"/>
  <c r="E44" i="16"/>
  <c r="AU43" i="16"/>
  <c r="AT43" i="16"/>
  <c r="AS43" i="16"/>
  <c r="AQ43" i="16"/>
  <c r="AP43" i="16"/>
  <c r="AN43" i="16"/>
  <c r="AM43" i="16"/>
  <c r="AL43" i="16"/>
  <c r="AJ43" i="16"/>
  <c r="AI43" i="16"/>
  <c r="AG43" i="16"/>
  <c r="AF43" i="16"/>
  <c r="AE43" i="16"/>
  <c r="AC43" i="16"/>
  <c r="AB43" i="16"/>
  <c r="Z43" i="16"/>
  <c r="Y43" i="16"/>
  <c r="X43" i="16"/>
  <c r="V43" i="16"/>
  <c r="U43" i="16"/>
  <c r="S43" i="16"/>
  <c r="R43" i="16"/>
  <c r="Q43" i="16"/>
  <c r="O43" i="16"/>
  <c r="N43" i="16"/>
  <c r="L43" i="16"/>
  <c r="K43" i="16"/>
  <c r="J43" i="16"/>
  <c r="H43" i="16"/>
  <c r="G43" i="16"/>
  <c r="E43" i="16"/>
  <c r="AU42" i="16"/>
  <c r="AT42" i="16"/>
  <c r="AS42" i="16"/>
  <c r="AQ42" i="16"/>
  <c r="AP42" i="16"/>
  <c r="AN42" i="16"/>
  <c r="AM42" i="16"/>
  <c r="AL42" i="16"/>
  <c r="AJ42" i="16"/>
  <c r="AI42" i="16"/>
  <c r="AG42" i="16"/>
  <c r="AF42" i="16"/>
  <c r="AE42" i="16"/>
  <c r="AC42" i="16"/>
  <c r="AB42" i="16"/>
  <c r="Z42" i="16"/>
  <c r="Y42" i="16"/>
  <c r="X42" i="16"/>
  <c r="V42" i="16"/>
  <c r="U42" i="16"/>
  <c r="S42" i="16"/>
  <c r="R42" i="16"/>
  <c r="Q42" i="16"/>
  <c r="O42" i="16"/>
  <c r="N42" i="16"/>
  <c r="L42" i="16"/>
  <c r="K42" i="16"/>
  <c r="J42" i="16"/>
  <c r="H42" i="16"/>
  <c r="G42" i="16"/>
  <c r="E42" i="16"/>
  <c r="AU41" i="16"/>
  <c r="AT41" i="16"/>
  <c r="AS41" i="16"/>
  <c r="AQ41" i="16"/>
  <c r="AP41" i="16"/>
  <c r="AN41" i="16"/>
  <c r="AM41" i="16"/>
  <c r="AL41" i="16"/>
  <c r="AJ41" i="16"/>
  <c r="AI41" i="16"/>
  <c r="AG41" i="16"/>
  <c r="AF41" i="16"/>
  <c r="AE41" i="16"/>
  <c r="AC41" i="16"/>
  <c r="AB41" i="16"/>
  <c r="Z41" i="16"/>
  <c r="Y41" i="16"/>
  <c r="X41" i="16"/>
  <c r="V41" i="16"/>
  <c r="U41" i="16"/>
  <c r="S41" i="16"/>
  <c r="R41" i="16"/>
  <c r="Q41" i="16"/>
  <c r="O41" i="16"/>
  <c r="N41" i="16"/>
  <c r="L41" i="16"/>
  <c r="K41" i="16"/>
  <c r="J41" i="16"/>
  <c r="H41" i="16"/>
  <c r="G41" i="16"/>
  <c r="E41" i="16"/>
  <c r="AU40" i="16"/>
  <c r="AT40" i="16"/>
  <c r="AS40" i="16"/>
  <c r="AQ40" i="16"/>
  <c r="AP40" i="16"/>
  <c r="AN40" i="16"/>
  <c r="AM40" i="16"/>
  <c r="AL40" i="16"/>
  <c r="AJ40" i="16"/>
  <c r="AI40" i="16"/>
  <c r="AG40" i="16"/>
  <c r="AF40" i="16"/>
  <c r="AE40" i="16"/>
  <c r="AC40" i="16"/>
  <c r="AB40" i="16"/>
  <c r="Z40" i="16"/>
  <c r="Y40" i="16"/>
  <c r="X40" i="16"/>
  <c r="V40" i="16"/>
  <c r="U40" i="16"/>
  <c r="S40" i="16"/>
  <c r="R40" i="16"/>
  <c r="Q40" i="16"/>
  <c r="O40" i="16"/>
  <c r="N40" i="16"/>
  <c r="L40" i="16"/>
  <c r="K40" i="16"/>
  <c r="J40" i="16"/>
  <c r="H40" i="16"/>
  <c r="G40" i="16"/>
  <c r="E40" i="16"/>
  <c r="AU39" i="16"/>
  <c r="AT39" i="16"/>
  <c r="AS39" i="16"/>
  <c r="AQ39" i="16"/>
  <c r="AP39" i="16"/>
  <c r="AN39" i="16"/>
  <c r="AM39" i="16"/>
  <c r="AL39" i="16"/>
  <c r="AJ39" i="16"/>
  <c r="AI39" i="16"/>
  <c r="AG39" i="16"/>
  <c r="AF39" i="16"/>
  <c r="AE39" i="16"/>
  <c r="AC39" i="16"/>
  <c r="AB39" i="16"/>
  <c r="Z39" i="16"/>
  <c r="Y39" i="16"/>
  <c r="X39" i="16"/>
  <c r="V39" i="16"/>
  <c r="U39" i="16"/>
  <c r="S39" i="16"/>
  <c r="R39" i="16"/>
  <c r="Q39" i="16"/>
  <c r="O39" i="16"/>
  <c r="N39" i="16"/>
  <c r="L39" i="16"/>
  <c r="K39" i="16"/>
  <c r="J39" i="16"/>
  <c r="H39" i="16"/>
  <c r="G39" i="16"/>
  <c r="E39" i="16"/>
  <c r="AU38" i="16"/>
  <c r="AT38" i="16"/>
  <c r="AS38" i="16"/>
  <c r="AQ38" i="16"/>
  <c r="AP38" i="16"/>
  <c r="AN38" i="16"/>
  <c r="AM38" i="16"/>
  <c r="AL38" i="16"/>
  <c r="AJ38" i="16"/>
  <c r="AI38" i="16"/>
  <c r="AG38" i="16"/>
  <c r="AF38" i="16"/>
  <c r="AE38" i="16"/>
  <c r="AC38" i="16"/>
  <c r="AB38" i="16"/>
  <c r="Z38" i="16"/>
  <c r="Y38" i="16"/>
  <c r="X38" i="16"/>
  <c r="V38" i="16"/>
  <c r="U38" i="16"/>
  <c r="S38" i="16"/>
  <c r="R38" i="16"/>
  <c r="Q38" i="16"/>
  <c r="O38" i="16"/>
  <c r="N38" i="16"/>
  <c r="L38" i="16"/>
  <c r="K38" i="16"/>
  <c r="J38" i="16"/>
  <c r="H38" i="16"/>
  <c r="G38" i="16"/>
  <c r="E38" i="16"/>
  <c r="AU37" i="16"/>
  <c r="AT37" i="16"/>
  <c r="AS37" i="16"/>
  <c r="AQ37" i="16"/>
  <c r="AP37" i="16"/>
  <c r="AN37" i="16"/>
  <c r="AM37" i="16"/>
  <c r="AL37" i="16"/>
  <c r="AJ37" i="16"/>
  <c r="AI37" i="16"/>
  <c r="AG37" i="16"/>
  <c r="AF37" i="16"/>
  <c r="AE37" i="16"/>
  <c r="AC37" i="16"/>
  <c r="AB37" i="16"/>
  <c r="Z37" i="16"/>
  <c r="Y37" i="16"/>
  <c r="X37" i="16"/>
  <c r="V37" i="16"/>
  <c r="U37" i="16"/>
  <c r="S37" i="16"/>
  <c r="R37" i="16"/>
  <c r="Q37" i="16"/>
  <c r="O37" i="16"/>
  <c r="N37" i="16"/>
  <c r="L37" i="16"/>
  <c r="K37" i="16"/>
  <c r="J37" i="16"/>
  <c r="H37" i="16"/>
  <c r="G37" i="16"/>
  <c r="E37" i="16"/>
  <c r="AU36" i="16"/>
  <c r="AT36" i="16"/>
  <c r="AS36" i="16"/>
  <c r="AQ36" i="16"/>
  <c r="AP36" i="16"/>
  <c r="AN36" i="16"/>
  <c r="AM36" i="16"/>
  <c r="AL36" i="16"/>
  <c r="AJ36" i="16"/>
  <c r="AI36" i="16"/>
  <c r="AG36" i="16"/>
  <c r="AF36" i="16"/>
  <c r="AE36" i="16"/>
  <c r="AC36" i="16"/>
  <c r="AB36" i="16"/>
  <c r="Z36" i="16"/>
  <c r="Y36" i="16"/>
  <c r="X36" i="16"/>
  <c r="V36" i="16"/>
  <c r="U36" i="16"/>
  <c r="S36" i="16"/>
  <c r="R36" i="16"/>
  <c r="Q36" i="16"/>
  <c r="O36" i="16"/>
  <c r="N36" i="16"/>
  <c r="L36" i="16"/>
  <c r="K36" i="16"/>
  <c r="J36" i="16"/>
  <c r="H36" i="16"/>
  <c r="G36" i="16"/>
  <c r="E36" i="16"/>
  <c r="AU35" i="16"/>
  <c r="AT35" i="16"/>
  <c r="AS35" i="16"/>
  <c r="AQ35" i="16"/>
  <c r="AP35" i="16"/>
  <c r="AN35" i="16"/>
  <c r="AM35" i="16"/>
  <c r="AL35" i="16"/>
  <c r="AJ35" i="16"/>
  <c r="AI35" i="16"/>
  <c r="AG35" i="16"/>
  <c r="AF35" i="16"/>
  <c r="AE35" i="16"/>
  <c r="AC35" i="16"/>
  <c r="AB35" i="16"/>
  <c r="Z35" i="16"/>
  <c r="Y35" i="16"/>
  <c r="X35" i="16"/>
  <c r="V35" i="16"/>
  <c r="U35" i="16"/>
  <c r="S35" i="16"/>
  <c r="R35" i="16"/>
  <c r="Q35" i="16"/>
  <c r="O35" i="16"/>
  <c r="N35" i="16"/>
  <c r="L35" i="16"/>
  <c r="K35" i="16"/>
  <c r="J35" i="16"/>
  <c r="H35" i="16"/>
  <c r="G35" i="16"/>
  <c r="E35" i="16"/>
  <c r="AU34" i="16"/>
  <c r="AT34" i="16"/>
  <c r="AS34" i="16"/>
  <c r="AQ34" i="16"/>
  <c r="AP34" i="16"/>
  <c r="AN34" i="16"/>
  <c r="AM34" i="16"/>
  <c r="AL34" i="16"/>
  <c r="AJ34" i="16"/>
  <c r="AI34" i="16"/>
  <c r="AG34" i="16"/>
  <c r="AF34" i="16"/>
  <c r="AE34" i="16"/>
  <c r="AC34" i="16"/>
  <c r="AB34" i="16"/>
  <c r="Z34" i="16"/>
  <c r="Y34" i="16"/>
  <c r="X34" i="16"/>
  <c r="V34" i="16"/>
  <c r="U34" i="16"/>
  <c r="S34" i="16"/>
  <c r="R34" i="16"/>
  <c r="Q34" i="16"/>
  <c r="O34" i="16"/>
  <c r="N34" i="16"/>
  <c r="L34" i="16"/>
  <c r="K34" i="16"/>
  <c r="J34" i="16"/>
  <c r="H34" i="16"/>
  <c r="G34" i="16"/>
  <c r="E34" i="16"/>
  <c r="AU33" i="16"/>
  <c r="AT33" i="16"/>
  <c r="AS33" i="16"/>
  <c r="AQ33" i="16"/>
  <c r="AP33" i="16"/>
  <c r="AN33" i="16"/>
  <c r="AM33" i="16"/>
  <c r="AL33" i="16"/>
  <c r="AJ33" i="16"/>
  <c r="AI33" i="16"/>
  <c r="AG33" i="16"/>
  <c r="AF33" i="16"/>
  <c r="AE33" i="16"/>
  <c r="AC33" i="16"/>
  <c r="AB33" i="16"/>
  <c r="Z33" i="16"/>
  <c r="Y33" i="16"/>
  <c r="X33" i="16"/>
  <c r="V33" i="16"/>
  <c r="U33" i="16"/>
  <c r="S33" i="16"/>
  <c r="R33" i="16"/>
  <c r="Q33" i="16"/>
  <c r="O33" i="16"/>
  <c r="N33" i="16"/>
  <c r="L33" i="16"/>
  <c r="K33" i="16"/>
  <c r="J33" i="16"/>
  <c r="H33" i="16"/>
  <c r="G33" i="16"/>
  <c r="E33" i="16"/>
  <c r="AU32" i="16"/>
  <c r="AT32" i="16"/>
  <c r="AS32" i="16"/>
  <c r="AQ32" i="16"/>
  <c r="AP32" i="16"/>
  <c r="AN32" i="16"/>
  <c r="AM32" i="16"/>
  <c r="AL32" i="16"/>
  <c r="AJ32" i="16"/>
  <c r="AI32" i="16"/>
  <c r="AG32" i="16"/>
  <c r="AF32" i="16"/>
  <c r="AE32" i="16"/>
  <c r="AC32" i="16"/>
  <c r="AB32" i="16"/>
  <c r="Z32" i="16"/>
  <c r="Y32" i="16"/>
  <c r="X32" i="16"/>
  <c r="V32" i="16"/>
  <c r="U32" i="16"/>
  <c r="S32" i="16"/>
  <c r="R32" i="16"/>
  <c r="Q32" i="16"/>
  <c r="O32" i="16"/>
  <c r="N32" i="16"/>
  <c r="L32" i="16"/>
  <c r="K32" i="16"/>
  <c r="J32" i="16"/>
  <c r="H32" i="16"/>
  <c r="G32" i="16"/>
  <c r="E32" i="16"/>
  <c r="AU31" i="16"/>
  <c r="AT31" i="16"/>
  <c r="AS31" i="16"/>
  <c r="AQ31" i="16"/>
  <c r="AP31" i="16"/>
  <c r="AN31" i="16"/>
  <c r="AM31" i="16"/>
  <c r="AL31" i="16"/>
  <c r="AJ31" i="16"/>
  <c r="AI31" i="16"/>
  <c r="AG31" i="16"/>
  <c r="AF31" i="16"/>
  <c r="AE31" i="16"/>
  <c r="AC31" i="16"/>
  <c r="AB31" i="16"/>
  <c r="Z31" i="16"/>
  <c r="Y31" i="16"/>
  <c r="X31" i="16"/>
  <c r="V31" i="16"/>
  <c r="U31" i="16"/>
  <c r="S31" i="16"/>
  <c r="R31" i="16"/>
  <c r="Q31" i="16"/>
  <c r="O31" i="16"/>
  <c r="N31" i="16"/>
  <c r="L31" i="16"/>
  <c r="K31" i="16"/>
  <c r="J31" i="16"/>
  <c r="H31" i="16"/>
  <c r="G31" i="16"/>
  <c r="E31" i="16"/>
  <c r="AU30" i="16"/>
  <c r="AT30" i="16"/>
  <c r="AS30" i="16"/>
  <c r="AQ30" i="16"/>
  <c r="AP30" i="16"/>
  <c r="AN30" i="16"/>
  <c r="AM30" i="16"/>
  <c r="AL30" i="16"/>
  <c r="AJ30" i="16"/>
  <c r="AI30" i="16"/>
  <c r="AG30" i="16"/>
  <c r="AF30" i="16"/>
  <c r="AE30" i="16"/>
  <c r="AC30" i="16"/>
  <c r="AB30" i="16"/>
  <c r="Z30" i="16"/>
  <c r="Y30" i="16"/>
  <c r="X30" i="16"/>
  <c r="V30" i="16"/>
  <c r="U30" i="16"/>
  <c r="S30" i="16"/>
  <c r="R30" i="16"/>
  <c r="Q30" i="16"/>
  <c r="O30" i="16"/>
  <c r="N30" i="16"/>
  <c r="L30" i="16"/>
  <c r="K30" i="16"/>
  <c r="J30" i="16"/>
  <c r="H30" i="16"/>
  <c r="G30" i="16"/>
  <c r="E30" i="16"/>
  <c r="AU29" i="16"/>
  <c r="AT29" i="16"/>
  <c r="AS29" i="16"/>
  <c r="AQ29" i="16"/>
  <c r="AP29" i="16"/>
  <c r="AN29" i="16"/>
  <c r="AM29" i="16"/>
  <c r="AL29" i="16"/>
  <c r="AJ29" i="16"/>
  <c r="AI29" i="16"/>
  <c r="AG29" i="16"/>
  <c r="AF29" i="16"/>
  <c r="AE29" i="16"/>
  <c r="AC29" i="16"/>
  <c r="AB29" i="16"/>
  <c r="Z29" i="16"/>
  <c r="Y29" i="16"/>
  <c r="X29" i="16"/>
  <c r="V29" i="16"/>
  <c r="U29" i="16"/>
  <c r="S29" i="16"/>
  <c r="R29" i="16"/>
  <c r="Q29" i="16"/>
  <c r="O29" i="16"/>
  <c r="N29" i="16"/>
  <c r="L29" i="16"/>
  <c r="K29" i="16"/>
  <c r="J29" i="16"/>
  <c r="H29" i="16"/>
  <c r="G29" i="16"/>
  <c r="E29" i="16"/>
  <c r="AU28" i="16"/>
  <c r="AT28" i="16"/>
  <c r="AS28" i="16"/>
  <c r="AQ28" i="16"/>
  <c r="AP28" i="16"/>
  <c r="AN28" i="16"/>
  <c r="AM28" i="16"/>
  <c r="AL28" i="16"/>
  <c r="AJ28" i="16"/>
  <c r="AI28" i="16"/>
  <c r="AG28" i="16"/>
  <c r="AF28" i="16"/>
  <c r="AE28" i="16"/>
  <c r="AC28" i="16"/>
  <c r="AB28" i="16"/>
  <c r="Z28" i="16"/>
  <c r="Y28" i="16"/>
  <c r="X28" i="16"/>
  <c r="V28" i="16"/>
  <c r="U28" i="16"/>
  <c r="S28" i="16"/>
  <c r="R28" i="16"/>
  <c r="Q28" i="16"/>
  <c r="O28" i="16"/>
  <c r="N28" i="16"/>
  <c r="L28" i="16"/>
  <c r="K28" i="16"/>
  <c r="J28" i="16"/>
  <c r="H28" i="16"/>
  <c r="G28" i="16"/>
  <c r="E28" i="16"/>
  <c r="AU27" i="16"/>
  <c r="AT27" i="16"/>
  <c r="AS27" i="16"/>
  <c r="AQ27" i="16"/>
  <c r="AP27" i="16"/>
  <c r="AN27" i="16"/>
  <c r="AM27" i="16"/>
  <c r="AL27" i="16"/>
  <c r="AJ27" i="16"/>
  <c r="AI27" i="16"/>
  <c r="AG27" i="16"/>
  <c r="AF27" i="16"/>
  <c r="AE27" i="16"/>
  <c r="AC27" i="16"/>
  <c r="AB27" i="16"/>
  <c r="Z27" i="16"/>
  <c r="Y27" i="16"/>
  <c r="X27" i="16"/>
  <c r="V27" i="16"/>
  <c r="U27" i="16"/>
  <c r="S27" i="16"/>
  <c r="R27" i="16"/>
  <c r="Q27" i="16"/>
  <c r="O27" i="16"/>
  <c r="N27" i="16"/>
  <c r="L27" i="16"/>
  <c r="K27" i="16"/>
  <c r="J27" i="16"/>
  <c r="H27" i="16"/>
  <c r="G27" i="16"/>
  <c r="E27" i="16"/>
  <c r="AU26" i="16"/>
  <c r="AT26" i="16"/>
  <c r="AS26" i="16"/>
  <c r="AQ26" i="16"/>
  <c r="AP26" i="16"/>
  <c r="AN26" i="16"/>
  <c r="AM26" i="16"/>
  <c r="AL26" i="16"/>
  <c r="AJ26" i="16"/>
  <c r="AI26" i="16"/>
  <c r="AG26" i="16"/>
  <c r="AF26" i="16"/>
  <c r="AE26" i="16"/>
  <c r="AC26" i="16"/>
  <c r="AB26" i="16"/>
  <c r="Z26" i="16"/>
  <c r="Y26" i="16"/>
  <c r="X26" i="16"/>
  <c r="V26" i="16"/>
  <c r="U26" i="16"/>
  <c r="S26" i="16"/>
  <c r="R26" i="16"/>
  <c r="Q26" i="16"/>
  <c r="O26" i="16"/>
  <c r="N26" i="16"/>
  <c r="L26" i="16"/>
  <c r="K26" i="16"/>
  <c r="J26" i="16"/>
  <c r="H26" i="16"/>
  <c r="G26" i="16"/>
  <c r="E26" i="16"/>
  <c r="AU25" i="16"/>
  <c r="AT25" i="16"/>
  <c r="AS25" i="16"/>
  <c r="AQ25" i="16"/>
  <c r="AP25" i="16"/>
  <c r="AN25" i="16"/>
  <c r="AM25" i="16"/>
  <c r="AL25" i="16"/>
  <c r="AJ25" i="16"/>
  <c r="AI25" i="16"/>
  <c r="AG25" i="16"/>
  <c r="AF25" i="16"/>
  <c r="AE25" i="16"/>
  <c r="AC25" i="16"/>
  <c r="AB25" i="16"/>
  <c r="Z25" i="16"/>
  <c r="Y25" i="16"/>
  <c r="X25" i="16"/>
  <c r="V25" i="16"/>
  <c r="U25" i="16"/>
  <c r="S25" i="16"/>
  <c r="R25" i="16"/>
  <c r="Q25" i="16"/>
  <c r="O25" i="16"/>
  <c r="N25" i="16"/>
  <c r="L25" i="16"/>
  <c r="K25" i="16"/>
  <c r="J25" i="16"/>
  <c r="H25" i="16"/>
  <c r="G25" i="16"/>
  <c r="E25" i="16"/>
  <c r="AU24" i="16"/>
  <c r="AT24" i="16"/>
  <c r="AS24" i="16"/>
  <c r="AQ24" i="16"/>
  <c r="AP24" i="16"/>
  <c r="AN24" i="16"/>
  <c r="AM24" i="16"/>
  <c r="AL24" i="16"/>
  <c r="AJ24" i="16"/>
  <c r="AI24" i="16"/>
  <c r="AG24" i="16"/>
  <c r="AF24" i="16"/>
  <c r="AE24" i="16"/>
  <c r="AC24" i="16"/>
  <c r="AB24" i="16"/>
  <c r="Z24" i="16"/>
  <c r="Y24" i="16"/>
  <c r="X24" i="16"/>
  <c r="V24" i="16"/>
  <c r="U24" i="16"/>
  <c r="S24" i="16"/>
  <c r="R24" i="16"/>
  <c r="Q24" i="16"/>
  <c r="O24" i="16"/>
  <c r="N24" i="16"/>
  <c r="L24" i="16"/>
  <c r="K24" i="16"/>
  <c r="J24" i="16"/>
  <c r="H24" i="16"/>
  <c r="G24" i="16"/>
  <c r="E24" i="16"/>
  <c r="AU23" i="16"/>
  <c r="AT23" i="16"/>
  <c r="AS23" i="16"/>
  <c r="AQ23" i="16"/>
  <c r="AP23" i="16"/>
  <c r="AN23" i="16"/>
  <c r="AM23" i="16"/>
  <c r="AL23" i="16"/>
  <c r="AJ23" i="16"/>
  <c r="AI23" i="16"/>
  <c r="AG23" i="16"/>
  <c r="AF23" i="16"/>
  <c r="AE23" i="16"/>
  <c r="AC23" i="16"/>
  <c r="AB23" i="16"/>
  <c r="Z23" i="16"/>
  <c r="Y23" i="16"/>
  <c r="X23" i="16"/>
  <c r="V23" i="16"/>
  <c r="U23" i="16"/>
  <c r="S23" i="16"/>
  <c r="R23" i="16"/>
  <c r="Q23" i="16"/>
  <c r="O23" i="16"/>
  <c r="N23" i="16"/>
  <c r="L23" i="16"/>
  <c r="K23" i="16"/>
  <c r="J23" i="16"/>
  <c r="H23" i="16"/>
  <c r="G23" i="16"/>
  <c r="E23" i="16"/>
  <c r="AU22" i="16"/>
  <c r="AT22" i="16"/>
  <c r="AS22" i="16"/>
  <c r="AQ22" i="16"/>
  <c r="AP22" i="16"/>
  <c r="AN22" i="16"/>
  <c r="AM22" i="16"/>
  <c r="AL22" i="16"/>
  <c r="AJ22" i="16"/>
  <c r="AI22" i="16"/>
  <c r="AG22" i="16"/>
  <c r="AF22" i="16"/>
  <c r="AE22" i="16"/>
  <c r="AC22" i="16"/>
  <c r="AB22" i="16"/>
  <c r="Z22" i="16"/>
  <c r="Y22" i="16"/>
  <c r="X22" i="16"/>
  <c r="V22" i="16"/>
  <c r="U22" i="16"/>
  <c r="S22" i="16"/>
  <c r="R22" i="16"/>
  <c r="Q22" i="16"/>
  <c r="O22" i="16"/>
  <c r="N22" i="16"/>
  <c r="L22" i="16"/>
  <c r="K22" i="16"/>
  <c r="J22" i="16"/>
  <c r="H22" i="16"/>
  <c r="G22" i="16"/>
  <c r="E22" i="16"/>
  <c r="AU21" i="16"/>
  <c r="AT21" i="16"/>
  <c r="AS21" i="16"/>
  <c r="AQ21" i="16"/>
  <c r="AP21" i="16"/>
  <c r="AN21" i="16"/>
  <c r="AM21" i="16"/>
  <c r="AL21" i="16"/>
  <c r="AJ21" i="16"/>
  <c r="AI21" i="16"/>
  <c r="AG21" i="16"/>
  <c r="AF21" i="16"/>
  <c r="AE21" i="16"/>
  <c r="AC21" i="16"/>
  <c r="AB21" i="16"/>
  <c r="Z21" i="16"/>
  <c r="Y21" i="16"/>
  <c r="X21" i="16"/>
  <c r="V21" i="16"/>
  <c r="U21" i="16"/>
  <c r="S21" i="16"/>
  <c r="R21" i="16"/>
  <c r="Q21" i="16"/>
  <c r="O21" i="16"/>
  <c r="N21" i="16"/>
  <c r="L21" i="16"/>
  <c r="K21" i="16"/>
  <c r="J21" i="16"/>
  <c r="H21" i="16"/>
  <c r="G21" i="16"/>
  <c r="E21" i="16"/>
  <c r="AU20" i="16"/>
  <c r="AT20" i="16"/>
  <c r="AS20" i="16"/>
  <c r="AQ20" i="16"/>
  <c r="AP20" i="16"/>
  <c r="AN20" i="16"/>
  <c r="AM20" i="16"/>
  <c r="AL20" i="16"/>
  <c r="AJ20" i="16"/>
  <c r="AI20" i="16"/>
  <c r="AG20" i="16"/>
  <c r="AF20" i="16"/>
  <c r="AE20" i="16"/>
  <c r="AC20" i="16"/>
  <c r="AB20" i="16"/>
  <c r="Z20" i="16"/>
  <c r="Y20" i="16"/>
  <c r="X20" i="16"/>
  <c r="V20" i="16"/>
  <c r="U20" i="16"/>
  <c r="S20" i="16"/>
  <c r="R20" i="16"/>
  <c r="Q20" i="16"/>
  <c r="O20" i="16"/>
  <c r="N20" i="16"/>
  <c r="L20" i="16"/>
  <c r="K20" i="16"/>
  <c r="J20" i="16"/>
  <c r="H20" i="16"/>
  <c r="G20" i="16"/>
  <c r="E20" i="16"/>
  <c r="AU19" i="16"/>
  <c r="AT19" i="16"/>
  <c r="AS19" i="16"/>
  <c r="AQ19" i="16"/>
  <c r="AP19" i="16"/>
  <c r="AN19" i="16"/>
  <c r="AM19" i="16"/>
  <c r="AL19" i="16"/>
  <c r="AJ19" i="16"/>
  <c r="AI19" i="16"/>
  <c r="AG19" i="16"/>
  <c r="AF19" i="16"/>
  <c r="AE19" i="16"/>
  <c r="AC19" i="16"/>
  <c r="AB19" i="16"/>
  <c r="Z19" i="16"/>
  <c r="Y19" i="16"/>
  <c r="X19" i="16"/>
  <c r="V19" i="16"/>
  <c r="U19" i="16"/>
  <c r="S19" i="16"/>
  <c r="R19" i="16"/>
  <c r="Q19" i="16"/>
  <c r="O19" i="16"/>
  <c r="N19" i="16"/>
  <c r="L19" i="16"/>
  <c r="K19" i="16"/>
  <c r="J19" i="16"/>
  <c r="H19" i="16"/>
  <c r="G19" i="16"/>
  <c r="E19" i="16"/>
  <c r="AU12" i="16"/>
  <c r="AT12" i="16"/>
  <c r="AS12" i="16"/>
  <c r="AQ12" i="16"/>
  <c r="AP12" i="16"/>
  <c r="AN12" i="16"/>
  <c r="AM12" i="16"/>
  <c r="AL12" i="16"/>
  <c r="AJ12" i="16"/>
  <c r="AI12" i="16"/>
  <c r="AG12" i="16"/>
  <c r="AF12" i="16"/>
  <c r="AE12" i="16"/>
  <c r="AC12" i="16"/>
  <c r="AB12" i="16"/>
  <c r="Z12" i="16"/>
  <c r="Y12" i="16"/>
  <c r="X12" i="16"/>
  <c r="V12" i="16"/>
  <c r="U12" i="16"/>
  <c r="S12" i="16"/>
  <c r="R12" i="16"/>
  <c r="Q12" i="16"/>
  <c r="O12" i="16"/>
  <c r="N12" i="16"/>
  <c r="L12" i="16"/>
  <c r="K12" i="16"/>
  <c r="J12" i="16"/>
  <c r="H12" i="16"/>
  <c r="G12" i="16"/>
  <c r="E12" i="16"/>
  <c r="AU11" i="16"/>
  <c r="AT11" i="16"/>
  <c r="AS11" i="16"/>
  <c r="AQ11" i="16"/>
  <c r="AP11" i="16"/>
  <c r="AN11" i="16"/>
  <c r="AM11" i="16"/>
  <c r="AL11" i="16"/>
  <c r="AJ11" i="16"/>
  <c r="AI11" i="16"/>
  <c r="AG11" i="16"/>
  <c r="AF11" i="16"/>
  <c r="AE11" i="16"/>
  <c r="AC11" i="16"/>
  <c r="AB11" i="16"/>
  <c r="Z11" i="16"/>
  <c r="Y11" i="16"/>
  <c r="X11" i="16"/>
  <c r="V11" i="16"/>
  <c r="U11" i="16"/>
  <c r="S11" i="16"/>
  <c r="R11" i="16"/>
  <c r="Q11" i="16"/>
  <c r="O11" i="16"/>
  <c r="N11" i="16"/>
  <c r="L11" i="16"/>
  <c r="K11" i="16"/>
  <c r="J11" i="16"/>
  <c r="H11" i="16"/>
  <c r="G11" i="16"/>
  <c r="E11" i="16"/>
  <c r="AU10" i="16"/>
  <c r="AT10" i="16"/>
  <c r="AS10" i="16"/>
  <c r="AQ10" i="16"/>
  <c r="AP10" i="16"/>
  <c r="AN10" i="16"/>
  <c r="AM10" i="16"/>
  <c r="AL10" i="16"/>
  <c r="AJ10" i="16"/>
  <c r="AI10" i="16"/>
  <c r="AG10" i="16"/>
  <c r="AF10" i="16"/>
  <c r="AE10" i="16"/>
  <c r="AC10" i="16"/>
  <c r="AB10" i="16"/>
  <c r="Z10" i="16"/>
  <c r="Y10" i="16"/>
  <c r="X10" i="16"/>
  <c r="V10" i="16"/>
  <c r="U10" i="16"/>
  <c r="S10" i="16"/>
  <c r="R10" i="16"/>
  <c r="Q10" i="16"/>
  <c r="O10" i="16"/>
  <c r="N10" i="16"/>
  <c r="L10" i="16"/>
  <c r="K10" i="16"/>
  <c r="J10" i="16"/>
  <c r="H10" i="16"/>
  <c r="G10" i="16"/>
  <c r="E10" i="16"/>
  <c r="AU9" i="16"/>
  <c r="AT9" i="16"/>
  <c r="AS9" i="16"/>
  <c r="AQ9" i="16"/>
  <c r="AP9" i="16"/>
  <c r="AN9" i="16"/>
  <c r="AM9" i="16"/>
  <c r="AL9" i="16"/>
  <c r="AJ9" i="16"/>
  <c r="AI9" i="16"/>
  <c r="AG9" i="16"/>
  <c r="AF9" i="16"/>
  <c r="AE9" i="16"/>
  <c r="AC9" i="16"/>
  <c r="AB9" i="16"/>
  <c r="Z9" i="16"/>
  <c r="Y9" i="16"/>
  <c r="X9" i="16"/>
  <c r="V9" i="16"/>
  <c r="U9" i="16"/>
  <c r="S9" i="16"/>
  <c r="R9" i="16"/>
  <c r="Q9" i="16"/>
  <c r="O9" i="16"/>
  <c r="N9" i="16"/>
  <c r="L9" i="16"/>
  <c r="K9" i="16"/>
  <c r="J9" i="16"/>
  <c r="H9" i="16"/>
  <c r="G9" i="16"/>
  <c r="E9" i="16"/>
  <c r="AU8" i="16"/>
  <c r="AT8" i="16"/>
  <c r="AS8" i="16"/>
  <c r="AQ8" i="16"/>
  <c r="AP8" i="16"/>
  <c r="AN8" i="16"/>
  <c r="AM8" i="16"/>
  <c r="AL8" i="16"/>
  <c r="AJ8" i="16"/>
  <c r="AI8" i="16"/>
  <c r="AG8" i="16"/>
  <c r="AF8" i="16"/>
  <c r="AE8" i="16"/>
  <c r="AC8" i="16"/>
  <c r="AB8" i="16"/>
  <c r="Z8" i="16"/>
  <c r="Y8" i="16"/>
  <c r="X8" i="16"/>
  <c r="V8" i="16"/>
  <c r="U8" i="16"/>
  <c r="S8" i="16"/>
  <c r="R8" i="16"/>
  <c r="Q8" i="16"/>
  <c r="O8" i="16"/>
  <c r="N8" i="16"/>
  <c r="L8" i="16"/>
  <c r="K8" i="16"/>
  <c r="J8" i="16"/>
  <c r="H8" i="16"/>
  <c r="G8" i="16"/>
  <c r="E8" i="16"/>
  <c r="AU7" i="16"/>
  <c r="AT7" i="16"/>
  <c r="AS7" i="16"/>
  <c r="AQ7" i="16"/>
  <c r="AP7" i="16"/>
  <c r="AN7" i="16"/>
  <c r="AM7" i="16"/>
  <c r="AL7" i="16"/>
  <c r="AJ7" i="16"/>
  <c r="AI7" i="16"/>
  <c r="AG7" i="16"/>
  <c r="AF7" i="16"/>
  <c r="AE7" i="16"/>
  <c r="AC7" i="16"/>
  <c r="AB7" i="16"/>
  <c r="Z7" i="16"/>
  <c r="Y7" i="16"/>
  <c r="X7" i="16"/>
  <c r="V7" i="16"/>
  <c r="U7" i="16"/>
  <c r="S7" i="16"/>
  <c r="R7" i="16"/>
  <c r="Q7" i="16"/>
  <c r="O7" i="16"/>
  <c r="N7" i="16"/>
  <c r="L7" i="16"/>
  <c r="K7" i="16"/>
  <c r="J7" i="16"/>
  <c r="H7" i="16"/>
  <c r="G7" i="16"/>
  <c r="E7" i="16"/>
  <c r="AU6" i="16"/>
  <c r="AS6" i="16"/>
  <c r="AP6" i="16"/>
  <c r="AN6" i="16"/>
  <c r="AL6" i="16"/>
  <c r="AI6" i="16"/>
  <c r="AG6" i="16"/>
  <c r="AE6" i="16"/>
  <c r="AB6" i="16"/>
  <c r="Z6" i="16"/>
  <c r="X6" i="16"/>
  <c r="U6" i="16"/>
  <c r="S6" i="16"/>
  <c r="Q6" i="16"/>
  <c r="N6" i="16"/>
  <c r="L6" i="16"/>
  <c r="J6" i="16"/>
  <c r="G6" i="16"/>
  <c r="E6" i="16"/>
</calcChain>
</file>

<file path=xl/sharedStrings.xml><?xml version="1.0" encoding="utf-8"?>
<sst xmlns="http://schemas.openxmlformats.org/spreadsheetml/2006/main" count="444" uniqueCount="57">
  <si>
    <t>รวม</t>
  </si>
  <si>
    <t>จำนวนคนทำงาน</t>
  </si>
  <si>
    <t>ทั้งสิ้น</t>
  </si>
  <si>
    <t>เฉลี่ย/แห่ง</t>
  </si>
  <si>
    <t>จำนวนลูกจ้าง</t>
  </si>
  <si>
    <t>รายรับ(ล้านบาท)</t>
  </si>
  <si>
    <t>ค่าใช้จ่าย(ล้านบาท)</t>
  </si>
  <si>
    <t>มูลค่าเพิ่ม(ล้านบาท)</t>
  </si>
  <si>
    <t>size</t>
  </si>
  <si>
    <t>1-15 คน</t>
  </si>
  <si>
    <t>16-25 คน</t>
  </si>
  <si>
    <t>26-30 คน</t>
  </si>
  <si>
    <t>31-50 คน</t>
  </si>
  <si>
    <t>51-200 คน</t>
  </si>
  <si>
    <t>&gt;200 คน</t>
  </si>
  <si>
    <t>เฉลี่ย/ลูกจ้าง/เดือน</t>
  </si>
  <si>
    <t>จำนวนสป</t>
  </si>
  <si>
    <t>ค่าตอบแทน (พันบาท)</t>
  </si>
  <si>
    <t>tsic</t>
  </si>
  <si>
    <t>สัดส่วน(%)</t>
  </si>
  <si>
    <t>ร้อยละการ-</t>
  </si>
  <si>
    <t>เปลี่ยนแปลง</t>
  </si>
  <si>
    <t>ปี 2561</t>
  </si>
  <si>
    <t>ปี 2563</t>
  </si>
  <si>
    <t>ปี 63และปี61</t>
  </si>
  <si>
    <t>45</t>
  </si>
  <si>
    <t>46</t>
  </si>
  <si>
    <t>47</t>
  </si>
  <si>
    <t>55</t>
  </si>
  <si>
    <t>56</t>
  </si>
  <si>
    <t>59</t>
  </si>
  <si>
    <t>60</t>
  </si>
  <si>
    <t>62</t>
  </si>
  <si>
    <t>63</t>
  </si>
  <si>
    <t>68</t>
  </si>
  <si>
    <t>69</t>
  </si>
  <si>
    <t>70</t>
  </si>
  <si>
    <t>71</t>
  </si>
  <si>
    <t>72</t>
  </si>
  <si>
    <t>73</t>
  </si>
  <si>
    <t>74</t>
  </si>
  <si>
    <t>77</t>
  </si>
  <si>
    <t>78</t>
  </si>
  <si>
    <t>79</t>
  </si>
  <si>
    <t>80</t>
  </si>
  <si>
    <t>81</t>
  </si>
  <si>
    <t>82</t>
  </si>
  <si>
    <t>90</t>
  </si>
  <si>
    <t>92</t>
  </si>
  <si>
    <t>93</t>
  </si>
  <si>
    <t>95</t>
  </si>
  <si>
    <t>96</t>
  </si>
  <si>
    <t>สรุปข้อมูลที่สำคัญ จำแนกตาม size ปี  2561 และ2563 ปริมณฑล (weight)</t>
  </si>
  <si>
    <t>สรุปข้อมูลที่สำคัญ จำแนกตาม tsic ปี  2561 และ2563 ปริมณฑล (weight)</t>
  </si>
  <si>
    <t>สรุปข้อมูลที่สำคัญ จำแนกตาม tsic ปี  2561 และ2563 ปริมณฑล (un_weight)</t>
  </si>
  <si>
    <t>สรุปข้อมูลที่สำคัญ จำแนกตาม size ปี  2561 และ2563 ปริมณฑล (un_weight)</t>
  </si>
  <si>
    <t>8 ส.ค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</si>
</sst>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name val="Arial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ashed">
        <color indexed="64"/>
      </left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02">
    <xf numFmtId="0" fontId="0" fillId="0" borderId="0" xfId="0"/>
    <xf numFmtId="3" fontId="3" fillId="0" borderId="0" xfId="0" applyNumberFormat="1" applyFont="1" applyFill="1"/>
    <xf numFmtId="164" fontId="3" fillId="0" borderId="0" xfId="0" applyNumberFormat="1" applyFont="1" applyFill="1" applyAlignment="1"/>
    <xf numFmtId="0" fontId="3" fillId="0" borderId="0" xfId="0" applyFont="1" applyFill="1" applyAlignment="1"/>
    <xf numFmtId="164" fontId="3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20" xfId="0" applyNumberFormat="1" applyFont="1" applyFill="1" applyBorder="1" applyAlignment="1">
      <alignment vertical="center"/>
    </xf>
    <xf numFmtId="3" fontId="1" fillId="0" borderId="30" xfId="0" applyNumberFormat="1" applyFont="1" applyFill="1" applyBorder="1" applyAlignment="1">
      <alignment vertical="center"/>
    </xf>
    <xf numFmtId="3" fontId="1" fillId="0" borderId="11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vertical="center"/>
    </xf>
    <xf numFmtId="3" fontId="1" fillId="0" borderId="18" xfId="0" applyNumberFormat="1" applyFont="1" applyFill="1" applyBorder="1" applyAlignment="1">
      <alignment vertical="center"/>
    </xf>
    <xf numFmtId="3" fontId="1" fillId="0" borderId="33" xfId="0" applyNumberFormat="1" applyFont="1" applyFill="1" applyBorder="1" applyAlignment="1">
      <alignment vertical="center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vertical="center"/>
    </xf>
    <xf numFmtId="164" fontId="1" fillId="2" borderId="34" xfId="0" applyNumberFormat="1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164" fontId="3" fillId="0" borderId="0" xfId="0" applyNumberFormat="1" applyFont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Alignment="1"/>
    <xf numFmtId="3" fontId="3" fillId="0" borderId="0" xfId="0" applyNumberFormat="1" applyFont="1" applyAlignment="1"/>
    <xf numFmtId="0" fontId="1" fillId="0" borderId="0" xfId="0" applyFont="1"/>
    <xf numFmtId="3" fontId="1" fillId="0" borderId="7" xfId="0" applyNumberFormat="1" applyFont="1" applyFill="1" applyBorder="1" applyAlignment="1">
      <alignment horizontal="centerContinuous" vertical="center"/>
    </xf>
    <xf numFmtId="165" fontId="1" fillId="0" borderId="7" xfId="0" applyNumberFormat="1" applyFont="1" applyFill="1" applyBorder="1" applyAlignment="1">
      <alignment horizontal="centerContinuous" vertical="center"/>
    </xf>
    <xf numFmtId="3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Continuous" vertical="center"/>
    </xf>
    <xf numFmtId="164" fontId="1" fillId="0" borderId="7" xfId="0" applyNumberFormat="1" applyFont="1" applyFill="1" applyBorder="1" applyAlignment="1">
      <alignment horizontal="centerContinuous" vertical="center"/>
    </xf>
    <xf numFmtId="165" fontId="1" fillId="0" borderId="26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Fill="1" applyBorder="1" applyAlignment="1">
      <alignment horizontal="center" vertical="center"/>
    </xf>
    <xf numFmtId="3" fontId="1" fillId="2" borderId="41" xfId="0" applyNumberFormat="1" applyFont="1" applyFill="1" applyBorder="1" applyAlignment="1">
      <alignment horizontal="center" vertical="center" wrapText="1"/>
    </xf>
    <xf numFmtId="165" fontId="1" fillId="3" borderId="24" xfId="0" applyNumberFormat="1" applyFont="1" applyFill="1" applyBorder="1" applyAlignment="1">
      <alignment horizontal="center" vertical="center" wrapText="1"/>
    </xf>
    <xf numFmtId="165" fontId="1" fillId="3" borderId="42" xfId="0" applyNumberFormat="1" applyFont="1" applyFill="1" applyBorder="1" applyAlignment="1">
      <alignment horizontal="center" vertical="center" wrapText="1"/>
    </xf>
    <xf numFmtId="165" fontId="1" fillId="0" borderId="26" xfId="0" applyNumberFormat="1" applyFont="1" applyFill="1" applyBorder="1" applyAlignment="1">
      <alignment horizontal="center" vertical="center"/>
    </xf>
    <xf numFmtId="165" fontId="1" fillId="3" borderId="26" xfId="0" applyNumberFormat="1" applyFont="1" applyFill="1" applyBorder="1" applyAlignment="1">
      <alignment horizontal="center" vertical="center"/>
    </xf>
    <xf numFmtId="164" fontId="1" fillId="2" borderId="4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165" fontId="1" fillId="3" borderId="7" xfId="0" applyNumberFormat="1" applyFont="1" applyFill="1" applyBorder="1" applyAlignment="1">
      <alignment horizontal="center" vertical="center"/>
    </xf>
    <xf numFmtId="165" fontId="1" fillId="0" borderId="40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Continuous" vertical="center"/>
    </xf>
    <xf numFmtId="3" fontId="1" fillId="0" borderId="11" xfId="0" applyNumberFormat="1" applyFont="1" applyFill="1" applyBorder="1" applyAlignment="1">
      <alignment horizontal="centerContinuous" vertical="center"/>
    </xf>
    <xf numFmtId="3" fontId="1" fillId="0" borderId="9" xfId="0" applyNumberFormat="1" applyFont="1" applyFill="1" applyBorder="1" applyAlignment="1">
      <alignment horizontal="centerContinuous" vertical="center"/>
    </xf>
    <xf numFmtId="3" fontId="2" fillId="0" borderId="38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27" xfId="0" applyNumberFormat="1" applyFont="1" applyFill="1" applyBorder="1" applyAlignment="1">
      <alignment vertical="center"/>
    </xf>
    <xf numFmtId="164" fontId="1" fillId="0" borderId="2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3" fontId="1" fillId="0" borderId="8" xfId="0" applyNumberFormat="1" applyFont="1" applyFill="1" applyBorder="1" applyAlignment="1">
      <alignment horizontal="centerContinuous" vertical="center"/>
    </xf>
    <xf numFmtId="3" fontId="1" fillId="0" borderId="7" xfId="0" applyNumberFormat="1" applyFont="1" applyFill="1" applyBorder="1" applyAlignment="1">
      <alignment horizontal="centerContinuous"/>
    </xf>
    <xf numFmtId="165" fontId="1" fillId="0" borderId="7" xfId="0" applyNumberFormat="1" applyFont="1" applyFill="1" applyBorder="1" applyAlignment="1">
      <alignment horizontal="centerContinuous"/>
    </xf>
    <xf numFmtId="164" fontId="1" fillId="0" borderId="8" xfId="0" applyNumberFormat="1" applyFont="1" applyFill="1" applyBorder="1" applyAlignment="1">
      <alignment horizontal="centerContinuous" vertical="center"/>
    </xf>
    <xf numFmtId="165" fontId="5" fillId="3" borderId="26" xfId="0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5" fontId="5" fillId="0" borderId="26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29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165" fontId="2" fillId="0" borderId="43" xfId="0" applyNumberFormat="1" applyFont="1" applyFill="1" applyBorder="1" applyAlignment="1">
      <alignment vertical="center"/>
    </xf>
    <xf numFmtId="165" fontId="2" fillId="0" borderId="44" xfId="0" applyNumberFormat="1" applyFont="1" applyFill="1" applyBorder="1" applyAlignment="1">
      <alignment vertical="center"/>
    </xf>
    <xf numFmtId="165" fontId="2" fillId="3" borderId="43" xfId="0" applyNumberFormat="1" applyFont="1" applyFill="1" applyBorder="1" applyAlignment="1">
      <alignment vertical="center"/>
    </xf>
    <xf numFmtId="3" fontId="2" fillId="2" borderId="25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164" fontId="2" fillId="2" borderId="25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1" fillId="2" borderId="31" xfId="0" applyNumberFormat="1" applyFont="1" applyFill="1" applyBorder="1" applyAlignment="1">
      <alignment vertical="center"/>
    </xf>
    <xf numFmtId="165" fontId="1" fillId="0" borderId="45" xfId="0" applyNumberFormat="1" applyFont="1" applyFill="1" applyBorder="1" applyAlignment="1">
      <alignment vertical="center"/>
    </xf>
    <xf numFmtId="165" fontId="1" fillId="0" borderId="46" xfId="0" applyNumberFormat="1" applyFont="1" applyFill="1" applyBorder="1" applyAlignment="1">
      <alignment vertical="center"/>
    </xf>
    <xf numFmtId="165" fontId="1" fillId="3" borderId="45" xfId="0" applyNumberFormat="1" applyFont="1" applyFill="1" applyBorder="1" applyAlignment="1">
      <alignment vertical="center"/>
    </xf>
    <xf numFmtId="165" fontId="1" fillId="0" borderId="28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165" fontId="1" fillId="0" borderId="11" xfId="0" applyNumberFormat="1" applyFont="1" applyFill="1" applyBorder="1" applyAlignment="1">
      <alignment vertical="center"/>
    </xf>
    <xf numFmtId="165" fontId="1" fillId="0" borderId="47" xfId="0" applyNumberFormat="1" applyFont="1" applyFill="1" applyBorder="1" applyAlignment="1">
      <alignment vertical="center"/>
    </xf>
    <xf numFmtId="165" fontId="1" fillId="0" borderId="48" xfId="0" applyNumberFormat="1" applyFont="1" applyFill="1" applyBorder="1" applyAlignment="1">
      <alignment vertical="center"/>
    </xf>
    <xf numFmtId="165" fontId="1" fillId="3" borderId="47" xfId="0" applyNumberFormat="1" applyFont="1" applyFill="1" applyBorder="1" applyAlignment="1">
      <alignment vertical="center"/>
    </xf>
    <xf numFmtId="3" fontId="1" fillId="2" borderId="23" xfId="0" applyNumberFormat="1" applyFont="1" applyFill="1" applyBorder="1" applyAlignment="1">
      <alignment vertical="center"/>
    </xf>
    <xf numFmtId="165" fontId="1" fillId="0" borderId="12" xfId="0" applyNumberFormat="1" applyFont="1" applyFill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" fontId="1" fillId="0" borderId="21" xfId="0" applyNumberFormat="1" applyFont="1" applyFill="1" applyBorder="1" applyAlignment="1">
      <alignment horizontal="center" vertical="center"/>
    </xf>
    <xf numFmtId="3" fontId="1" fillId="0" borderId="49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right" vertical="center"/>
    </xf>
    <xf numFmtId="3" fontId="1" fillId="2" borderId="13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1" fontId="1" fillId="0" borderId="10" xfId="0" applyNumberFormat="1" applyFont="1" applyFill="1" applyBorder="1" applyAlignment="1">
      <alignment horizontal="right" vertical="center" wrapText="1"/>
    </xf>
    <xf numFmtId="3" fontId="1" fillId="0" borderId="34" xfId="0" applyNumberFormat="1" applyFont="1" applyFill="1" applyBorder="1" applyAlignment="1">
      <alignment horizontal="centerContinuous" vertical="center"/>
    </xf>
    <xf numFmtId="3" fontId="1" fillId="0" borderId="1" xfId="0" applyNumberFormat="1" applyFont="1" applyFill="1" applyBorder="1" applyAlignment="1">
      <alignment horizontal="centerContinuous" vertical="center"/>
    </xf>
    <xf numFmtId="3" fontId="1" fillId="2" borderId="4" xfId="0" applyNumberFormat="1" applyFont="1" applyFill="1" applyBorder="1" applyAlignment="1">
      <alignment vertical="center"/>
    </xf>
    <xf numFmtId="165" fontId="2" fillId="0" borderId="50" xfId="0" applyNumberFormat="1" applyFont="1" applyFill="1" applyBorder="1" applyAlignment="1">
      <alignment vertical="center"/>
    </xf>
    <xf numFmtId="3" fontId="1" fillId="2" borderId="34" xfId="0" applyNumberFormat="1" applyFont="1" applyFill="1" applyBorder="1" applyAlignment="1">
      <alignment vertical="center"/>
    </xf>
    <xf numFmtId="165" fontId="1" fillId="3" borderId="5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37" xfId="0" applyNumberFormat="1" applyFont="1" applyFill="1" applyBorder="1" applyAlignment="1">
      <alignment vertical="center"/>
    </xf>
    <xf numFmtId="165" fontId="1" fillId="0" borderId="51" xfId="0" applyNumberFormat="1" applyFont="1" applyFill="1" applyBorder="1" applyAlignment="1">
      <alignment vertical="center"/>
    </xf>
    <xf numFmtId="164" fontId="1" fillId="2" borderId="52" xfId="0" applyNumberFormat="1" applyFont="1" applyFill="1" applyBorder="1" applyAlignment="1">
      <alignment vertical="center"/>
    </xf>
    <xf numFmtId="165" fontId="2" fillId="0" borderId="45" xfId="0" applyNumberFormat="1" applyFont="1" applyFill="1" applyBorder="1" applyAlignment="1">
      <alignment vertical="center"/>
    </xf>
    <xf numFmtId="165" fontId="2" fillId="0" borderId="47" xfId="0" applyNumberFormat="1" applyFont="1" applyFill="1" applyBorder="1" applyAlignment="1">
      <alignment vertical="center"/>
    </xf>
    <xf numFmtId="1" fontId="1" fillId="0" borderId="25" xfId="0" applyNumberFormat="1" applyFont="1" applyFill="1" applyBorder="1" applyAlignment="1">
      <alignment horizontal="right" vertical="center" wrapText="1"/>
    </xf>
    <xf numFmtId="3" fontId="1" fillId="0" borderId="32" xfId="0" applyNumberFormat="1" applyFont="1" applyFill="1" applyBorder="1" applyAlignment="1">
      <alignment horizontal="center" vertical="center" wrapText="1"/>
    </xf>
    <xf numFmtId="3" fontId="1" fillId="0" borderId="35" xfId="0" applyNumberFormat="1" applyFont="1" applyFill="1" applyBorder="1" applyAlignment="1">
      <alignment vertical="center"/>
    </xf>
    <xf numFmtId="165" fontId="1" fillId="0" borderId="53" xfId="0" applyNumberFormat="1" applyFont="1" applyFill="1" applyBorder="1" applyAlignment="1">
      <alignment vertical="center"/>
    </xf>
    <xf numFmtId="165" fontId="1" fillId="0" borderId="36" xfId="0" applyNumberFormat="1" applyFont="1" applyFill="1" applyBorder="1" applyAlignment="1">
      <alignment vertical="center"/>
    </xf>
    <xf numFmtId="165" fontId="1" fillId="3" borderId="53" xfId="0" applyNumberFormat="1" applyFont="1" applyFill="1" applyBorder="1" applyAlignment="1">
      <alignment vertical="center"/>
    </xf>
    <xf numFmtId="165" fontId="1" fillId="0" borderId="35" xfId="0" applyNumberFormat="1" applyFont="1" applyFill="1" applyBorder="1" applyAlignment="1">
      <alignment vertical="center"/>
    </xf>
    <xf numFmtId="164" fontId="1" fillId="2" borderId="54" xfId="0" applyNumberFormat="1" applyFont="1" applyFill="1" applyBorder="1" applyAlignment="1">
      <alignment vertical="center"/>
    </xf>
    <xf numFmtId="164" fontId="1" fillId="2" borderId="35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43" xfId="0" applyNumberFormat="1" applyFont="1" applyFill="1" applyBorder="1" applyAlignment="1">
      <alignment vertical="center"/>
    </xf>
    <xf numFmtId="164" fontId="4" fillId="4" borderId="25" xfId="0" applyNumberFormat="1" applyFont="1" applyFill="1" applyBorder="1" applyAlignment="1">
      <alignment horizontal="center" vertical="center"/>
    </xf>
    <xf numFmtId="164" fontId="4" fillId="4" borderId="22" xfId="0" applyNumberFormat="1" applyFont="1" applyFill="1" applyBorder="1" applyAlignment="1">
      <alignment horizontal="center" vertical="center"/>
    </xf>
    <xf numFmtId="3" fontId="4" fillId="4" borderId="34" xfId="0" applyNumberFormat="1" applyFont="1" applyFill="1" applyBorder="1" applyAlignment="1">
      <alignment horizontal="center" vertical="center"/>
    </xf>
    <xf numFmtId="164" fontId="2" fillId="4" borderId="25" xfId="0" applyNumberFormat="1" applyFont="1" applyFill="1" applyBorder="1" applyAlignment="1">
      <alignment vertical="center"/>
    </xf>
    <xf numFmtId="164" fontId="1" fillId="4" borderId="10" xfId="0" applyNumberFormat="1" applyFont="1" applyFill="1" applyBorder="1" applyAlignment="1">
      <alignment vertical="center"/>
    </xf>
    <xf numFmtId="164" fontId="1" fillId="4" borderId="34" xfId="0" applyNumberFormat="1" applyFont="1" applyFill="1" applyBorder="1" applyAlignment="1">
      <alignment vertical="center"/>
    </xf>
    <xf numFmtId="3" fontId="4" fillId="4" borderId="5" xfId="0" applyNumberFormat="1" applyFont="1" applyFill="1" applyBorder="1" applyAlignment="1">
      <alignment horizontal="center" vertical="center"/>
    </xf>
    <xf numFmtId="3" fontId="4" fillId="4" borderId="0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" fillId="4" borderId="11" xfId="0" applyNumberFormat="1" applyFont="1" applyFill="1" applyBorder="1" applyAlignment="1">
      <alignment vertical="center"/>
    </xf>
    <xf numFmtId="165" fontId="1" fillId="4" borderId="12" xfId="0" applyNumberFormat="1" applyFont="1" applyFill="1" applyBorder="1" applyAlignment="1">
      <alignment vertical="center"/>
    </xf>
    <xf numFmtId="165" fontId="1" fillId="4" borderId="1" xfId="0" applyNumberFormat="1" applyFont="1" applyFill="1" applyBorder="1" applyAlignment="1">
      <alignment vertical="center"/>
    </xf>
    <xf numFmtId="165" fontId="1" fillId="0" borderId="6" xfId="0" applyNumberFormat="1" applyFont="1" applyFill="1" applyBorder="1" applyAlignment="1">
      <alignment horizontal="centerContinuous"/>
    </xf>
    <xf numFmtId="165" fontId="1" fillId="0" borderId="6" xfId="0" applyNumberFormat="1" applyFont="1" applyFill="1" applyBorder="1" applyAlignment="1">
      <alignment horizontal="centerContinuous" vertical="center"/>
    </xf>
    <xf numFmtId="3" fontId="1" fillId="0" borderId="8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vertical="center"/>
    </xf>
    <xf numFmtId="165" fontId="1" fillId="0" borderId="21" xfId="0" applyNumberFormat="1" applyFont="1" applyFill="1" applyBorder="1" applyAlignment="1">
      <alignment vertical="center"/>
    </xf>
    <xf numFmtId="165" fontId="1" fillId="0" borderId="49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3" fontId="1" fillId="0" borderId="57" xfId="0" applyNumberFormat="1" applyFont="1" applyFill="1" applyBorder="1" applyAlignment="1">
      <alignment vertical="center"/>
    </xf>
    <xf numFmtId="165" fontId="1" fillId="0" borderId="19" xfId="0" applyNumberFormat="1" applyFont="1" applyFill="1" applyBorder="1" applyAlignment="1">
      <alignment vertical="center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vertical="center"/>
    </xf>
    <xf numFmtId="164" fontId="1" fillId="0" borderId="18" xfId="0" applyNumberFormat="1" applyFont="1" applyFill="1" applyBorder="1" applyAlignment="1">
      <alignment vertical="center"/>
    </xf>
    <xf numFmtId="165" fontId="1" fillId="0" borderId="58" xfId="0" applyNumberFormat="1" applyFont="1" applyFill="1" applyBorder="1" applyAlignment="1">
      <alignment vertical="center"/>
    </xf>
    <xf numFmtId="165" fontId="1" fillId="0" borderId="59" xfId="0" applyNumberFormat="1" applyFont="1" applyFill="1" applyBorder="1" applyAlignment="1">
      <alignment vertical="center"/>
    </xf>
    <xf numFmtId="165" fontId="1" fillId="0" borderId="60" xfId="0" applyNumberFormat="1" applyFont="1" applyFill="1" applyBorder="1" applyAlignment="1">
      <alignment vertical="center"/>
    </xf>
    <xf numFmtId="165" fontId="1" fillId="0" borderId="61" xfId="0" applyNumberFormat="1" applyFont="1" applyFill="1" applyBorder="1" applyAlignment="1">
      <alignment vertical="center"/>
    </xf>
    <xf numFmtId="3" fontId="4" fillId="4" borderId="62" xfId="0" applyNumberFormat="1" applyFont="1" applyFill="1" applyBorder="1" applyAlignment="1">
      <alignment horizontal="center" vertical="center"/>
    </xf>
    <xf numFmtId="3" fontId="4" fillId="4" borderId="63" xfId="0" applyNumberFormat="1" applyFont="1" applyFill="1" applyBorder="1" applyAlignment="1">
      <alignment horizontal="center" vertical="center"/>
    </xf>
    <xf numFmtId="165" fontId="2" fillId="4" borderId="63" xfId="0" applyNumberFormat="1" applyFont="1" applyFill="1" applyBorder="1" applyAlignment="1">
      <alignment vertical="center"/>
    </xf>
    <xf numFmtId="165" fontId="1" fillId="4" borderId="65" xfId="0" applyNumberFormat="1" applyFont="1" applyFill="1" applyBorder="1" applyAlignment="1">
      <alignment vertical="center"/>
    </xf>
    <xf numFmtId="165" fontId="1" fillId="4" borderId="64" xfId="0" applyNumberFormat="1" applyFont="1" applyFill="1" applyBorder="1" applyAlignment="1">
      <alignment vertical="center"/>
    </xf>
    <xf numFmtId="165" fontId="1" fillId="4" borderId="66" xfId="0" applyNumberFormat="1" applyFont="1" applyFill="1" applyBorder="1" applyAlignment="1">
      <alignment vertical="center"/>
    </xf>
    <xf numFmtId="3" fontId="1" fillId="2" borderId="39" xfId="0" applyNumberFormat="1" applyFont="1" applyFill="1" applyBorder="1" applyAlignment="1">
      <alignment vertical="center"/>
    </xf>
    <xf numFmtId="164" fontId="1" fillId="0" borderId="3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4" borderId="66" xfId="0" applyNumberFormat="1" applyFont="1" applyFill="1" applyBorder="1" applyAlignment="1">
      <alignment vertical="center"/>
    </xf>
    <xf numFmtId="164" fontId="1" fillId="4" borderId="65" xfId="0" applyNumberFormat="1" applyFont="1" applyFill="1" applyBorder="1" applyAlignment="1">
      <alignment vertical="center"/>
    </xf>
    <xf numFmtId="164" fontId="1" fillId="3" borderId="42" xfId="0" applyNumberFormat="1" applyFont="1" applyFill="1" applyBorder="1" applyAlignment="1">
      <alignment horizontal="center" vertical="center"/>
    </xf>
    <xf numFmtId="164" fontId="2" fillId="3" borderId="43" xfId="0" applyNumberFormat="1" applyFont="1" applyFill="1" applyBorder="1" applyAlignment="1">
      <alignment vertical="center"/>
    </xf>
    <xf numFmtId="164" fontId="1" fillId="3" borderId="45" xfId="0" applyNumberFormat="1" applyFont="1" applyFill="1" applyBorder="1" applyAlignment="1">
      <alignment vertical="center"/>
    </xf>
    <xf numFmtId="164" fontId="1" fillId="3" borderId="51" xfId="0" applyNumberFormat="1" applyFont="1" applyFill="1" applyBorder="1" applyAlignment="1">
      <alignment vertical="center"/>
    </xf>
    <xf numFmtId="164" fontId="1" fillId="3" borderId="53" xfId="0" applyNumberFormat="1" applyFont="1" applyFill="1" applyBorder="1" applyAlignment="1">
      <alignment vertical="center"/>
    </xf>
    <xf numFmtId="1" fontId="1" fillId="0" borderId="10" xfId="0" applyNumberFormat="1" applyFont="1" applyBorder="1" applyAlignment="1">
      <alignment horizontal="right" vertical="center"/>
    </xf>
    <xf numFmtId="3" fontId="4" fillId="4" borderId="64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vertical="center"/>
    </xf>
    <xf numFmtId="164" fontId="1" fillId="0" borderId="63" xfId="0" applyNumberFormat="1" applyFont="1" applyFill="1" applyBorder="1" applyAlignment="1">
      <alignment vertical="center"/>
    </xf>
    <xf numFmtId="165" fontId="1" fillId="0" borderId="50" xfId="0" applyNumberFormat="1" applyFont="1" applyFill="1" applyBorder="1" applyAlignment="1">
      <alignment vertical="center"/>
    </xf>
    <xf numFmtId="165" fontId="1" fillId="0" borderId="63" xfId="0" applyNumberFormat="1" applyFont="1" applyFill="1" applyBorder="1" applyAlignment="1">
      <alignment vertical="center"/>
    </xf>
    <xf numFmtId="3" fontId="1" fillId="0" borderId="55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55" xfId="0" applyNumberFormat="1" applyFont="1" applyFill="1" applyBorder="1" applyAlignment="1">
      <alignment vertical="center"/>
    </xf>
    <xf numFmtId="164" fontId="1" fillId="0" borderId="50" xfId="0" applyNumberFormat="1" applyFont="1" applyFill="1" applyBorder="1" applyAlignment="1">
      <alignment vertical="center"/>
    </xf>
    <xf numFmtId="165" fontId="1" fillId="0" borderId="56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horizontal="center" vertical="center"/>
    </xf>
    <xf numFmtId="164" fontId="1" fillId="0" borderId="65" xfId="0" applyNumberFormat="1" applyFont="1" applyFill="1" applyBorder="1" applyAlignment="1">
      <alignment vertical="center"/>
    </xf>
    <xf numFmtId="165" fontId="1" fillId="0" borderId="65" xfId="0" applyNumberFormat="1" applyFont="1" applyFill="1" applyBorder="1" applyAlignment="1">
      <alignment vertical="center"/>
    </xf>
    <xf numFmtId="3" fontId="1" fillId="0" borderId="13" xfId="0" applyNumberFormat="1" applyFont="1" applyFill="1" applyBorder="1" applyAlignment="1">
      <alignment vertical="center"/>
    </xf>
    <xf numFmtId="164" fontId="1" fillId="0" borderId="13" xfId="0" applyNumberFormat="1" applyFont="1" applyFill="1" applyBorder="1" applyAlignment="1">
      <alignment vertical="center"/>
    </xf>
    <xf numFmtId="164" fontId="1" fillId="0" borderId="45" xfId="0" applyNumberFormat="1" applyFont="1" applyFill="1" applyBorder="1" applyAlignment="1">
      <alignment vertical="center"/>
    </xf>
    <xf numFmtId="3" fontId="1" fillId="0" borderId="23" xfId="0" applyNumberFormat="1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vertical="center"/>
    </xf>
    <xf numFmtId="3" fontId="1" fillId="0" borderId="23" xfId="0" applyNumberFormat="1" applyFont="1" applyFill="1" applyBorder="1" applyAlignment="1">
      <alignment vertical="center"/>
    </xf>
    <xf numFmtId="164" fontId="1" fillId="0" borderId="67" xfId="0" applyNumberFormat="1" applyFont="1" applyFill="1" applyBorder="1" applyAlignment="1">
      <alignment vertical="center"/>
    </xf>
    <xf numFmtId="165" fontId="1" fillId="0" borderId="67" xfId="0" applyNumberFormat="1" applyFont="1" applyFill="1" applyBorder="1" applyAlignment="1">
      <alignment vertical="center"/>
    </xf>
    <xf numFmtId="3" fontId="1" fillId="0" borderId="14" xfId="0" applyNumberFormat="1" applyFont="1" applyFill="1" applyBorder="1" applyAlignment="1">
      <alignment vertical="center"/>
    </xf>
    <xf numFmtId="164" fontId="1" fillId="0" borderId="12" xfId="0" applyNumberFormat="1" applyFont="1" applyFill="1" applyBorder="1" applyAlignment="1">
      <alignment vertical="center"/>
    </xf>
    <xf numFmtId="164" fontId="1" fillId="0" borderId="14" xfId="0" applyNumberFormat="1" applyFont="1" applyFill="1" applyBorder="1" applyAlignment="1">
      <alignment vertical="center"/>
    </xf>
    <xf numFmtId="164" fontId="1" fillId="0" borderId="47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right"/>
    </xf>
    <xf numFmtId="3" fontId="1" fillId="2" borderId="35" xfId="0" applyNumberFormat="1" applyFont="1" applyFill="1" applyBorder="1" applyAlignment="1">
      <alignment vertical="center"/>
    </xf>
    <xf numFmtId="3" fontId="1" fillId="2" borderId="54" xfId="0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32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17" xfId="0" applyNumberFormat="1" applyFont="1" applyFill="1" applyBorder="1" applyAlignment="1">
      <alignment horizontal="center"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32" xfId="0" applyNumberFormat="1" applyFont="1" applyFill="1" applyBorder="1" applyAlignment="1">
      <alignment horizontal="center" vertical="center"/>
    </xf>
    <xf numFmtId="3" fontId="1" fillId="0" borderId="34" xfId="0" applyNumberFormat="1" applyFont="1" applyFill="1" applyBorder="1" applyAlignment="1">
      <alignment horizontal="center" vertical="center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29" xfId="0" applyNumberFormat="1" applyFont="1" applyFill="1" applyBorder="1" applyAlignment="1">
      <alignment horizontal="center" vertical="center"/>
    </xf>
    <xf numFmtId="3" fontId="1" fillId="0" borderId="33" xfId="0" applyNumberFormat="1" applyFont="1" applyFill="1" applyBorder="1" applyAlignment="1">
      <alignment horizontal="center" vertical="center"/>
    </xf>
    <xf numFmtId="3" fontId="1" fillId="2" borderId="25" xfId="0" applyNumberFormat="1" applyFont="1" applyFill="1" applyBorder="1" applyAlignment="1">
      <alignment horizontal="center" vertical="center"/>
    </xf>
    <xf numFmtId="3" fontId="1" fillId="2" borderId="3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25F2-3BE4-4708-A9A7-DF14219B2FE4}">
  <dimension ref="A1:AU56"/>
  <sheetViews>
    <sheetView tabSelected="1" workbookViewId="0"/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2.85546875" style="21" bestFit="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52</v>
      </c>
      <c r="V1" s="21"/>
    </row>
    <row r="2" spans="1:47" x14ac:dyDescent="0.35">
      <c r="A2" s="1"/>
    </row>
    <row r="3" spans="1:47" s="26" customFormat="1" ht="30" customHeight="1" x14ac:dyDescent="0.3">
      <c r="A3" s="192" t="s">
        <v>8</v>
      </c>
      <c r="B3" s="193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194"/>
      <c r="B4" s="195"/>
      <c r="C4" s="198" t="s">
        <v>22</v>
      </c>
      <c r="D4" s="200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196"/>
      <c r="B5" s="197"/>
      <c r="C5" s="199"/>
      <c r="D5" s="201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169409.99810000058</v>
      </c>
      <c r="D6" s="63">
        <v>169217.00079999995</v>
      </c>
      <c r="E6" s="118">
        <f t="shared" ref="E6:E12" si="0">(D6-C6)/C6%</f>
        <v>-0.1139232053392177</v>
      </c>
      <c r="F6" s="48">
        <v>684561.51770000346</v>
      </c>
      <c r="G6" s="64">
        <f>F6/C6</f>
        <v>4.0408566517775144</v>
      </c>
      <c r="H6" s="65">
        <v>100</v>
      </c>
      <c r="I6" s="67">
        <v>706627.27390000026</v>
      </c>
      <c r="J6" s="66">
        <f t="shared" ref="J6:J12" si="1">I6/D6</f>
        <v>4.1758645441020041</v>
      </c>
      <c r="K6" s="131">
        <v>100</v>
      </c>
      <c r="L6" s="123">
        <f t="shared" ref="L6:L12" si="2">(I6-F6)/F6%</f>
        <v>3.2233416032694255</v>
      </c>
      <c r="M6" s="134">
        <v>451921.26810000243</v>
      </c>
      <c r="N6" s="64">
        <f t="shared" ref="N6:N12" si="3">M6/C6</f>
        <v>2.6676186362580503</v>
      </c>
      <c r="O6" s="50">
        <v>100</v>
      </c>
      <c r="P6" s="67">
        <v>457913.02110000083</v>
      </c>
      <c r="Q6" s="66">
        <f t="shared" ref="Q6:Q12" si="4">P6/D6</f>
        <v>2.7060698330259081</v>
      </c>
      <c r="R6" s="131">
        <v>100</v>
      </c>
      <c r="S6" s="123">
        <f t="shared" ref="S6:S12" si="5">(P6-M6)/M6%</f>
        <v>1.3258400130600898</v>
      </c>
      <c r="T6" s="138">
        <v>77714459.605764613</v>
      </c>
      <c r="U6" s="64">
        <f>T6/M6/12</f>
        <v>14.330383242140263</v>
      </c>
      <c r="V6" s="68">
        <v>100</v>
      </c>
      <c r="W6" s="69">
        <v>80821381.50767225</v>
      </c>
      <c r="X6" s="66">
        <f t="shared" ref="X6:X12" si="6">W6/P6/12</f>
        <v>14.708284794916354</v>
      </c>
      <c r="Y6" s="131">
        <v>100</v>
      </c>
      <c r="Z6" s="123">
        <f t="shared" ref="Z6:Z12" si="7">(W6-T6)/T6%</f>
        <v>3.9978685017802995</v>
      </c>
      <c r="AA6" s="138">
        <v>1045263.2495884221</v>
      </c>
      <c r="AB6" s="64">
        <f t="shared" ref="AB6:AB12" si="8">AA6/C6</f>
        <v>6.1700210218491147</v>
      </c>
      <c r="AC6" s="50">
        <v>100</v>
      </c>
      <c r="AD6" s="70">
        <v>1036241.0152559634</v>
      </c>
      <c r="AE6" s="156">
        <f>AD6/D6</f>
        <v>6.1237405837295977</v>
      </c>
      <c r="AF6" s="131">
        <v>100</v>
      </c>
      <c r="AG6" s="123">
        <f t="shared" ref="AG6:AG12" si="9">(AD6-AA6)/AA6%</f>
        <v>-0.86315426625888259</v>
      </c>
      <c r="AH6" s="138">
        <v>822132.34753388644</v>
      </c>
      <c r="AI6" s="64">
        <f t="shared" ref="AI6:AI12" si="10">AH6/C6</f>
        <v>4.8529151570416289</v>
      </c>
      <c r="AJ6" s="50">
        <v>100</v>
      </c>
      <c r="AK6" s="70">
        <v>837577.08483573806</v>
      </c>
      <c r="AL6" s="66">
        <f t="shared" ref="AL6:AL12" si="11">AK6/D6</f>
        <v>4.949721841635065</v>
      </c>
      <c r="AM6" s="131">
        <v>100</v>
      </c>
      <c r="AN6" s="123">
        <f t="shared" ref="AN6:AN12" si="12">(AK6-AH6)/AH6%</f>
        <v>1.878619342515899</v>
      </c>
      <c r="AO6" s="138">
        <v>223130.90205453511</v>
      </c>
      <c r="AP6" s="64">
        <f t="shared" ref="AP6:AP12" si="13">AO6/C6</f>
        <v>1.3171058648074818</v>
      </c>
      <c r="AQ6" s="49">
        <v>100</v>
      </c>
      <c r="AR6" s="69">
        <v>198663.93042022214</v>
      </c>
      <c r="AS6" s="66">
        <f>AR6/D6</f>
        <v>1.174018742094513</v>
      </c>
      <c r="AT6" s="49">
        <v>100</v>
      </c>
      <c r="AU6" s="146">
        <f t="shared" ref="AU6:AU12" si="14">(AR6-AO6)/AO6%</f>
        <v>-10.965299476238854</v>
      </c>
    </row>
    <row r="7" spans="1:47" s="7" customFormat="1" ht="35.1" customHeight="1" x14ac:dyDescent="0.2">
      <c r="A7" s="45" t="s">
        <v>9</v>
      </c>
      <c r="B7" s="46"/>
      <c r="C7" s="9">
        <v>164926.99830000062</v>
      </c>
      <c r="D7" s="72">
        <v>164839.0006</v>
      </c>
      <c r="E7" s="119">
        <f t="shared" si="0"/>
        <v>-5.3355545730936899E-2</v>
      </c>
      <c r="F7" s="8">
        <v>476997.75330000161</v>
      </c>
      <c r="G7" s="73">
        <f t="shared" ref="G7:G12" si="15">F7/C7</f>
        <v>2.8921750727091227</v>
      </c>
      <c r="H7" s="74">
        <f t="shared" ref="H7:H12" si="16">F7/$F$6%</f>
        <v>69.679311642089289</v>
      </c>
      <c r="I7" s="77">
        <v>491438.83380000037</v>
      </c>
      <c r="J7" s="75">
        <f t="shared" si="1"/>
        <v>2.9813262153446978</v>
      </c>
      <c r="K7" s="132">
        <f t="shared" ref="K7:K12" si="17">I7/$I$6%</f>
        <v>69.54710806556659</v>
      </c>
      <c r="L7" s="124">
        <f t="shared" si="2"/>
        <v>3.0274944483682353</v>
      </c>
      <c r="M7" s="8">
        <v>246561.43640000068</v>
      </c>
      <c r="N7" s="73">
        <f t="shared" si="3"/>
        <v>1.4949731635296473</v>
      </c>
      <c r="O7" s="76">
        <f t="shared" ref="O7:O12" si="18">M7/$M$6%</f>
        <v>54.558493658997442</v>
      </c>
      <c r="P7" s="77">
        <v>245569.28090000027</v>
      </c>
      <c r="Q7" s="75">
        <f t="shared" si="4"/>
        <v>1.4897523038003682</v>
      </c>
      <c r="R7" s="132">
        <f t="shared" ref="R7:R12" si="19">P7/$P$6%</f>
        <v>53.627931415903525</v>
      </c>
      <c r="S7" s="124">
        <f t="shared" si="5"/>
        <v>-0.40239686890483989</v>
      </c>
      <c r="T7" s="51">
        <v>37750236.789879575</v>
      </c>
      <c r="U7" s="73">
        <f t="shared" ref="U7:U11" si="20">T7/M7/12</f>
        <v>12.758901439557356</v>
      </c>
      <c r="V7" s="78">
        <f t="shared" ref="V7:V12" si="21">T7/$T$6%</f>
        <v>48.575563648491723</v>
      </c>
      <c r="W7" s="59">
        <v>36984043.006928556</v>
      </c>
      <c r="X7" s="75">
        <f t="shared" si="6"/>
        <v>12.550444308894457</v>
      </c>
      <c r="Y7" s="132">
        <f t="shared" ref="Y7:Y12" si="22">W7/$W$6%</f>
        <v>45.760221264490163</v>
      </c>
      <c r="Z7" s="124">
        <f t="shared" si="7"/>
        <v>-2.0296396740918663</v>
      </c>
      <c r="AA7" s="51">
        <v>421167.14511125087</v>
      </c>
      <c r="AB7" s="73">
        <f t="shared" si="8"/>
        <v>2.5536579786964406</v>
      </c>
      <c r="AC7" s="76">
        <f t="shared" ref="AC7:AC12" si="23">AA7/$AA$6%</f>
        <v>40.292925755984207</v>
      </c>
      <c r="AD7" s="17">
        <v>434687.25716093543</v>
      </c>
      <c r="AE7" s="157">
        <f t="shared" ref="AE7:AE12" si="24">AD7/D7</f>
        <v>2.6370413286825971</v>
      </c>
      <c r="AF7" s="132">
        <f t="shared" ref="AF7:AF12" si="25">AD7/$AD$6%</f>
        <v>41.948470554754358</v>
      </c>
      <c r="AG7" s="124">
        <f t="shared" si="9"/>
        <v>3.2101535474979288</v>
      </c>
      <c r="AH7" s="51">
        <v>289162.00880674151</v>
      </c>
      <c r="AI7" s="73">
        <f t="shared" si="10"/>
        <v>1.753272731495171</v>
      </c>
      <c r="AJ7" s="76">
        <f t="shared" ref="AJ7:AJ12" si="26">AH7/$AH$6%</f>
        <v>35.172196991655639</v>
      </c>
      <c r="AK7" s="17">
        <v>326379.86156875367</v>
      </c>
      <c r="AL7" s="75">
        <f t="shared" si="11"/>
        <v>1.9799917518351762</v>
      </c>
      <c r="AM7" s="132">
        <f t="shared" ref="AM7:AM12" si="27">AK7/$AK$6%</f>
        <v>38.967143141548796</v>
      </c>
      <c r="AN7" s="124">
        <f t="shared" si="12"/>
        <v>12.870934503324168</v>
      </c>
      <c r="AO7" s="51">
        <v>132005.13630450898</v>
      </c>
      <c r="AP7" s="73">
        <f t="shared" si="13"/>
        <v>0.80038524720126725</v>
      </c>
      <c r="AQ7" s="78">
        <f t="shared" ref="AQ7:AQ12" si="28">AO7/$AO$6%</f>
        <v>59.160400952551967</v>
      </c>
      <c r="AR7" s="59">
        <v>108307.39559218132</v>
      </c>
      <c r="AS7" s="75">
        <f>AR7/D7</f>
        <v>0.65704957684741827</v>
      </c>
      <c r="AT7" s="78">
        <f t="shared" ref="AT7:AT12" si="29">AR7/$AR$6%</f>
        <v>54.517896310158086</v>
      </c>
      <c r="AU7" s="147">
        <f t="shared" si="14"/>
        <v>-17.95213533029639</v>
      </c>
    </row>
    <row r="8" spans="1:47" s="7" customFormat="1" ht="35.1" customHeight="1" x14ac:dyDescent="0.2">
      <c r="A8" s="45" t="s">
        <v>10</v>
      </c>
      <c r="B8" s="46"/>
      <c r="C8" s="9">
        <v>2326.9998999999993</v>
      </c>
      <c r="D8" s="72">
        <v>2282.0000999999993</v>
      </c>
      <c r="E8" s="119">
        <f t="shared" si="0"/>
        <v>-1.933811857920581</v>
      </c>
      <c r="F8" s="8">
        <v>46093.365500000029</v>
      </c>
      <c r="G8" s="73">
        <f>F8/C8</f>
        <v>19.808065097037623</v>
      </c>
      <c r="H8" s="74">
        <f t="shared" si="16"/>
        <v>6.7332685680119697</v>
      </c>
      <c r="I8" s="77">
        <v>45916.136400000003</v>
      </c>
      <c r="J8" s="75">
        <f t="shared" si="1"/>
        <v>20.121005428527376</v>
      </c>
      <c r="K8" s="132">
        <f t="shared" si="17"/>
        <v>6.4979286953616677</v>
      </c>
      <c r="L8" s="124">
        <f t="shared" si="2"/>
        <v>-0.38450023789220994</v>
      </c>
      <c r="M8" s="8">
        <v>44787.132600000004</v>
      </c>
      <c r="N8" s="73">
        <f t="shared" si="3"/>
        <v>19.246727341930704</v>
      </c>
      <c r="O8" s="76">
        <f t="shared" si="18"/>
        <v>9.9103839012262149</v>
      </c>
      <c r="P8" s="77">
        <v>44016.903299999976</v>
      </c>
      <c r="Q8" s="75">
        <f t="shared" si="4"/>
        <v>19.288738550011452</v>
      </c>
      <c r="R8" s="132">
        <f t="shared" si="19"/>
        <v>9.6125030893994605</v>
      </c>
      <c r="S8" s="124">
        <f t="shared" si="5"/>
        <v>-1.719755776461626</v>
      </c>
      <c r="T8" s="51">
        <v>7939267.0982876923</v>
      </c>
      <c r="U8" s="73">
        <f t="shared" si="20"/>
        <v>14.772224813605824</v>
      </c>
      <c r="V8" s="78">
        <f t="shared" si="21"/>
        <v>10.215945833713013</v>
      </c>
      <c r="W8" s="59">
        <v>7865699.0741757993</v>
      </c>
      <c r="X8" s="75">
        <f t="shared" si="6"/>
        <v>14.891436555192278</v>
      </c>
      <c r="Y8" s="132">
        <f>W8/$W$6%</f>
        <v>9.7322007214503259</v>
      </c>
      <c r="Z8" s="124">
        <f t="shared" si="7"/>
        <v>-0.92663495510511129</v>
      </c>
      <c r="AA8" s="51">
        <v>103071.39146526689</v>
      </c>
      <c r="AB8" s="73">
        <f t="shared" si="8"/>
        <v>44.293681089228635</v>
      </c>
      <c r="AC8" s="76">
        <f t="shared" si="23"/>
        <v>9.860806979088931</v>
      </c>
      <c r="AD8" s="17">
        <v>101496.97365751183</v>
      </c>
      <c r="AE8" s="157">
        <f t="shared" si="24"/>
        <v>44.477199478436418</v>
      </c>
      <c r="AF8" s="132">
        <f>AD8/$AD$6%</f>
        <v>9.7947265320742893</v>
      </c>
      <c r="AG8" s="124">
        <f t="shared" si="9"/>
        <v>-1.5275022344930791</v>
      </c>
      <c r="AH8" s="51">
        <v>84246.194533111993</v>
      </c>
      <c r="AI8" s="73">
        <f t="shared" si="10"/>
        <v>36.20378089965196</v>
      </c>
      <c r="AJ8" s="76">
        <f t="shared" si="26"/>
        <v>10.247278894428803</v>
      </c>
      <c r="AK8" s="17">
        <v>83874.768315014764</v>
      </c>
      <c r="AL8" s="75">
        <f t="shared" si="11"/>
        <v>36.75493630128009</v>
      </c>
      <c r="AM8" s="132">
        <f t="shared" si="27"/>
        <v>10.013976006932415</v>
      </c>
      <c r="AN8" s="124">
        <f t="shared" si="12"/>
        <v>-0.44088189401984718</v>
      </c>
      <c r="AO8" s="51">
        <v>18825.196932154897</v>
      </c>
      <c r="AP8" s="73">
        <f t="shared" si="13"/>
        <v>8.0899001895766744</v>
      </c>
      <c r="AQ8" s="78">
        <f t="shared" si="28"/>
        <v>8.4368398813508403</v>
      </c>
      <c r="AR8" s="59">
        <v>17622.205342497098</v>
      </c>
      <c r="AS8" s="75">
        <f t="shared" ref="AS8:AS12" si="30">AR8/D8</f>
        <v>7.7222631771563481</v>
      </c>
      <c r="AT8" s="78">
        <f t="shared" si="29"/>
        <v>8.8703597604365729</v>
      </c>
      <c r="AU8" s="147">
        <f t="shared" si="14"/>
        <v>-6.3903267200514415</v>
      </c>
    </row>
    <row r="9" spans="1:47" s="7" customFormat="1" ht="35.1" customHeight="1" x14ac:dyDescent="0.2">
      <c r="A9" s="45" t="s">
        <v>11</v>
      </c>
      <c r="B9" s="46"/>
      <c r="C9" s="9">
        <v>470.99999999999994</v>
      </c>
      <c r="D9" s="72">
        <v>468.99999999999989</v>
      </c>
      <c r="E9" s="119">
        <f t="shared" si="0"/>
        <v>-0.42462845010616929</v>
      </c>
      <c r="F9" s="8">
        <v>13160.9167</v>
      </c>
      <c r="G9" s="73">
        <f t="shared" si="15"/>
        <v>27.942498301486204</v>
      </c>
      <c r="H9" s="74">
        <f t="shared" si="16"/>
        <v>1.9225323597239556</v>
      </c>
      <c r="I9" s="77">
        <v>12893.499999999991</v>
      </c>
      <c r="J9" s="75">
        <f t="shared" si="1"/>
        <v>27.491471215351801</v>
      </c>
      <c r="K9" s="132">
        <f t="shared" si="17"/>
        <v>1.8246536011606933</v>
      </c>
      <c r="L9" s="124">
        <f t="shared" si="2"/>
        <v>-2.0319002550940004</v>
      </c>
      <c r="M9" s="8">
        <v>12958.666699999998</v>
      </c>
      <c r="N9" s="73">
        <f t="shared" si="3"/>
        <v>27.513092781316349</v>
      </c>
      <c r="O9" s="76">
        <f t="shared" si="18"/>
        <v>2.8674611297852142</v>
      </c>
      <c r="P9" s="77">
        <v>12677.199999999995</v>
      </c>
      <c r="Q9" s="75">
        <f t="shared" si="4"/>
        <v>27.030277185501063</v>
      </c>
      <c r="R9" s="132">
        <f t="shared" si="19"/>
        <v>2.7684733597543847</v>
      </c>
      <c r="S9" s="124">
        <f t="shared" si="5"/>
        <v>-2.1720344115340411</v>
      </c>
      <c r="T9" s="51">
        <v>2299265.2046308005</v>
      </c>
      <c r="U9" s="73">
        <f t="shared" si="20"/>
        <v>14.785891029918488</v>
      </c>
      <c r="V9" s="78">
        <f>T9/$T$6%</f>
        <v>2.9586066946803404</v>
      </c>
      <c r="W9" s="59">
        <v>2247985.5783000002</v>
      </c>
      <c r="X9" s="75">
        <f t="shared" si="6"/>
        <v>14.777090487252712</v>
      </c>
      <c r="Y9" s="132">
        <f t="shared" si="22"/>
        <v>2.7814243413874364</v>
      </c>
      <c r="Z9" s="124">
        <f t="shared" si="7"/>
        <v>-2.2302614864749573</v>
      </c>
      <c r="AA9" s="51">
        <v>66128.630148660843</v>
      </c>
      <c r="AB9" s="73">
        <f t="shared" si="8"/>
        <v>140.40048863834576</v>
      </c>
      <c r="AC9" s="76">
        <f t="shared" si="23"/>
        <v>6.3265048469559542</v>
      </c>
      <c r="AD9" s="17">
        <v>98203.195600399995</v>
      </c>
      <c r="AE9" s="157">
        <f t="shared" si="24"/>
        <v>209.38847675991474</v>
      </c>
      <c r="AF9" s="132">
        <f t="shared" si="25"/>
        <v>9.4768682338000954</v>
      </c>
      <c r="AG9" s="124">
        <f t="shared" si="9"/>
        <v>48.503296347790275</v>
      </c>
      <c r="AH9" s="51">
        <v>59674.109790356859</v>
      </c>
      <c r="AI9" s="73">
        <f t="shared" si="10"/>
        <v>126.69662375871945</v>
      </c>
      <c r="AJ9" s="76">
        <f t="shared" si="26"/>
        <v>7.25845540190197</v>
      </c>
      <c r="AK9" s="17">
        <v>86258.982358499969</v>
      </c>
      <c r="AL9" s="75">
        <f t="shared" si="11"/>
        <v>183.92107112686566</v>
      </c>
      <c r="AM9" s="132">
        <f t="shared" si="27"/>
        <v>10.298632080582374</v>
      </c>
      <c r="AN9" s="124">
        <f t="shared" si="12"/>
        <v>44.550094943249803</v>
      </c>
      <c r="AO9" s="51">
        <v>6454.520358303902</v>
      </c>
      <c r="AP9" s="73">
        <f t="shared" si="13"/>
        <v>13.703864879626121</v>
      </c>
      <c r="AQ9" s="78">
        <f t="shared" si="28"/>
        <v>2.8927057161837504</v>
      </c>
      <c r="AR9" s="59">
        <v>11944.213241899997</v>
      </c>
      <c r="AS9" s="75">
        <f t="shared" si="30"/>
        <v>25.46740563304904</v>
      </c>
      <c r="AT9" s="78">
        <f t="shared" si="29"/>
        <v>6.0122706807597659</v>
      </c>
      <c r="AU9" s="147">
        <f t="shared" si="14"/>
        <v>85.051910581294663</v>
      </c>
    </row>
    <row r="10" spans="1:47" s="7" customFormat="1" ht="35.1" customHeight="1" x14ac:dyDescent="0.2">
      <c r="A10" s="45" t="s">
        <v>12</v>
      </c>
      <c r="B10" s="46"/>
      <c r="C10" s="9">
        <v>859.0001000000002</v>
      </c>
      <c r="D10" s="72">
        <v>833.00019999999984</v>
      </c>
      <c r="E10" s="119">
        <f t="shared" si="0"/>
        <v>-3.0267633263372562</v>
      </c>
      <c r="F10" s="8">
        <v>33908.103600000009</v>
      </c>
      <c r="G10" s="73">
        <f t="shared" si="15"/>
        <v>39.473922762057889</v>
      </c>
      <c r="H10" s="74">
        <f t="shared" si="16"/>
        <v>4.9532587975328779</v>
      </c>
      <c r="I10" s="77">
        <v>32660.391800000023</v>
      </c>
      <c r="J10" s="75">
        <f t="shared" si="1"/>
        <v>39.208144007648535</v>
      </c>
      <c r="K10" s="132">
        <f t="shared" si="17"/>
        <v>4.6220112082203642</v>
      </c>
      <c r="L10" s="124">
        <f t="shared" si="2"/>
        <v>-3.6796861738973394</v>
      </c>
      <c r="M10" s="8">
        <v>33469.320400000004</v>
      </c>
      <c r="N10" s="73">
        <f t="shared" si="3"/>
        <v>38.96311583665706</v>
      </c>
      <c r="O10" s="76">
        <f t="shared" si="18"/>
        <v>7.4060069225584257</v>
      </c>
      <c r="P10" s="77">
        <v>32121.391599999992</v>
      </c>
      <c r="Q10" s="75">
        <f t="shared" si="4"/>
        <v>38.561085099379326</v>
      </c>
      <c r="R10" s="132">
        <f t="shared" si="19"/>
        <v>7.0147364499130935</v>
      </c>
      <c r="S10" s="124">
        <f t="shared" si="5"/>
        <v>-4.0273563487115567</v>
      </c>
      <c r="T10" s="51">
        <v>6404437.5691186041</v>
      </c>
      <c r="U10" s="73">
        <f t="shared" si="20"/>
        <v>15.946040265576578</v>
      </c>
      <c r="V10" s="78">
        <f t="shared" si="21"/>
        <v>8.2409857851518069</v>
      </c>
      <c r="W10" s="59">
        <v>6438932.3458152944</v>
      </c>
      <c r="X10" s="75">
        <f t="shared" si="6"/>
        <v>16.704683974047004</v>
      </c>
      <c r="Y10" s="132">
        <f t="shared" si="22"/>
        <v>7.9668674621752862</v>
      </c>
      <c r="Z10" s="124">
        <f t="shared" si="7"/>
        <v>0.53860743155682944</v>
      </c>
      <c r="AA10" s="51">
        <v>106703.14300042909</v>
      </c>
      <c r="AB10" s="73">
        <f t="shared" si="8"/>
        <v>124.21784700657085</v>
      </c>
      <c r="AC10" s="76">
        <f t="shared" si="23"/>
        <v>10.208255484199221</v>
      </c>
      <c r="AD10" s="17">
        <v>115723.96489280769</v>
      </c>
      <c r="AE10" s="157">
        <f t="shared" si="24"/>
        <v>138.92429424723753</v>
      </c>
      <c r="AF10" s="132">
        <f>AD10/$AD$6%</f>
        <v>11.167668832739896</v>
      </c>
      <c r="AG10" s="124">
        <f t="shared" si="9"/>
        <v>8.4541295023918153</v>
      </c>
      <c r="AH10" s="51">
        <v>90771.927917978886</v>
      </c>
      <c r="AI10" s="73">
        <f t="shared" si="10"/>
        <v>105.67161507662091</v>
      </c>
      <c r="AJ10" s="76">
        <f t="shared" si="26"/>
        <v>11.041035934209786</v>
      </c>
      <c r="AK10" s="17">
        <v>101253.05200868091</v>
      </c>
      <c r="AL10" s="75">
        <f t="shared" si="11"/>
        <v>121.55225413953194</v>
      </c>
      <c r="AM10" s="132">
        <f t="shared" si="27"/>
        <v>12.088803984953602</v>
      </c>
      <c r="AN10" s="124">
        <f t="shared" si="12"/>
        <v>11.546658015430413</v>
      </c>
      <c r="AO10" s="51">
        <v>15931.215082450206</v>
      </c>
      <c r="AP10" s="73">
        <f t="shared" si="13"/>
        <v>18.546231929949954</v>
      </c>
      <c r="AQ10" s="78">
        <f t="shared" si="28"/>
        <v>7.1398515112695957</v>
      </c>
      <c r="AR10" s="59">
        <v>14470.912884126808</v>
      </c>
      <c r="AS10" s="75">
        <f t="shared" si="30"/>
        <v>17.372040107705629</v>
      </c>
      <c r="AT10" s="78">
        <f t="shared" si="29"/>
        <v>7.2841168769375182</v>
      </c>
      <c r="AU10" s="147">
        <f t="shared" si="14"/>
        <v>-9.166295168107192</v>
      </c>
    </row>
    <row r="11" spans="1:47" s="7" customFormat="1" ht="35.1" customHeight="1" x14ac:dyDescent="0.2">
      <c r="A11" s="45" t="s">
        <v>13</v>
      </c>
      <c r="B11" s="46"/>
      <c r="C11" s="9">
        <v>726.99990000000003</v>
      </c>
      <c r="D11" s="72">
        <v>708.99990000000003</v>
      </c>
      <c r="E11" s="119">
        <f t="shared" si="0"/>
        <v>-2.4759288137453663</v>
      </c>
      <c r="F11" s="8">
        <v>67434.23629999999</v>
      </c>
      <c r="G11" s="73">
        <f t="shared" si="15"/>
        <v>92.756871493379833</v>
      </c>
      <c r="H11" s="74">
        <f t="shared" si="16"/>
        <v>9.8507197025281528</v>
      </c>
      <c r="I11" s="77">
        <v>67299.411899999992</v>
      </c>
      <c r="J11" s="75">
        <f t="shared" si="1"/>
        <v>94.921609862004203</v>
      </c>
      <c r="K11" s="132">
        <f t="shared" si="17"/>
        <v>9.5240325962176211</v>
      </c>
      <c r="L11" s="124">
        <f t="shared" si="2"/>
        <v>-0.19993464358400057</v>
      </c>
      <c r="M11" s="8">
        <v>67188.236300000004</v>
      </c>
      <c r="N11" s="73">
        <f t="shared" si="3"/>
        <v>92.418494555501312</v>
      </c>
      <c r="O11" s="76">
        <f t="shared" si="18"/>
        <v>14.867243708727688</v>
      </c>
      <c r="P11" s="77">
        <v>67121.24529999998</v>
      </c>
      <c r="Q11" s="75">
        <f t="shared" si="4"/>
        <v>94.670317019790801</v>
      </c>
      <c r="R11" s="132">
        <f t="shared" si="19"/>
        <v>14.658077452954059</v>
      </c>
      <c r="S11" s="124">
        <f t="shared" si="5"/>
        <v>-9.9706442212449661E-2</v>
      </c>
      <c r="T11" s="51">
        <v>14314833.424189696</v>
      </c>
      <c r="U11" s="73">
        <f t="shared" si="20"/>
        <v>17.754637583024952</v>
      </c>
      <c r="V11" s="78">
        <f>T11/$T$6%</f>
        <v>18.41978120520556</v>
      </c>
      <c r="W11" s="59">
        <v>14369855.640952693</v>
      </c>
      <c r="X11" s="75">
        <f t="shared" si="6"/>
        <v>17.840669742153779</v>
      </c>
      <c r="Y11" s="132">
        <f>W11/$W$6%</f>
        <v>17.779769873877477</v>
      </c>
      <c r="Z11" s="124">
        <f t="shared" si="7"/>
        <v>0.38437203656187002</v>
      </c>
      <c r="AA11" s="51">
        <v>249707.15068922783</v>
      </c>
      <c r="AB11" s="73">
        <f t="shared" si="8"/>
        <v>343.47618299428626</v>
      </c>
      <c r="AC11" s="76">
        <f t="shared" si="23"/>
        <v>23.889403055885808</v>
      </c>
      <c r="AD11" s="17">
        <v>210698.32054580658</v>
      </c>
      <c r="AE11" s="157">
        <f t="shared" si="24"/>
        <v>297.17679867910641</v>
      </c>
      <c r="AF11" s="132">
        <f>AD11/$AD$6%</f>
        <v>20.332945467687523</v>
      </c>
      <c r="AG11" s="124">
        <f t="shared" si="9"/>
        <v>-15.621831427634827</v>
      </c>
      <c r="AH11" s="51">
        <v>218009.57240005097</v>
      </c>
      <c r="AI11" s="73">
        <f t="shared" si="10"/>
        <v>299.87565665421818</v>
      </c>
      <c r="AJ11" s="76">
        <f t="shared" si="26"/>
        <v>26.517576282456773</v>
      </c>
      <c r="AK11" s="17">
        <v>183244.51201828982</v>
      </c>
      <c r="AL11" s="75">
        <f t="shared" si="11"/>
        <v>258.45491941295029</v>
      </c>
      <c r="AM11" s="132">
        <f t="shared" si="27"/>
        <v>21.87792805413569</v>
      </c>
      <c r="AN11" s="124">
        <f t="shared" si="12"/>
        <v>-15.946575188894327</v>
      </c>
      <c r="AO11" s="51">
        <v>31697.578289177018</v>
      </c>
      <c r="AP11" s="73">
        <f t="shared" si="13"/>
        <v>43.600526340068292</v>
      </c>
      <c r="AQ11" s="78">
        <f t="shared" si="28"/>
        <v>14.20582178322833</v>
      </c>
      <c r="AR11" s="59">
        <v>27453.808527516812</v>
      </c>
      <c r="AS11" s="75">
        <f t="shared" si="30"/>
        <v>38.721879266156186</v>
      </c>
      <c r="AT11" s="78">
        <f t="shared" si="29"/>
        <v>13.819221470875656</v>
      </c>
      <c r="AU11" s="147">
        <f t="shared" si="14"/>
        <v>-13.388309109750571</v>
      </c>
    </row>
    <row r="12" spans="1:47" s="7" customFormat="1" ht="35.1" customHeight="1" x14ac:dyDescent="0.2">
      <c r="A12" s="92" t="s">
        <v>14</v>
      </c>
      <c r="B12" s="93"/>
      <c r="C12" s="13">
        <v>98.999899999999982</v>
      </c>
      <c r="D12" s="94">
        <v>85</v>
      </c>
      <c r="E12" s="120">
        <f t="shared" si="0"/>
        <v>-14.141327415482221</v>
      </c>
      <c r="F12" s="12">
        <v>46967.142299999985</v>
      </c>
      <c r="G12" s="79">
        <f t="shared" si="15"/>
        <v>474.41605799601808</v>
      </c>
      <c r="H12" s="80">
        <f t="shared" si="16"/>
        <v>6.8609089301134913</v>
      </c>
      <c r="I12" s="82">
        <v>56419</v>
      </c>
      <c r="J12" s="81">
        <f t="shared" si="1"/>
        <v>663.75294117647059</v>
      </c>
      <c r="K12" s="133">
        <f t="shared" si="17"/>
        <v>7.9842658334730858</v>
      </c>
      <c r="L12" s="125">
        <f t="shared" si="2"/>
        <v>20.124404503103051</v>
      </c>
      <c r="M12" s="135">
        <v>46956.475699999988</v>
      </c>
      <c r="N12" s="79">
        <f t="shared" si="3"/>
        <v>474.30831445284286</v>
      </c>
      <c r="O12" s="99">
        <f t="shared" si="18"/>
        <v>10.390410678704619</v>
      </c>
      <c r="P12" s="96">
        <v>56406.999999999993</v>
      </c>
      <c r="Q12" s="97">
        <f t="shared" si="4"/>
        <v>663.61176470588225</v>
      </c>
      <c r="R12" s="136">
        <f t="shared" si="19"/>
        <v>12.318278232075349</v>
      </c>
      <c r="S12" s="126">
        <f t="shared" si="5"/>
        <v>20.126136297746058</v>
      </c>
      <c r="T12" s="139">
        <v>9006419.5196580011</v>
      </c>
      <c r="U12" s="100">
        <f>T12/M12/12</f>
        <v>15.983630559639728</v>
      </c>
      <c r="V12" s="98">
        <f t="shared" si="21"/>
        <v>11.589116832757252</v>
      </c>
      <c r="W12" s="101">
        <v>12914865.861500001</v>
      </c>
      <c r="X12" s="97">
        <f t="shared" si="6"/>
        <v>19.079880543047263</v>
      </c>
      <c r="Y12" s="136">
        <f t="shared" si="22"/>
        <v>15.979516336619428</v>
      </c>
      <c r="Z12" s="126">
        <f t="shared" si="7"/>
        <v>43.396227916223182</v>
      </c>
      <c r="AA12" s="139">
        <v>98485.789173582656</v>
      </c>
      <c r="AB12" s="100">
        <f t="shared" si="8"/>
        <v>994.80695610382099</v>
      </c>
      <c r="AC12" s="99">
        <f t="shared" si="23"/>
        <v>9.422103877885494</v>
      </c>
      <c r="AD12" s="18">
        <v>75431.303398500037</v>
      </c>
      <c r="AE12" s="158">
        <f t="shared" si="24"/>
        <v>887.42709880588279</v>
      </c>
      <c r="AF12" s="136">
        <f t="shared" si="25"/>
        <v>7.2793203789436607</v>
      </c>
      <c r="AG12" s="126">
        <f t="shared" si="9"/>
        <v>-23.408946578524894</v>
      </c>
      <c r="AH12" s="139">
        <v>80268.534085643405</v>
      </c>
      <c r="AI12" s="100">
        <f t="shared" si="10"/>
        <v>810.7940925762897</v>
      </c>
      <c r="AJ12" s="99">
        <f t="shared" si="26"/>
        <v>9.7634564953466842</v>
      </c>
      <c r="AK12" s="18">
        <v>56565.908566500017</v>
      </c>
      <c r="AL12" s="97">
        <f t="shared" si="11"/>
        <v>665.48127725294137</v>
      </c>
      <c r="AM12" s="136">
        <f t="shared" si="27"/>
        <v>6.7535167318472515</v>
      </c>
      <c r="AN12" s="126">
        <f t="shared" si="12"/>
        <v>-29.529162067234974</v>
      </c>
      <c r="AO12" s="139">
        <v>18217.255087939291</v>
      </c>
      <c r="AP12" s="100">
        <f t="shared" si="13"/>
        <v>184.01286352753178</v>
      </c>
      <c r="AQ12" s="98">
        <f t="shared" si="28"/>
        <v>8.1643801554151558</v>
      </c>
      <c r="AR12" s="101">
        <v>18865.394831999994</v>
      </c>
      <c r="AS12" s="97">
        <f t="shared" si="30"/>
        <v>221.94582155294111</v>
      </c>
      <c r="AT12" s="98">
        <f t="shared" si="29"/>
        <v>9.4961349008323417</v>
      </c>
      <c r="AU12" s="148">
        <f t="shared" si="14"/>
        <v>3.5578342671932144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/>
      <c r="X13" s="23"/>
      <c r="Y13" s="23"/>
      <c r="Z13" s="23"/>
      <c r="AA13" s="4"/>
      <c r="AB13" s="23"/>
      <c r="AC13" s="23"/>
      <c r="AD13" s="4"/>
      <c r="AE13" s="4"/>
      <c r="AF13" s="23"/>
      <c r="AG13" s="23"/>
      <c r="AH13" s="4"/>
      <c r="AI13" s="23"/>
      <c r="AJ13" s="23"/>
      <c r="AK13" s="4"/>
      <c r="AL13" s="23"/>
      <c r="AM13" s="23"/>
      <c r="AN13" s="23"/>
      <c r="AO13" s="4"/>
      <c r="AP13" s="23"/>
      <c r="AQ13" s="22"/>
      <c r="AR13" s="2"/>
      <c r="AS13" s="22"/>
      <c r="AT13" s="22"/>
      <c r="AU13" s="22"/>
    </row>
    <row r="14" spans="1:47" x14ac:dyDescent="0.35">
      <c r="A14" s="1" t="s">
        <v>53</v>
      </c>
      <c r="V14" s="21"/>
    </row>
    <row r="15" spans="1:47" x14ac:dyDescent="0.35">
      <c r="A15" s="1"/>
    </row>
    <row r="16" spans="1:47" s="26" customFormat="1" ht="30" customHeight="1" x14ac:dyDescent="0.3">
      <c r="A16" s="192" t="s">
        <v>18</v>
      </c>
      <c r="B16" s="193"/>
      <c r="C16" s="53" t="s">
        <v>16</v>
      </c>
      <c r="D16" s="47"/>
      <c r="E16" s="115" t="s">
        <v>20</v>
      </c>
      <c r="F16" s="53" t="s">
        <v>1</v>
      </c>
      <c r="G16" s="55"/>
      <c r="H16" s="55"/>
      <c r="I16" s="54"/>
      <c r="J16" s="55"/>
      <c r="K16" s="127"/>
      <c r="L16" s="121" t="s">
        <v>20</v>
      </c>
      <c r="M16" s="53" t="s">
        <v>4</v>
      </c>
      <c r="N16" s="28"/>
      <c r="O16" s="28"/>
      <c r="P16" s="27"/>
      <c r="Q16" s="28"/>
      <c r="R16" s="128"/>
      <c r="S16" s="121" t="s">
        <v>20</v>
      </c>
      <c r="T16" s="56" t="s">
        <v>17</v>
      </c>
      <c r="U16" s="28"/>
      <c r="V16" s="28"/>
      <c r="W16" s="32"/>
      <c r="X16" s="28"/>
      <c r="Y16" s="128"/>
      <c r="Z16" s="121" t="s">
        <v>20</v>
      </c>
      <c r="AA16" s="56" t="s">
        <v>5</v>
      </c>
      <c r="AB16" s="28"/>
      <c r="AC16" s="28"/>
      <c r="AD16" s="32"/>
      <c r="AE16" s="32"/>
      <c r="AF16" s="128"/>
      <c r="AG16" s="121" t="s">
        <v>20</v>
      </c>
      <c r="AH16" s="56" t="s">
        <v>6</v>
      </c>
      <c r="AI16" s="28"/>
      <c r="AJ16" s="28"/>
      <c r="AK16" s="32"/>
      <c r="AL16" s="28"/>
      <c r="AM16" s="128"/>
      <c r="AN16" s="121" t="s">
        <v>20</v>
      </c>
      <c r="AO16" s="56" t="s">
        <v>7</v>
      </c>
      <c r="AP16" s="28"/>
      <c r="AQ16" s="28"/>
      <c r="AR16" s="32"/>
      <c r="AS16" s="28"/>
      <c r="AT16" s="28"/>
      <c r="AU16" s="144" t="s">
        <v>20</v>
      </c>
    </row>
    <row r="17" spans="1:47" s="26" customFormat="1" ht="30" customHeight="1" x14ac:dyDescent="0.3">
      <c r="A17" s="194"/>
      <c r="B17" s="195"/>
      <c r="C17" s="198" t="s">
        <v>22</v>
      </c>
      <c r="D17" s="200" t="s">
        <v>23</v>
      </c>
      <c r="E17" s="116" t="s">
        <v>21</v>
      </c>
      <c r="F17" s="53" t="s">
        <v>22</v>
      </c>
      <c r="G17" s="28"/>
      <c r="H17" s="31"/>
      <c r="I17" s="29"/>
      <c r="J17" s="30" t="s">
        <v>23</v>
      </c>
      <c r="K17" s="128"/>
      <c r="L17" s="122" t="s">
        <v>21</v>
      </c>
      <c r="M17" s="53" t="s">
        <v>22</v>
      </c>
      <c r="N17" s="28"/>
      <c r="O17" s="31"/>
      <c r="P17" s="29"/>
      <c r="Q17" s="30" t="s">
        <v>23</v>
      </c>
      <c r="R17" s="128"/>
      <c r="S17" s="122" t="s">
        <v>21</v>
      </c>
      <c r="T17" s="53" t="s">
        <v>22</v>
      </c>
      <c r="U17" s="28"/>
      <c r="V17" s="31"/>
      <c r="W17" s="29"/>
      <c r="X17" s="30" t="s">
        <v>23</v>
      </c>
      <c r="Y17" s="128"/>
      <c r="Z17" s="122" t="s">
        <v>21</v>
      </c>
      <c r="AA17" s="53" t="s">
        <v>22</v>
      </c>
      <c r="AB17" s="28"/>
      <c r="AC17" s="31"/>
      <c r="AD17" s="29"/>
      <c r="AE17" s="30" t="s">
        <v>23</v>
      </c>
      <c r="AF17" s="128"/>
      <c r="AG17" s="122" t="s">
        <v>21</v>
      </c>
      <c r="AH17" s="53" t="s">
        <v>22</v>
      </c>
      <c r="AI17" s="28"/>
      <c r="AJ17" s="31"/>
      <c r="AK17" s="29"/>
      <c r="AL17" s="30" t="s">
        <v>23</v>
      </c>
      <c r="AM17" s="128"/>
      <c r="AN17" s="122" t="s">
        <v>21</v>
      </c>
      <c r="AO17" s="53" t="s">
        <v>22</v>
      </c>
      <c r="AP17" s="28"/>
      <c r="AQ17" s="31"/>
      <c r="AR17" s="29"/>
      <c r="AS17" s="30" t="s">
        <v>23</v>
      </c>
      <c r="AT17" s="128"/>
      <c r="AU17" s="145" t="s">
        <v>21</v>
      </c>
    </row>
    <row r="18" spans="1:47" s="26" customFormat="1" ht="30" customHeight="1" x14ac:dyDescent="0.3">
      <c r="A18" s="196"/>
      <c r="B18" s="197"/>
      <c r="C18" s="199"/>
      <c r="D18" s="201"/>
      <c r="E18" s="117" t="s">
        <v>24</v>
      </c>
      <c r="F18" s="129" t="s">
        <v>2</v>
      </c>
      <c r="G18" s="33" t="s">
        <v>3</v>
      </c>
      <c r="H18" s="30" t="s">
        <v>19</v>
      </c>
      <c r="I18" s="35" t="s">
        <v>2</v>
      </c>
      <c r="J18" s="36" t="s">
        <v>3</v>
      </c>
      <c r="K18" s="130" t="s">
        <v>19</v>
      </c>
      <c r="L18" s="117" t="s">
        <v>24</v>
      </c>
      <c r="M18" s="129" t="s">
        <v>2</v>
      </c>
      <c r="N18" s="33" t="s">
        <v>3</v>
      </c>
      <c r="O18" s="30" t="s">
        <v>19</v>
      </c>
      <c r="P18" s="35" t="s">
        <v>2</v>
      </c>
      <c r="Q18" s="37" t="s">
        <v>3</v>
      </c>
      <c r="R18" s="130" t="s">
        <v>19</v>
      </c>
      <c r="S18" s="117" t="s">
        <v>24</v>
      </c>
      <c r="T18" s="137" t="s">
        <v>2</v>
      </c>
      <c r="U18" s="60" t="s">
        <v>15</v>
      </c>
      <c r="V18" s="30" t="s">
        <v>19</v>
      </c>
      <c r="W18" s="40" t="s">
        <v>2</v>
      </c>
      <c r="X18" s="57" t="s">
        <v>15</v>
      </c>
      <c r="Y18" s="130" t="s">
        <v>19</v>
      </c>
      <c r="Z18" s="117" t="s">
        <v>24</v>
      </c>
      <c r="AA18" s="137" t="s">
        <v>2</v>
      </c>
      <c r="AB18" s="38" t="s">
        <v>3</v>
      </c>
      <c r="AC18" s="30" t="s">
        <v>19</v>
      </c>
      <c r="AD18" s="40" t="s">
        <v>2</v>
      </c>
      <c r="AE18" s="155" t="s">
        <v>3</v>
      </c>
      <c r="AF18" s="130" t="s">
        <v>19</v>
      </c>
      <c r="AG18" s="117" t="s">
        <v>24</v>
      </c>
      <c r="AH18" s="137" t="s">
        <v>2</v>
      </c>
      <c r="AI18" s="38" t="s">
        <v>3</v>
      </c>
      <c r="AJ18" s="34" t="s">
        <v>19</v>
      </c>
      <c r="AK18" s="41" t="s">
        <v>2</v>
      </c>
      <c r="AL18" s="39" t="s">
        <v>3</v>
      </c>
      <c r="AM18" s="130" t="s">
        <v>19</v>
      </c>
      <c r="AN18" s="117" t="s">
        <v>24</v>
      </c>
      <c r="AO18" s="137" t="s">
        <v>2</v>
      </c>
      <c r="AP18" s="38" t="s">
        <v>3</v>
      </c>
      <c r="AQ18" s="34" t="s">
        <v>19</v>
      </c>
      <c r="AR18" s="42" t="s">
        <v>2</v>
      </c>
      <c r="AS18" s="43" t="s">
        <v>3</v>
      </c>
      <c r="AT18" s="44" t="s">
        <v>19</v>
      </c>
      <c r="AU18" s="161" t="s">
        <v>24</v>
      </c>
    </row>
    <row r="19" spans="1:47" s="52" customFormat="1" ht="35.1" customHeight="1" x14ac:dyDescent="0.2">
      <c r="A19" s="104" t="s">
        <v>25</v>
      </c>
      <c r="B19" s="105" t="s">
        <v>25</v>
      </c>
      <c r="C19" s="106">
        <v>15853.999200000011</v>
      </c>
      <c r="D19" s="150">
        <v>15836.000599999998</v>
      </c>
      <c r="E19" s="153">
        <f t="shared" ref="E19:E45" si="31">(D19-C19)/C19%</f>
        <v>-0.11352719129702951</v>
      </c>
      <c r="F19" s="106">
        <v>79075.090100000059</v>
      </c>
      <c r="G19" s="107">
        <f>F19/C19</f>
        <v>4.9877061997076426</v>
      </c>
      <c r="H19" s="108">
        <f>F19/$F$6%</f>
        <v>11.551202931429351</v>
      </c>
      <c r="I19" s="188">
        <v>72062.371999999974</v>
      </c>
      <c r="J19" s="109">
        <f t="shared" ref="J19:J45" si="32">I19/D19</f>
        <v>4.5505411258951316</v>
      </c>
      <c r="K19" s="110">
        <f t="shared" ref="K19:K45" si="33">I19/$I$6%</f>
        <v>10.198073958039442</v>
      </c>
      <c r="L19" s="149">
        <f t="shared" ref="L19:L45" si="34">(I19-F19)/F19%</f>
        <v>-8.8684288454577178</v>
      </c>
      <c r="M19" s="106">
        <v>60101.802500000071</v>
      </c>
      <c r="N19" s="114">
        <f t="shared" ref="N19:N45" si="35">M19/C19</f>
        <v>3.7909553130291584</v>
      </c>
      <c r="O19" s="110">
        <f t="shared" ref="O19:O45" si="36">M19/$M$6%</f>
        <v>13.299175485297269</v>
      </c>
      <c r="P19" s="189">
        <v>51906.771099999998</v>
      </c>
      <c r="Q19" s="109">
        <f t="shared" ref="Q19:Q26" si="37">P19/D19</f>
        <v>3.2777702155429322</v>
      </c>
      <c r="R19" s="110">
        <f t="shared" ref="R19:R45" si="38">P19/$P$6%</f>
        <v>11.335508864829681</v>
      </c>
      <c r="S19" s="149">
        <f t="shared" ref="S19:S45" si="39">(P19-M19)/M19%</f>
        <v>-13.635250623307117</v>
      </c>
      <c r="T19" s="151">
        <v>11077732.397185819</v>
      </c>
      <c r="U19" s="107">
        <f t="shared" ref="U19:U45" si="40">T19/M19/12</f>
        <v>15.359678545949608</v>
      </c>
      <c r="V19" s="110">
        <f t="shared" ref="V19:V45" si="41">T19/$T$6%</f>
        <v>14.254403174623771</v>
      </c>
      <c r="W19" s="111">
        <v>10046779.627925202</v>
      </c>
      <c r="X19" s="109">
        <f t="shared" ref="X19:X26" si="42">W19/P19/12</f>
        <v>16.129526416649593</v>
      </c>
      <c r="Y19" s="110">
        <f t="shared" ref="Y19:Y45" si="43">W19/$W$6%</f>
        <v>12.430843720447264</v>
      </c>
      <c r="Z19" s="149">
        <f t="shared" ref="Z19:Z45" si="44">(W19-T19)/T19%</f>
        <v>-9.3065325311750584</v>
      </c>
      <c r="AA19" s="151">
        <v>182196.36281047791</v>
      </c>
      <c r="AB19" s="107">
        <f t="shared" ref="AB19:AB45" si="45">AA19/C19</f>
        <v>11.492139018808439</v>
      </c>
      <c r="AC19" s="110">
        <f t="shared" ref="AC19:AC45" si="46">AA19/$AA$6%</f>
        <v>17.430667621981225</v>
      </c>
      <c r="AD19" s="111">
        <v>197398.89110938445</v>
      </c>
      <c r="AE19" s="159">
        <f t="shared" ref="AE19:AE26" si="47">AD19/D19</f>
        <v>12.465198511635853</v>
      </c>
      <c r="AF19" s="110">
        <f t="shared" ref="AF19:AF45" si="48">AD19/$AD$6%</f>
        <v>19.049515335061763</v>
      </c>
      <c r="AG19" s="149">
        <f t="shared" ref="AG19:AG45" si="49">(AD19-AA19)/AA19%</f>
        <v>8.3440350094805869</v>
      </c>
      <c r="AH19" s="151">
        <v>150580.98569073624</v>
      </c>
      <c r="AI19" s="107">
        <f t="shared" ref="AI19:AI45" si="50">AH19/C19</f>
        <v>9.4979811586426806</v>
      </c>
      <c r="AJ19" s="108">
        <f t="shared" ref="AJ19:AJ45" si="51">AH19/$AH$6%</f>
        <v>18.315905722774112</v>
      </c>
      <c r="AK19" s="112">
        <v>166810.48030058347</v>
      </c>
      <c r="AL19" s="109">
        <f t="shared" ref="AL19:AL26" si="52">AK19/D19</f>
        <v>10.533624272569394</v>
      </c>
      <c r="AM19" s="110">
        <f t="shared" ref="AM19:AM45" si="53">AK19/$AK$6%</f>
        <v>19.915836204293676</v>
      </c>
      <c r="AN19" s="149">
        <f t="shared" ref="AN19:AN45" si="54">(AK19-AH19)/AH19%</f>
        <v>10.777917633757173</v>
      </c>
      <c r="AO19" s="151">
        <v>31615.377119741785</v>
      </c>
      <c r="AP19" s="107">
        <f t="shared" ref="AP19:AP45" si="55">AO19/C19</f>
        <v>1.9941578601657657</v>
      </c>
      <c r="AQ19" s="110">
        <f t="shared" ref="AQ19:AQ45" si="56">AO19/$AO$6%</f>
        <v>14.168981897457986</v>
      </c>
      <c r="AR19" s="111">
        <v>30588.410808801</v>
      </c>
      <c r="AS19" s="109">
        <f t="shared" ref="AS19:AS26" si="57">AR19/D19</f>
        <v>1.9315742390664601</v>
      </c>
      <c r="AT19" s="140">
        <f t="shared" ref="AT19:AT45" si="58">AR19/$AR$6%</f>
        <v>15.397063142815675</v>
      </c>
      <c r="AU19" s="149">
        <f t="shared" ref="AU19:AU45" si="59">(AR19-AO19)/AO19%</f>
        <v>-3.2483127025535619</v>
      </c>
    </row>
    <row r="20" spans="1:47" s="7" customFormat="1" ht="35.1" customHeight="1" x14ac:dyDescent="0.2">
      <c r="A20" s="91" t="s">
        <v>26</v>
      </c>
      <c r="B20" s="14" t="s">
        <v>26</v>
      </c>
      <c r="C20" s="10">
        <v>9544.9977000000054</v>
      </c>
      <c r="D20" s="77">
        <v>9534.0000999999975</v>
      </c>
      <c r="E20" s="154">
        <f t="shared" si="31"/>
        <v>-0.11521846673685289</v>
      </c>
      <c r="F20" s="10">
        <v>103191.89390000004</v>
      </c>
      <c r="G20" s="73">
        <f t="shared" ref="G20:G45" si="60">F20/C20</f>
        <v>10.811096780044272</v>
      </c>
      <c r="H20" s="76">
        <f t="shared" ref="H20:H45" si="61">F20/$F$6%</f>
        <v>15.074159331465957</v>
      </c>
      <c r="I20" s="58">
        <v>104170.6557</v>
      </c>
      <c r="J20" s="75">
        <f t="shared" si="32"/>
        <v>10.926227670167533</v>
      </c>
      <c r="K20" s="78">
        <f t="shared" si="33"/>
        <v>14.741952306067075</v>
      </c>
      <c r="L20" s="147">
        <f t="shared" si="34"/>
        <v>0.94848709817115151</v>
      </c>
      <c r="M20" s="10">
        <v>89255.766799999939</v>
      </c>
      <c r="N20" s="73">
        <f t="shared" si="35"/>
        <v>9.3510516822858829</v>
      </c>
      <c r="O20" s="78">
        <f t="shared" si="36"/>
        <v>19.750291278667852</v>
      </c>
      <c r="P20" s="89">
        <v>92042.003899999996</v>
      </c>
      <c r="Q20" s="75">
        <f t="shared" si="37"/>
        <v>9.6540804420591542</v>
      </c>
      <c r="R20" s="78">
        <f t="shared" si="38"/>
        <v>20.100324659669269</v>
      </c>
      <c r="S20" s="147">
        <f t="shared" si="39"/>
        <v>3.1216325845290465</v>
      </c>
      <c r="T20" s="6">
        <v>17544474.463232115</v>
      </c>
      <c r="U20" s="73">
        <f t="shared" si="40"/>
        <v>16.380336991320064</v>
      </c>
      <c r="V20" s="78">
        <f t="shared" si="41"/>
        <v>22.57556000805122</v>
      </c>
      <c r="W20" s="59">
        <v>18299619.227246981</v>
      </c>
      <c r="X20" s="75">
        <f t="shared" si="42"/>
        <v>16.568177618058666</v>
      </c>
      <c r="Y20" s="78">
        <f t="shared" si="43"/>
        <v>22.642051998962458</v>
      </c>
      <c r="Z20" s="147">
        <f t="shared" si="44"/>
        <v>4.3041743176600704</v>
      </c>
      <c r="AA20" s="6">
        <v>364258.660439889</v>
      </c>
      <c r="AB20" s="73">
        <f t="shared" si="45"/>
        <v>38.162257539348467</v>
      </c>
      <c r="AC20" s="78">
        <f t="shared" si="46"/>
        <v>34.848509271068103</v>
      </c>
      <c r="AD20" s="59">
        <v>299519.11333615967</v>
      </c>
      <c r="AE20" s="157">
        <f t="shared" si="47"/>
        <v>31.415891566453809</v>
      </c>
      <c r="AF20" s="78">
        <f t="shared" si="48"/>
        <v>28.904387003266322</v>
      </c>
      <c r="AG20" s="147">
        <f t="shared" si="49"/>
        <v>-17.77296029847253</v>
      </c>
      <c r="AH20" s="6">
        <v>316462.65352601727</v>
      </c>
      <c r="AI20" s="73">
        <f t="shared" si="50"/>
        <v>33.154817158941491</v>
      </c>
      <c r="AJ20" s="76">
        <f t="shared" si="51"/>
        <v>38.492908650936329</v>
      </c>
      <c r="AK20" s="16">
        <v>251988.0865192601</v>
      </c>
      <c r="AL20" s="75">
        <f t="shared" si="52"/>
        <v>26.43046820602196</v>
      </c>
      <c r="AM20" s="78">
        <f t="shared" si="53"/>
        <v>30.085360629067221</v>
      </c>
      <c r="AN20" s="147">
        <f t="shared" si="54"/>
        <v>-20.373515259504874</v>
      </c>
      <c r="AO20" s="6">
        <v>47796.006913871977</v>
      </c>
      <c r="AP20" s="73">
        <f t="shared" si="55"/>
        <v>5.0074403804070009</v>
      </c>
      <c r="AQ20" s="78">
        <f t="shared" si="56"/>
        <v>21.420612955793199</v>
      </c>
      <c r="AR20" s="59">
        <v>47531.02681689895</v>
      </c>
      <c r="AS20" s="75">
        <f t="shared" si="57"/>
        <v>4.9854233604317839</v>
      </c>
      <c r="AT20" s="141">
        <f t="shared" si="58"/>
        <v>23.925343023446359</v>
      </c>
      <c r="AU20" s="147">
        <f t="shared" si="59"/>
        <v>-0.5543979802549609</v>
      </c>
    </row>
    <row r="21" spans="1:47" s="7" customFormat="1" ht="35.1" customHeight="1" x14ac:dyDescent="0.2">
      <c r="A21" s="91" t="s">
        <v>27</v>
      </c>
      <c r="B21" s="14" t="s">
        <v>27</v>
      </c>
      <c r="C21" s="10">
        <v>63792.999800000034</v>
      </c>
      <c r="D21" s="77">
        <v>63768.000600000021</v>
      </c>
      <c r="E21" s="154">
        <f t="shared" si="31"/>
        <v>-3.9187998806121234E-2</v>
      </c>
      <c r="F21" s="10">
        <v>206465.01329999999</v>
      </c>
      <c r="G21" s="73">
        <f t="shared" si="60"/>
        <v>3.2364838453638587</v>
      </c>
      <c r="H21" s="76">
        <f>F21/$F$6%</f>
        <v>30.160183995396526</v>
      </c>
      <c r="I21" s="58">
        <v>215395.43180000019</v>
      </c>
      <c r="J21" s="75">
        <f t="shared" si="32"/>
        <v>3.3777981083509165</v>
      </c>
      <c r="K21" s="78">
        <f t="shared" si="33"/>
        <v>30.482184845653482</v>
      </c>
      <c r="L21" s="147">
        <f t="shared" si="34"/>
        <v>4.3253907077341145</v>
      </c>
      <c r="M21" s="10">
        <v>111640.21710000008</v>
      </c>
      <c r="N21" s="73">
        <f t="shared" si="35"/>
        <v>1.7500386790087903</v>
      </c>
      <c r="O21" s="78">
        <f t="shared" si="36"/>
        <v>24.703466063760469</v>
      </c>
      <c r="P21" s="89">
        <v>120251.49770000015</v>
      </c>
      <c r="Q21" s="75">
        <f t="shared" si="37"/>
        <v>1.8857655339439969</v>
      </c>
      <c r="R21" s="78">
        <f t="shared" si="38"/>
        <v>26.260772714244169</v>
      </c>
      <c r="S21" s="147">
        <f t="shared" si="39"/>
        <v>7.7134215820152363</v>
      </c>
      <c r="T21" s="6">
        <v>18544215.82048199</v>
      </c>
      <c r="U21" s="73">
        <f t="shared" si="40"/>
        <v>13.84224572932596</v>
      </c>
      <c r="V21" s="78">
        <f t="shared" si="41"/>
        <v>23.861989023090935</v>
      </c>
      <c r="W21" s="59">
        <v>20023717.753493514</v>
      </c>
      <c r="X21" s="75">
        <f t="shared" si="42"/>
        <v>13.876277452172284</v>
      </c>
      <c r="Y21" s="78">
        <f t="shared" si="43"/>
        <v>24.77527280524485</v>
      </c>
      <c r="Z21" s="147">
        <f t="shared" si="44"/>
        <v>7.9782394000042984</v>
      </c>
      <c r="AA21" s="6">
        <v>300213.09799235722</v>
      </c>
      <c r="AB21" s="73">
        <f t="shared" si="45"/>
        <v>4.706050803905871</v>
      </c>
      <c r="AC21" s="78">
        <f t="shared" si="46"/>
        <v>28.721290843294039</v>
      </c>
      <c r="AD21" s="59">
        <v>359049.66816692054</v>
      </c>
      <c r="AE21" s="157">
        <f t="shared" si="47"/>
        <v>5.6305617988424181</v>
      </c>
      <c r="AF21" s="78">
        <f t="shared" si="48"/>
        <v>34.64924306998514</v>
      </c>
      <c r="AG21" s="147">
        <f t="shared" si="49"/>
        <v>19.598268885677058</v>
      </c>
      <c r="AH21" s="6">
        <v>249373.71678634742</v>
      </c>
      <c r="AI21" s="73">
        <f t="shared" si="50"/>
        <v>3.9091078577299836</v>
      </c>
      <c r="AJ21" s="76">
        <f t="shared" si="51"/>
        <v>30.332551387180249</v>
      </c>
      <c r="AK21" s="16">
        <v>299695.80795794964</v>
      </c>
      <c r="AL21" s="75">
        <f t="shared" si="52"/>
        <v>4.6997836710901915</v>
      </c>
      <c r="AM21" s="78">
        <f t="shared" si="53"/>
        <v>35.781280718386014</v>
      </c>
      <c r="AN21" s="147">
        <f t="shared" si="54"/>
        <v>20.179388517802785</v>
      </c>
      <c r="AO21" s="6">
        <v>50839.381206009428</v>
      </c>
      <c r="AP21" s="73">
        <f t="shared" si="55"/>
        <v>0.79694294617588124</v>
      </c>
      <c r="AQ21" s="78">
        <f>AO21/$AO$6%</f>
        <v>22.784554150901005</v>
      </c>
      <c r="AR21" s="59">
        <v>59353.860208971033</v>
      </c>
      <c r="AS21" s="75">
        <f t="shared" si="57"/>
        <v>0.93077812775222901</v>
      </c>
      <c r="AT21" s="141">
        <f t="shared" si="58"/>
        <v>29.876515622852775</v>
      </c>
      <c r="AU21" s="147">
        <f t="shared" si="59"/>
        <v>16.747802197787486</v>
      </c>
    </row>
    <row r="22" spans="1:47" s="7" customFormat="1" ht="35.1" customHeight="1" x14ac:dyDescent="0.2">
      <c r="A22" s="91" t="s">
        <v>28</v>
      </c>
      <c r="B22" s="14" t="s">
        <v>28</v>
      </c>
      <c r="C22" s="10">
        <v>348.99999999999994</v>
      </c>
      <c r="D22" s="77">
        <v>341.99999999999989</v>
      </c>
      <c r="E22" s="154">
        <f t="shared" si="31"/>
        <v>-2.0057306590258048</v>
      </c>
      <c r="F22" s="10">
        <v>7141.9447000000009</v>
      </c>
      <c r="G22" s="73">
        <f t="shared" si="60"/>
        <v>20.464024928366769</v>
      </c>
      <c r="H22" s="76">
        <f>F22/$F$6%</f>
        <v>1.0432874935762644</v>
      </c>
      <c r="I22" s="58">
        <v>6821.5166999999947</v>
      </c>
      <c r="J22" s="75">
        <f t="shared" si="32"/>
        <v>19.945955263157884</v>
      </c>
      <c r="K22" s="78">
        <f t="shared" si="33"/>
        <v>0.96536278062844127</v>
      </c>
      <c r="L22" s="147">
        <f t="shared" si="34"/>
        <v>-4.4865651228020038</v>
      </c>
      <c r="M22" s="10">
        <v>6805.5185999999985</v>
      </c>
      <c r="N22" s="73">
        <f t="shared" si="35"/>
        <v>19.500053295128939</v>
      </c>
      <c r="O22" s="78">
        <f t="shared" si="36"/>
        <v>1.5059080154851339</v>
      </c>
      <c r="P22" s="89">
        <v>6297.7333999999983</v>
      </c>
      <c r="Q22" s="75">
        <f t="shared" si="37"/>
        <v>18.41442514619883</v>
      </c>
      <c r="R22" s="78">
        <f t="shared" si="38"/>
        <v>1.3753121465887896</v>
      </c>
      <c r="S22" s="147">
        <f t="shared" si="39"/>
        <v>-7.4613740678043303</v>
      </c>
      <c r="T22" s="6">
        <v>1166712.6719936</v>
      </c>
      <c r="U22" s="73">
        <f t="shared" si="40"/>
        <v>14.286355194072451</v>
      </c>
      <c r="V22" s="78">
        <f t="shared" si="41"/>
        <v>1.5012813289987246</v>
      </c>
      <c r="W22" s="59">
        <v>1251580.8167950993</v>
      </c>
      <c r="X22" s="75">
        <f t="shared" si="42"/>
        <v>16.561260182844773</v>
      </c>
      <c r="Y22" s="78">
        <f t="shared" si="43"/>
        <v>1.5485763710637495</v>
      </c>
      <c r="Z22" s="147">
        <f t="shared" si="44"/>
        <v>7.2741255699642275</v>
      </c>
      <c r="AA22" s="6">
        <v>4295.3599997923002</v>
      </c>
      <c r="AB22" s="73">
        <f t="shared" si="45"/>
        <v>12.307621775909171</v>
      </c>
      <c r="AC22" s="78">
        <f t="shared" si="46"/>
        <v>0.41093571418335245</v>
      </c>
      <c r="AD22" s="59">
        <v>3842.0209642761979</v>
      </c>
      <c r="AE22" s="157">
        <f t="shared" si="47"/>
        <v>11.233979427708185</v>
      </c>
      <c r="AF22" s="78">
        <f t="shared" si="48"/>
        <v>0.37076518953722121</v>
      </c>
      <c r="AG22" s="147">
        <f t="shared" si="49"/>
        <v>-10.554156940000913</v>
      </c>
      <c r="AH22" s="6">
        <v>2399.8053586189985</v>
      </c>
      <c r="AI22" s="73">
        <f t="shared" si="50"/>
        <v>6.876233119252146</v>
      </c>
      <c r="AJ22" s="76">
        <f t="shared" si="51"/>
        <v>0.29190012603415827</v>
      </c>
      <c r="AK22" s="16">
        <v>1565.9248934235986</v>
      </c>
      <c r="AL22" s="75">
        <f t="shared" si="52"/>
        <v>4.5787277585485358</v>
      </c>
      <c r="AM22" s="78">
        <f t="shared" si="53"/>
        <v>0.18695889868222706</v>
      </c>
      <c r="AN22" s="147">
        <f t="shared" si="54"/>
        <v>-34.747837452753586</v>
      </c>
      <c r="AO22" s="6">
        <v>1895.5546411733005</v>
      </c>
      <c r="AP22" s="73">
        <f t="shared" si="55"/>
        <v>5.4313886566570222</v>
      </c>
      <c r="AQ22" s="78">
        <f t="shared" si="56"/>
        <v>0.84952582709050795</v>
      </c>
      <c r="AR22" s="59">
        <v>2276.0960708525986</v>
      </c>
      <c r="AS22" s="75">
        <f t="shared" si="57"/>
        <v>6.6552516691596475</v>
      </c>
      <c r="AT22" s="141">
        <f t="shared" si="58"/>
        <v>1.1457017215143717</v>
      </c>
      <c r="AU22" s="147">
        <f t="shared" si="59"/>
        <v>20.075466114960026</v>
      </c>
    </row>
    <row r="23" spans="1:47" s="7" customFormat="1" ht="35.1" customHeight="1" x14ac:dyDescent="0.2">
      <c r="A23" s="91" t="s">
        <v>29</v>
      </c>
      <c r="B23" s="14" t="s">
        <v>29</v>
      </c>
      <c r="C23" s="10">
        <v>27257.000100000001</v>
      </c>
      <c r="D23" s="77">
        <v>27243.999399999979</v>
      </c>
      <c r="E23" s="154">
        <f t="shared" si="31"/>
        <v>-4.7696738277600605E-2</v>
      </c>
      <c r="F23" s="10">
        <v>94661.874800000034</v>
      </c>
      <c r="G23" s="73">
        <f t="shared" si="60"/>
        <v>3.4729381242508794</v>
      </c>
      <c r="H23" s="76">
        <f t="shared" si="61"/>
        <v>13.828103443215145</v>
      </c>
      <c r="I23" s="58">
        <v>103923.71259999991</v>
      </c>
      <c r="J23" s="75">
        <f t="shared" si="32"/>
        <v>3.8145542096877301</v>
      </c>
      <c r="K23" s="78">
        <f t="shared" si="33"/>
        <v>14.707005579678047</v>
      </c>
      <c r="L23" s="147">
        <f t="shared" si="34"/>
        <v>9.7841267348318723</v>
      </c>
      <c r="M23" s="10">
        <v>55166.731699999982</v>
      </c>
      <c r="N23" s="73">
        <f t="shared" si="35"/>
        <v>2.023947297853955</v>
      </c>
      <c r="O23" s="78">
        <f t="shared" si="36"/>
        <v>12.207155448101753</v>
      </c>
      <c r="P23" s="89">
        <v>51183.163599999949</v>
      </c>
      <c r="Q23" s="75">
        <f t="shared" si="37"/>
        <v>1.8786949319929873</v>
      </c>
      <c r="R23" s="78">
        <f t="shared" si="38"/>
        <v>11.177485950726519</v>
      </c>
      <c r="S23" s="147">
        <f t="shared" si="39"/>
        <v>-7.2209608531150931</v>
      </c>
      <c r="T23" s="6">
        <v>7944202.822006599</v>
      </c>
      <c r="U23" s="73">
        <f t="shared" si="40"/>
        <v>12.000292231085416</v>
      </c>
      <c r="V23" s="78">
        <f t="shared" si="41"/>
        <v>10.222296934581429</v>
      </c>
      <c r="W23" s="59">
        <v>6380756.8917657975</v>
      </c>
      <c r="X23" s="75">
        <f t="shared" si="42"/>
        <v>10.388762702047664</v>
      </c>
      <c r="Y23" s="78">
        <f t="shared" si="43"/>
        <v>7.8948871854659917</v>
      </c>
      <c r="Z23" s="147">
        <f t="shared" si="44"/>
        <v>-19.680337540096897</v>
      </c>
      <c r="AA23" s="6">
        <v>50562.121496474487</v>
      </c>
      <c r="AB23" s="73">
        <f t="shared" si="45"/>
        <v>1.8550141729087233</v>
      </c>
      <c r="AC23" s="78">
        <f t="shared" si="46"/>
        <v>4.837261954477361</v>
      </c>
      <c r="AD23" s="59">
        <v>34842.100573270967</v>
      </c>
      <c r="AE23" s="157">
        <f t="shared" si="47"/>
        <v>1.2788908141464352</v>
      </c>
      <c r="AF23" s="78">
        <f t="shared" si="48"/>
        <v>3.3623549020267807</v>
      </c>
      <c r="AG23" s="147">
        <f t="shared" si="49"/>
        <v>-31.090508977752485</v>
      </c>
      <c r="AH23" s="6">
        <v>24150.093601669214</v>
      </c>
      <c r="AI23" s="73">
        <f t="shared" si="50"/>
        <v>0.88601436376225473</v>
      </c>
      <c r="AJ23" s="76">
        <f t="shared" si="51"/>
        <v>2.9374946350318374</v>
      </c>
      <c r="AK23" s="16">
        <v>21969.692920758982</v>
      </c>
      <c r="AL23" s="75">
        <f t="shared" si="52"/>
        <v>0.80640483793135742</v>
      </c>
      <c r="AM23" s="78">
        <f t="shared" si="53"/>
        <v>2.6230054903027322</v>
      </c>
      <c r="AN23" s="147">
        <f t="shared" si="54"/>
        <v>-9.028539254852106</v>
      </c>
      <c r="AO23" s="6">
        <v>26412.027894805306</v>
      </c>
      <c r="AP23" s="73">
        <f t="shared" si="55"/>
        <v>0.96899980914646966</v>
      </c>
      <c r="AQ23" s="78">
        <f t="shared" si="56"/>
        <v>11.837010316190979</v>
      </c>
      <c r="AR23" s="59">
        <v>12872.407652511987</v>
      </c>
      <c r="AS23" s="75">
        <f t="shared" si="57"/>
        <v>0.47248597621507793</v>
      </c>
      <c r="AT23" s="141">
        <f t="shared" si="58"/>
        <v>6.4794890674334988</v>
      </c>
      <c r="AU23" s="147">
        <f t="shared" si="59"/>
        <v>-51.263084743887759</v>
      </c>
    </row>
    <row r="24" spans="1:47" s="7" customFormat="1" ht="35.1" customHeight="1" x14ac:dyDescent="0.2">
      <c r="A24" s="91" t="s">
        <v>30</v>
      </c>
      <c r="B24" s="14" t="s">
        <v>30</v>
      </c>
      <c r="C24" s="10">
        <v>88</v>
      </c>
      <c r="D24" s="77">
        <v>83.999800000000008</v>
      </c>
      <c r="E24" s="154">
        <f t="shared" si="31"/>
        <v>-4.5456818181818095</v>
      </c>
      <c r="F24" s="10">
        <v>2221.9999999999995</v>
      </c>
      <c r="G24" s="73">
        <f t="shared" si="60"/>
        <v>25.249999999999996</v>
      </c>
      <c r="H24" s="76">
        <f t="shared" si="61"/>
        <v>0.32458733693729924</v>
      </c>
      <c r="I24" s="58">
        <v>2041.9994000000004</v>
      </c>
      <c r="J24" s="75">
        <f t="shared" si="32"/>
        <v>24.309574546606065</v>
      </c>
      <c r="K24" s="78">
        <f t="shared" si="33"/>
        <v>0.28897828819001653</v>
      </c>
      <c r="L24" s="147">
        <f t="shared" si="34"/>
        <v>-8.1008370837083348</v>
      </c>
      <c r="M24" s="10">
        <v>2176.9999999999995</v>
      </c>
      <c r="N24" s="73">
        <f t="shared" si="35"/>
        <v>24.73863636363636</v>
      </c>
      <c r="O24" s="78">
        <f t="shared" si="36"/>
        <v>0.48172107702580325</v>
      </c>
      <c r="P24" s="89">
        <v>2003.0829000000006</v>
      </c>
      <c r="Q24" s="75">
        <f t="shared" si="37"/>
        <v>23.846281776861378</v>
      </c>
      <c r="R24" s="78">
        <f t="shared" si="38"/>
        <v>0.43743741883298831</v>
      </c>
      <c r="S24" s="147">
        <f t="shared" si="39"/>
        <v>-7.9888424437298582</v>
      </c>
      <c r="T24" s="6">
        <v>554683.90099999972</v>
      </c>
      <c r="U24" s="73">
        <f t="shared" si="40"/>
        <v>21.232732391670488</v>
      </c>
      <c r="V24" s="78">
        <f t="shared" si="41"/>
        <v>0.71374606966816645</v>
      </c>
      <c r="W24" s="59">
        <v>506091.91660000006</v>
      </c>
      <c r="X24" s="75">
        <f t="shared" si="42"/>
        <v>21.054708411385931</v>
      </c>
      <c r="Y24" s="78">
        <f t="shared" si="43"/>
        <v>0.62618567903588418</v>
      </c>
      <c r="Z24" s="147">
        <f t="shared" si="44"/>
        <v>-8.760301914729574</v>
      </c>
      <c r="AA24" s="6">
        <v>3499.2919530000004</v>
      </c>
      <c r="AB24" s="73">
        <f t="shared" si="45"/>
        <v>39.764681284090912</v>
      </c>
      <c r="AC24" s="78">
        <f t="shared" si="46"/>
        <v>0.33477613934842393</v>
      </c>
      <c r="AD24" s="59">
        <v>3205.3688323634005</v>
      </c>
      <c r="AE24" s="157">
        <f t="shared" si="47"/>
        <v>38.159243621572912</v>
      </c>
      <c r="AF24" s="78">
        <f t="shared" si="48"/>
        <v>0.3093265741437225</v>
      </c>
      <c r="AG24" s="147">
        <f t="shared" si="49"/>
        <v>-8.399502658948327</v>
      </c>
      <c r="AH24" s="6">
        <v>2238.1059704999993</v>
      </c>
      <c r="AI24" s="73">
        <f t="shared" si="50"/>
        <v>25.433022392045448</v>
      </c>
      <c r="AJ24" s="76">
        <f t="shared" si="51"/>
        <v>0.27223183435289289</v>
      </c>
      <c r="AK24" s="16">
        <v>2154.9700274048009</v>
      </c>
      <c r="AL24" s="75">
        <f t="shared" si="52"/>
        <v>25.6544661702147</v>
      </c>
      <c r="AM24" s="78">
        <f t="shared" si="53"/>
        <v>0.25728617298877321</v>
      </c>
      <c r="AN24" s="147">
        <f t="shared" si="54"/>
        <v>-3.714566878914388</v>
      </c>
      <c r="AO24" s="6">
        <v>1261.1859824999999</v>
      </c>
      <c r="AP24" s="73">
        <f t="shared" si="55"/>
        <v>14.331658892045454</v>
      </c>
      <c r="AQ24" s="78">
        <f t="shared" si="56"/>
        <v>0.56522246398293829</v>
      </c>
      <c r="AR24" s="59">
        <v>1050.3988049586003</v>
      </c>
      <c r="AS24" s="75">
        <f t="shared" si="57"/>
        <v>12.504777451358219</v>
      </c>
      <c r="AT24" s="141">
        <f t="shared" si="58"/>
        <v>0.52873151293078391</v>
      </c>
      <c r="AU24" s="147">
        <f t="shared" si="59"/>
        <v>-16.713409478557981</v>
      </c>
    </row>
    <row r="25" spans="1:47" s="7" customFormat="1" ht="35.1" customHeight="1" x14ac:dyDescent="0.2">
      <c r="A25" s="91" t="s">
        <v>31</v>
      </c>
      <c r="B25" s="14" t="s">
        <v>31</v>
      </c>
      <c r="C25" s="10">
        <v>22</v>
      </c>
      <c r="D25" s="77">
        <v>22</v>
      </c>
      <c r="E25" s="154">
        <f t="shared" si="31"/>
        <v>0</v>
      </c>
      <c r="F25" s="10">
        <v>59</v>
      </c>
      <c r="G25" s="73">
        <f t="shared" si="60"/>
        <v>2.6818181818181817</v>
      </c>
      <c r="H25" s="76">
        <f t="shared" si="61"/>
        <v>8.6186556612514228E-3</v>
      </c>
      <c r="I25" s="58">
        <v>273</v>
      </c>
      <c r="J25" s="75">
        <f t="shared" si="32"/>
        <v>12.409090909090908</v>
      </c>
      <c r="K25" s="78">
        <f t="shared" si="33"/>
        <v>3.8634229116754147E-2</v>
      </c>
      <c r="L25" s="147">
        <f t="shared" si="34"/>
        <v>362.71186440677968</v>
      </c>
      <c r="M25" s="10">
        <v>40</v>
      </c>
      <c r="N25" s="73">
        <f t="shared" si="35"/>
        <v>1.8181818181818181</v>
      </c>
      <c r="O25" s="78">
        <f t="shared" si="36"/>
        <v>8.8510992563307911E-3</v>
      </c>
      <c r="P25" s="89">
        <v>248.99999999999997</v>
      </c>
      <c r="Q25" s="75">
        <f t="shared" si="37"/>
        <v>11.318181818181817</v>
      </c>
      <c r="R25" s="78">
        <f t="shared" si="38"/>
        <v>5.4377139003789633E-2</v>
      </c>
      <c r="S25" s="147">
        <f t="shared" si="39"/>
        <v>522.49999999999989</v>
      </c>
      <c r="T25" s="6">
        <v>7479.6</v>
      </c>
      <c r="U25" s="73">
        <f t="shared" si="40"/>
        <v>15.582500000000001</v>
      </c>
      <c r="V25" s="78">
        <f t="shared" si="41"/>
        <v>9.6244637586660742E-3</v>
      </c>
      <c r="W25" s="59">
        <v>71969.039999999994</v>
      </c>
      <c r="X25" s="75">
        <f t="shared" si="42"/>
        <v>24.086024096385543</v>
      </c>
      <c r="Y25" s="78">
        <f t="shared" si="43"/>
        <v>8.9047030200997093E-2</v>
      </c>
      <c r="Z25" s="147">
        <f t="shared" si="44"/>
        <v>862.20439595700293</v>
      </c>
      <c r="AA25" s="6">
        <v>25.442246999999998</v>
      </c>
      <c r="AB25" s="73">
        <f t="shared" si="45"/>
        <v>1.1564657727272727</v>
      </c>
      <c r="AC25" s="78">
        <f t="shared" si="46"/>
        <v>2.4340516142720998E-3</v>
      </c>
      <c r="AD25" s="59">
        <v>6436.1581549999992</v>
      </c>
      <c r="AE25" s="157">
        <f t="shared" si="47"/>
        <v>292.55264340909088</v>
      </c>
      <c r="AF25" s="78">
        <f t="shared" si="48"/>
        <v>0.62110629286471486</v>
      </c>
      <c r="AG25" s="147">
        <f t="shared" si="49"/>
        <v>25197.129435933864</v>
      </c>
      <c r="AH25" s="6">
        <v>12.337306</v>
      </c>
      <c r="AI25" s="73">
        <f t="shared" si="50"/>
        <v>0.56078663636363635</v>
      </c>
      <c r="AJ25" s="76">
        <f t="shared" si="51"/>
        <v>1.5006471934850471E-3</v>
      </c>
      <c r="AK25" s="16">
        <v>5671.1647890000004</v>
      </c>
      <c r="AL25" s="75">
        <f t="shared" si="52"/>
        <v>257.78021768181821</v>
      </c>
      <c r="AM25" s="78">
        <f t="shared" si="53"/>
        <v>0.67709168405821474</v>
      </c>
      <c r="AN25" s="147">
        <f t="shared" si="54"/>
        <v>45867.610668001595</v>
      </c>
      <c r="AO25" s="6">
        <v>13.104941</v>
      </c>
      <c r="AP25" s="73">
        <f t="shared" si="55"/>
        <v>0.59567913636363634</v>
      </c>
      <c r="AQ25" s="78">
        <f t="shared" si="56"/>
        <v>5.8732075563415424E-3</v>
      </c>
      <c r="AR25" s="59">
        <v>764.99336600000004</v>
      </c>
      <c r="AS25" s="75">
        <f t="shared" si="57"/>
        <v>34.772425727272726</v>
      </c>
      <c r="AT25" s="141">
        <f t="shared" si="58"/>
        <v>0.385069078408876</v>
      </c>
      <c r="AU25" s="147">
        <f t="shared" si="59"/>
        <v>5737.4422746351929</v>
      </c>
    </row>
    <row r="26" spans="1:47" s="7" customFormat="1" ht="35.1" customHeight="1" x14ac:dyDescent="0.2">
      <c r="A26" s="91" t="s">
        <v>32</v>
      </c>
      <c r="B26" s="14" t="s">
        <v>32</v>
      </c>
      <c r="C26" s="10">
        <v>108.0001</v>
      </c>
      <c r="D26" s="77">
        <v>98</v>
      </c>
      <c r="E26" s="154">
        <f t="shared" si="31"/>
        <v>-9.259343278385856</v>
      </c>
      <c r="F26" s="10">
        <v>1003.5008999999999</v>
      </c>
      <c r="G26" s="73">
        <f t="shared" si="60"/>
        <v>9.2916663966051871</v>
      </c>
      <c r="H26" s="76">
        <f t="shared" si="61"/>
        <v>0.14659031716704909</v>
      </c>
      <c r="I26" s="58">
        <v>821</v>
      </c>
      <c r="J26" s="75">
        <f t="shared" si="32"/>
        <v>8.3775510204081627</v>
      </c>
      <c r="K26" s="78">
        <f t="shared" si="33"/>
        <v>0.11618572199580643</v>
      </c>
      <c r="L26" s="147">
        <f t="shared" si="34"/>
        <v>-18.186421158167363</v>
      </c>
      <c r="M26" s="10">
        <v>934.50090000000012</v>
      </c>
      <c r="N26" s="73">
        <f t="shared" si="35"/>
        <v>8.6527780992795389</v>
      </c>
      <c r="O26" s="78">
        <f t="shared" si="36"/>
        <v>0.2067840055257614</v>
      </c>
      <c r="P26" s="89">
        <v>785.49999999999989</v>
      </c>
      <c r="Q26" s="75">
        <f t="shared" si="37"/>
        <v>8.0153061224489779</v>
      </c>
      <c r="R26" s="78">
        <f t="shared" si="38"/>
        <v>0.1715391272589428</v>
      </c>
      <c r="S26" s="147">
        <f t="shared" si="39"/>
        <v>-15.944436222586861</v>
      </c>
      <c r="T26" s="6">
        <v>240416.08452000003</v>
      </c>
      <c r="U26" s="73">
        <f t="shared" si="40"/>
        <v>21.438902530751978</v>
      </c>
      <c r="V26" s="78">
        <f t="shared" si="41"/>
        <v>0.30935824007475532</v>
      </c>
      <c r="W26" s="59">
        <v>197967.62</v>
      </c>
      <c r="X26" s="75">
        <f t="shared" si="42"/>
        <v>21.002293655845538</v>
      </c>
      <c r="Y26" s="78">
        <f t="shared" si="43"/>
        <v>0.24494461280794516</v>
      </c>
      <c r="Z26" s="147">
        <f t="shared" si="44"/>
        <v>-17.65624983234796</v>
      </c>
      <c r="AA26" s="6">
        <v>931.02028825999992</v>
      </c>
      <c r="AB26" s="73">
        <f t="shared" si="45"/>
        <v>8.6205502426386627</v>
      </c>
      <c r="AC26" s="78">
        <f t="shared" si="46"/>
        <v>8.9070412513459554E-2</v>
      </c>
      <c r="AD26" s="59">
        <v>813.65197999999987</v>
      </c>
      <c r="AE26" s="157">
        <f t="shared" si="47"/>
        <v>8.3025712244897942</v>
      </c>
      <c r="AF26" s="78">
        <f t="shared" si="48"/>
        <v>7.8519569098412734E-2</v>
      </c>
      <c r="AG26" s="147">
        <f t="shared" si="49"/>
        <v>-12.606417898728258</v>
      </c>
      <c r="AH26" s="6">
        <v>545.2022022471001</v>
      </c>
      <c r="AI26" s="73">
        <f t="shared" si="50"/>
        <v>5.0481638650992</v>
      </c>
      <c r="AJ26" s="76">
        <f t="shared" si="51"/>
        <v>6.6315624714502322E-2</v>
      </c>
      <c r="AK26" s="16">
        <v>539.12449499999991</v>
      </c>
      <c r="AL26" s="75">
        <f t="shared" si="52"/>
        <v>5.5012703571428565</v>
      </c>
      <c r="AM26" s="78">
        <f t="shared" si="53"/>
        <v>6.4367149574743987E-2</v>
      </c>
      <c r="AN26" s="147">
        <f t="shared" si="54"/>
        <v>-1.1147620501256916</v>
      </c>
      <c r="AO26" s="6">
        <v>385.81808601290015</v>
      </c>
      <c r="AP26" s="73">
        <f t="shared" si="55"/>
        <v>3.5723863775394666</v>
      </c>
      <c r="AQ26" s="78">
        <f t="shared" si="56"/>
        <v>0.1729110949941855</v>
      </c>
      <c r="AR26" s="59">
        <v>274.52748500000007</v>
      </c>
      <c r="AS26" s="75">
        <f t="shared" si="57"/>
        <v>2.8013008673469395</v>
      </c>
      <c r="AT26" s="141">
        <f t="shared" si="58"/>
        <v>0.13818687892628934</v>
      </c>
      <c r="AU26" s="147">
        <f t="shared" si="59"/>
        <v>-28.845356152945868</v>
      </c>
    </row>
    <row r="27" spans="1:47" s="7" customFormat="1" ht="35.1" customHeight="1" x14ac:dyDescent="0.2">
      <c r="A27" s="91" t="s">
        <v>33</v>
      </c>
      <c r="B27" s="14" t="s">
        <v>33</v>
      </c>
      <c r="C27" s="10">
        <v>6</v>
      </c>
      <c r="D27" s="77">
        <v>9</v>
      </c>
      <c r="E27" s="154">
        <f t="shared" si="31"/>
        <v>50</v>
      </c>
      <c r="F27" s="10">
        <v>91</v>
      </c>
      <c r="G27" s="73">
        <f t="shared" si="60"/>
        <v>15.166666666666666</v>
      </c>
      <c r="H27" s="76">
        <f t="shared" si="61"/>
        <v>1.3293180765658974E-2</v>
      </c>
      <c r="I27" s="58">
        <v>105</v>
      </c>
      <c r="J27" s="75">
        <f t="shared" si="32"/>
        <v>11.666666666666666</v>
      </c>
      <c r="K27" s="78">
        <f t="shared" si="33"/>
        <v>1.4859318891059289E-2</v>
      </c>
      <c r="L27" s="147">
        <f t="shared" si="34"/>
        <v>15.384615384615383</v>
      </c>
      <c r="M27" s="10">
        <v>85</v>
      </c>
      <c r="N27" s="73">
        <f t="shared" si="35"/>
        <v>14.166666666666666</v>
      </c>
      <c r="O27" s="78">
        <f t="shared" si="36"/>
        <v>1.8808585919702931E-2</v>
      </c>
      <c r="P27" s="89">
        <v>96.000000000000014</v>
      </c>
      <c r="Q27" s="75">
        <f>P27/D27</f>
        <v>10.666666666666668</v>
      </c>
      <c r="R27" s="78">
        <f>P27/$P$6%</f>
        <v>2.0964680097846609E-2</v>
      </c>
      <c r="S27" s="147">
        <f t="shared" si="39"/>
        <v>12.941176470588251</v>
      </c>
      <c r="T27" s="6">
        <v>33521.449999999997</v>
      </c>
      <c r="U27" s="73">
        <f t="shared" si="40"/>
        <v>32.864166666666662</v>
      </c>
      <c r="V27" s="78">
        <f t="shared" si="41"/>
        <v>4.313412223420194E-2</v>
      </c>
      <c r="W27" s="59">
        <v>34035.849999999991</v>
      </c>
      <c r="X27" s="75">
        <f>W27/P27/12</f>
        <v>29.545008680555544</v>
      </c>
      <c r="Y27" s="78">
        <f>W27/$W$6%</f>
        <v>4.2112432830375482E-2</v>
      </c>
      <c r="Z27" s="147">
        <f t="shared" si="44"/>
        <v>1.5345398245004145</v>
      </c>
      <c r="AA27" s="6">
        <v>215.31257500000004</v>
      </c>
      <c r="AB27" s="73">
        <f t="shared" si="45"/>
        <v>35.885429166666675</v>
      </c>
      <c r="AC27" s="78">
        <f t="shared" si="46"/>
        <v>2.0598885025832535E-2</v>
      </c>
      <c r="AD27" s="59">
        <v>215.77626900000001</v>
      </c>
      <c r="AE27" s="157">
        <f>AD27/D27</f>
        <v>23.975141000000001</v>
      </c>
      <c r="AF27" s="78">
        <f>AD27/$AD$6%</f>
        <v>2.0822980930425804E-2</v>
      </c>
      <c r="AG27" s="147">
        <f t="shared" si="49"/>
        <v>0.21535853166029681</v>
      </c>
      <c r="AH27" s="6">
        <v>122.52819700000001</v>
      </c>
      <c r="AI27" s="73">
        <f t="shared" si="50"/>
        <v>20.421366166666669</v>
      </c>
      <c r="AJ27" s="76">
        <f t="shared" si="51"/>
        <v>1.4903707093820398E-2</v>
      </c>
      <c r="AK27" s="16">
        <v>128.90894100000003</v>
      </c>
      <c r="AL27" s="75">
        <f>AK27/D27</f>
        <v>14.32321566666667</v>
      </c>
      <c r="AM27" s="78">
        <f>AK27/$AK$6%</f>
        <v>1.5390695774023126E-2</v>
      </c>
      <c r="AN27" s="147">
        <f t="shared" si="54"/>
        <v>5.2075719354623491</v>
      </c>
      <c r="AO27" s="6">
        <v>92.784378000000004</v>
      </c>
      <c r="AP27" s="73">
        <f t="shared" si="55"/>
        <v>15.464063000000001</v>
      </c>
      <c r="AQ27" s="78">
        <f t="shared" si="56"/>
        <v>4.1582935015125208E-2</v>
      </c>
      <c r="AR27" s="59">
        <v>86.867327999999986</v>
      </c>
      <c r="AS27" s="75">
        <f>AR27/D27</f>
        <v>9.651925333333331</v>
      </c>
      <c r="AT27" s="141">
        <f>AR27/$AR$6%</f>
        <v>4.3725767337963482E-2</v>
      </c>
      <c r="AU27" s="147">
        <f t="shared" si="59"/>
        <v>-6.3772050075067783</v>
      </c>
    </row>
    <row r="28" spans="1:47" s="7" customFormat="1" ht="35.1" customHeight="1" x14ac:dyDescent="0.2">
      <c r="A28" s="91" t="s">
        <v>34</v>
      </c>
      <c r="B28" s="14" t="s">
        <v>34</v>
      </c>
      <c r="C28" s="10">
        <v>22188.999699999986</v>
      </c>
      <c r="D28" s="77">
        <v>22182.999899999999</v>
      </c>
      <c r="E28" s="154">
        <f t="shared" si="31"/>
        <v>-2.7039524454033258E-2</v>
      </c>
      <c r="F28" s="10">
        <v>70731.642699999938</v>
      </c>
      <c r="G28" s="73">
        <f t="shared" si="60"/>
        <v>3.1876895604266462</v>
      </c>
      <c r="H28" s="76">
        <f t="shared" si="61"/>
        <v>10.332401233660462</v>
      </c>
      <c r="I28" s="58">
        <v>67819.498100000026</v>
      </c>
      <c r="J28" s="75">
        <f t="shared" si="32"/>
        <v>3.0572735160134958</v>
      </c>
      <c r="K28" s="78">
        <f t="shared" si="33"/>
        <v>9.5976338028522843</v>
      </c>
      <c r="L28" s="147">
        <f t="shared" si="34"/>
        <v>-4.1171737129751618</v>
      </c>
      <c r="M28" s="10">
        <v>46961.304099999972</v>
      </c>
      <c r="N28" s="73">
        <f t="shared" si="35"/>
        <v>2.1164227651055403</v>
      </c>
      <c r="O28" s="78">
        <f t="shared" si="36"/>
        <v>10.391479094895848</v>
      </c>
      <c r="P28" s="89">
        <v>43548.83140000001</v>
      </c>
      <c r="Q28" s="75">
        <f t="shared" ref="Q28:Q45" si="62">P28/D28</f>
        <v>1.9631624034763671</v>
      </c>
      <c r="R28" s="78">
        <f t="shared" si="38"/>
        <v>9.5102845722505993</v>
      </c>
      <c r="S28" s="147">
        <f t="shared" si="39"/>
        <v>-7.2665628976857226</v>
      </c>
      <c r="T28" s="6">
        <v>7328004.1008999972</v>
      </c>
      <c r="U28" s="73">
        <f t="shared" si="40"/>
        <v>13.003621175169483</v>
      </c>
      <c r="V28" s="78">
        <f t="shared" si="41"/>
        <v>9.429395942626396</v>
      </c>
      <c r="W28" s="59">
        <v>7033642.5299918996</v>
      </c>
      <c r="X28" s="75">
        <f t="shared" ref="X28:X45" si="63">W28/P28/12</f>
        <v>13.459302090464931</v>
      </c>
      <c r="Y28" s="78">
        <f t="shared" si="43"/>
        <v>8.7027001998526909</v>
      </c>
      <c r="Z28" s="147">
        <f t="shared" si="44"/>
        <v>-4.0169405864817289</v>
      </c>
      <c r="AA28" s="6">
        <v>82551.865059353542</v>
      </c>
      <c r="AB28" s="73">
        <f t="shared" si="45"/>
        <v>3.7203959698712148</v>
      </c>
      <c r="AC28" s="78">
        <f t="shared" si="46"/>
        <v>7.8977104659384869</v>
      </c>
      <c r="AD28" s="59">
        <v>57891.19708226098</v>
      </c>
      <c r="AE28" s="157">
        <f t="shared" ref="AE28:AE45" si="64">AD28/D28</f>
        <v>2.6097100186283182</v>
      </c>
      <c r="AF28" s="78">
        <f t="shared" si="48"/>
        <v>5.5866537060358672</v>
      </c>
      <c r="AG28" s="147">
        <f t="shared" si="49"/>
        <v>-29.872938617876066</v>
      </c>
      <c r="AH28" s="6">
        <v>48058.994848725371</v>
      </c>
      <c r="AI28" s="73">
        <f t="shared" si="50"/>
        <v>2.1658928071789285</v>
      </c>
      <c r="AJ28" s="76">
        <f t="shared" si="51"/>
        <v>5.8456518579868293</v>
      </c>
      <c r="AK28" s="16">
        <v>43573.92537073548</v>
      </c>
      <c r="AL28" s="75">
        <f t="shared" ref="AL28:AL45" si="65">AK28/D28</f>
        <v>1.9642936287772097</v>
      </c>
      <c r="AM28" s="78">
        <f t="shared" si="53"/>
        <v>5.2023779255232379</v>
      </c>
      <c r="AN28" s="147">
        <f t="shared" si="54"/>
        <v>-9.3324246420622856</v>
      </c>
      <c r="AO28" s="6">
        <v>34492.870210628178</v>
      </c>
      <c r="AP28" s="73">
        <f t="shared" si="55"/>
        <v>1.5545031626922867</v>
      </c>
      <c r="AQ28" s="78">
        <f t="shared" si="56"/>
        <v>15.458580543092067</v>
      </c>
      <c r="AR28" s="59">
        <v>14317.271711525496</v>
      </c>
      <c r="AS28" s="75">
        <f t="shared" ref="AS28:AS45" si="66">AR28/D28</f>
        <v>0.64541638985110827</v>
      </c>
      <c r="AT28" s="141">
        <f t="shared" si="58"/>
        <v>7.2067796510624813</v>
      </c>
      <c r="AU28" s="147">
        <f t="shared" si="59"/>
        <v>-58.492083656424853</v>
      </c>
    </row>
    <row r="29" spans="1:47" s="7" customFormat="1" ht="35.1" customHeight="1" x14ac:dyDescent="0.2">
      <c r="A29" s="91" t="s">
        <v>35</v>
      </c>
      <c r="B29" s="14" t="s">
        <v>35</v>
      </c>
      <c r="C29" s="10">
        <v>734.99990000000003</v>
      </c>
      <c r="D29" s="77">
        <v>733.00019999999995</v>
      </c>
      <c r="E29" s="154">
        <f t="shared" si="31"/>
        <v>-0.27206806422695773</v>
      </c>
      <c r="F29" s="10">
        <v>3863.6654000000003</v>
      </c>
      <c r="G29" s="73">
        <f t="shared" si="60"/>
        <v>5.2566883342433108</v>
      </c>
      <c r="H29" s="76">
        <f t="shared" si="61"/>
        <v>0.56440002835408887</v>
      </c>
      <c r="I29" s="58">
        <v>4247.6682999999985</v>
      </c>
      <c r="J29" s="75">
        <f t="shared" si="32"/>
        <v>5.7949074229447666</v>
      </c>
      <c r="K29" s="78">
        <f t="shared" si="33"/>
        <v>0.60111864583946351</v>
      </c>
      <c r="L29" s="147">
        <f t="shared" si="34"/>
        <v>9.9388238950504917</v>
      </c>
      <c r="M29" s="10">
        <v>3140.3321999999994</v>
      </c>
      <c r="N29" s="73">
        <f t="shared" si="35"/>
        <v>4.2725613976273999</v>
      </c>
      <c r="O29" s="78">
        <f t="shared" si="36"/>
        <v>0.69488480000129083</v>
      </c>
      <c r="P29" s="89">
        <v>3687.0014999999999</v>
      </c>
      <c r="Q29" s="75">
        <f t="shared" si="62"/>
        <v>5.0300143165035971</v>
      </c>
      <c r="R29" s="78">
        <f t="shared" si="38"/>
        <v>0.8051750725810477</v>
      </c>
      <c r="S29" s="147">
        <f t="shared" si="39"/>
        <v>17.408008617687027</v>
      </c>
      <c r="T29" s="6">
        <v>655475.81090170005</v>
      </c>
      <c r="U29" s="73">
        <f t="shared" si="40"/>
        <v>17.394014633804776</v>
      </c>
      <c r="V29" s="78">
        <f t="shared" si="41"/>
        <v>0.84344125176555818</v>
      </c>
      <c r="W29" s="59">
        <v>813969.36397999991</v>
      </c>
      <c r="X29" s="75">
        <f t="shared" si="63"/>
        <v>18.397274948672155</v>
      </c>
      <c r="Y29" s="78">
        <f t="shared" si="43"/>
        <v>1.0071213196259594</v>
      </c>
      <c r="Z29" s="147">
        <f t="shared" si="44"/>
        <v>24.179924025002457</v>
      </c>
      <c r="AA29" s="6">
        <v>1481.3433959672</v>
      </c>
      <c r="AB29" s="73">
        <f t="shared" si="45"/>
        <v>2.0154334660007436</v>
      </c>
      <c r="AC29" s="78">
        <f t="shared" si="46"/>
        <v>0.14171964780647237</v>
      </c>
      <c r="AD29" s="59">
        <v>2601.7722813854998</v>
      </c>
      <c r="AE29" s="157">
        <f t="shared" si="64"/>
        <v>3.5494837264512342</v>
      </c>
      <c r="AF29" s="78">
        <f t="shared" si="48"/>
        <v>0.25107790977978539</v>
      </c>
      <c r="AG29" s="147">
        <f t="shared" si="49"/>
        <v>75.635999624972058</v>
      </c>
      <c r="AH29" s="6">
        <v>567.30728317749993</v>
      </c>
      <c r="AI29" s="73">
        <f t="shared" si="50"/>
        <v>0.77184674879207449</v>
      </c>
      <c r="AJ29" s="76">
        <f t="shared" si="51"/>
        <v>6.9004374402640428E-2</v>
      </c>
      <c r="AK29" s="16">
        <v>663.4301196765997</v>
      </c>
      <c r="AL29" s="75">
        <f t="shared" si="65"/>
        <v>0.90508859298619526</v>
      </c>
      <c r="AM29" s="78">
        <f t="shared" si="53"/>
        <v>7.9208246224490339E-2</v>
      </c>
      <c r="AN29" s="147">
        <f t="shared" si="54"/>
        <v>16.943698653173243</v>
      </c>
      <c r="AO29" s="6">
        <v>914.03611278970027</v>
      </c>
      <c r="AP29" s="73">
        <f t="shared" si="55"/>
        <v>1.2435867172086694</v>
      </c>
      <c r="AQ29" s="78">
        <f t="shared" si="56"/>
        <v>0.40964120360446626</v>
      </c>
      <c r="AR29" s="59">
        <v>1938.3421617089</v>
      </c>
      <c r="AS29" s="75">
        <f t="shared" si="66"/>
        <v>2.6443951334650388</v>
      </c>
      <c r="AT29" s="141">
        <f t="shared" si="58"/>
        <v>0.97568902296901039</v>
      </c>
      <c r="AU29" s="147">
        <f t="shared" si="59"/>
        <v>112.06406777440645</v>
      </c>
    </row>
    <row r="30" spans="1:47" s="7" customFormat="1" ht="35.1" customHeight="1" x14ac:dyDescent="0.2">
      <c r="A30" s="91" t="s">
        <v>36</v>
      </c>
      <c r="B30" s="14" t="s">
        <v>36</v>
      </c>
      <c r="C30" s="10">
        <v>54</v>
      </c>
      <c r="D30" s="77">
        <v>51</v>
      </c>
      <c r="E30" s="154">
        <f t="shared" si="31"/>
        <v>-5.5555555555555554</v>
      </c>
      <c r="F30" s="10">
        <v>354</v>
      </c>
      <c r="G30" s="73">
        <f t="shared" si="60"/>
        <v>6.5555555555555554</v>
      </c>
      <c r="H30" s="76">
        <f t="shared" si="61"/>
        <v>5.1711933967508533E-2</v>
      </c>
      <c r="I30" s="58">
        <v>307.00000000000006</v>
      </c>
      <c r="J30" s="75">
        <f t="shared" si="32"/>
        <v>6.0196078431372557</v>
      </c>
      <c r="K30" s="78">
        <f t="shared" si="33"/>
        <v>4.3445818091001925E-2</v>
      </c>
      <c r="L30" s="147">
        <f t="shared" si="34"/>
        <v>-13.276836158192074</v>
      </c>
      <c r="M30" s="10">
        <v>333.5</v>
      </c>
      <c r="N30" s="73">
        <f t="shared" si="35"/>
        <v>6.1759259259259256</v>
      </c>
      <c r="O30" s="78">
        <f t="shared" si="36"/>
        <v>7.3796040049657979E-2</v>
      </c>
      <c r="P30" s="89">
        <v>277.5</v>
      </c>
      <c r="Q30" s="75">
        <f t="shared" si="62"/>
        <v>5.4411764705882355</v>
      </c>
      <c r="R30" s="78">
        <f t="shared" si="38"/>
        <v>6.0601028407837848E-2</v>
      </c>
      <c r="S30" s="147">
        <f t="shared" si="39"/>
        <v>-16.791604197901048</v>
      </c>
      <c r="T30" s="6">
        <v>96331.708000000013</v>
      </c>
      <c r="U30" s="73">
        <f t="shared" si="40"/>
        <v>24.070891554222893</v>
      </c>
      <c r="V30" s="78">
        <f t="shared" si="41"/>
        <v>0.12395596455109936</v>
      </c>
      <c r="W30" s="59">
        <v>55759.245499999997</v>
      </c>
      <c r="X30" s="75">
        <f t="shared" si="63"/>
        <v>16.744518168168167</v>
      </c>
      <c r="Y30" s="78">
        <f t="shared" si="43"/>
        <v>6.899071070036937E-2</v>
      </c>
      <c r="Z30" s="147">
        <f t="shared" si="44"/>
        <v>-42.117453684097462</v>
      </c>
      <c r="AA30" s="6">
        <v>516.0178360000001</v>
      </c>
      <c r="AB30" s="73">
        <f t="shared" si="45"/>
        <v>9.555885851851853</v>
      </c>
      <c r="AC30" s="78">
        <f t="shared" si="46"/>
        <v>4.9367260946291264E-2</v>
      </c>
      <c r="AD30" s="59">
        <v>206.96323649999999</v>
      </c>
      <c r="AE30" s="157">
        <f t="shared" si="64"/>
        <v>4.0581026764705879</v>
      </c>
      <c r="AF30" s="78">
        <f t="shared" si="48"/>
        <v>1.9972499973751539E-2</v>
      </c>
      <c r="AG30" s="147">
        <f t="shared" si="49"/>
        <v>-59.892232000290797</v>
      </c>
      <c r="AH30" s="6">
        <v>266.94904749999995</v>
      </c>
      <c r="AI30" s="73">
        <f t="shared" si="50"/>
        <v>4.9435008796296289</v>
      </c>
      <c r="AJ30" s="76">
        <f t="shared" si="51"/>
        <v>3.24703252828763E-2</v>
      </c>
      <c r="AK30" s="16">
        <v>66.277421500000003</v>
      </c>
      <c r="AL30" s="75">
        <f t="shared" si="65"/>
        <v>1.2995572843137255</v>
      </c>
      <c r="AM30" s="78">
        <f t="shared" si="53"/>
        <v>7.9129936455935926E-3</v>
      </c>
      <c r="AN30" s="147">
        <f t="shared" si="54"/>
        <v>-75.172257732067763</v>
      </c>
      <c r="AO30" s="6">
        <v>249.06878850000001</v>
      </c>
      <c r="AP30" s="73">
        <f t="shared" si="55"/>
        <v>4.6123849722222223</v>
      </c>
      <c r="AQ30" s="78">
        <f t="shared" si="56"/>
        <v>0.11162451556760411</v>
      </c>
      <c r="AR30" s="59">
        <v>140.68581499999999</v>
      </c>
      <c r="AS30" s="75">
        <f t="shared" si="66"/>
        <v>2.7585453921568628</v>
      </c>
      <c r="AT30" s="141">
        <f t="shared" si="58"/>
        <v>7.0815982902591099E-2</v>
      </c>
      <c r="AU30" s="147">
        <f t="shared" si="59"/>
        <v>-43.51527710586668</v>
      </c>
    </row>
    <row r="31" spans="1:47" s="85" customFormat="1" ht="35.1" customHeight="1" x14ac:dyDescent="0.2">
      <c r="A31" s="91" t="s">
        <v>37</v>
      </c>
      <c r="B31" s="15" t="s">
        <v>37</v>
      </c>
      <c r="C31" s="84">
        <v>245.00010000000006</v>
      </c>
      <c r="D31" s="77">
        <v>241.99980000000005</v>
      </c>
      <c r="E31" s="154">
        <f t="shared" si="31"/>
        <v>-1.2246117450564342</v>
      </c>
      <c r="F31" s="84">
        <v>2837.7003000000004</v>
      </c>
      <c r="G31" s="73">
        <f t="shared" si="60"/>
        <v>11.582445476552866</v>
      </c>
      <c r="H31" s="76">
        <f t="shared" si="61"/>
        <v>0.41452816534796377</v>
      </c>
      <c r="I31" s="58">
        <v>2920.4992999999999</v>
      </c>
      <c r="J31" s="75">
        <f t="shared" si="32"/>
        <v>12.068188899329666</v>
      </c>
      <c r="K31" s="78">
        <f t="shared" si="33"/>
        <v>0.41330124209348024</v>
      </c>
      <c r="L31" s="147">
        <f t="shared" si="34"/>
        <v>2.9178204618718722</v>
      </c>
      <c r="M31" s="84">
        <v>2684.1145000000001</v>
      </c>
      <c r="N31" s="73">
        <f t="shared" si="35"/>
        <v>10.95556491609595</v>
      </c>
      <c r="O31" s="78">
        <f t="shared" si="36"/>
        <v>0.59393409637141736</v>
      </c>
      <c r="P31" s="89">
        <v>2637.4996000000006</v>
      </c>
      <c r="Q31" s="75">
        <f t="shared" si="62"/>
        <v>10.898767684931972</v>
      </c>
      <c r="R31" s="78">
        <f t="shared" si="38"/>
        <v>0.57598266012706667</v>
      </c>
      <c r="S31" s="147">
        <f t="shared" si="39"/>
        <v>-1.7366956588476228</v>
      </c>
      <c r="T31" s="152">
        <v>658072.87810000021</v>
      </c>
      <c r="U31" s="73">
        <f t="shared" si="40"/>
        <v>20.431098043072808</v>
      </c>
      <c r="V31" s="78">
        <f t="shared" si="41"/>
        <v>0.84678305869759463</v>
      </c>
      <c r="W31" s="59">
        <v>691659.74358000001</v>
      </c>
      <c r="X31" s="75">
        <f t="shared" si="63"/>
        <v>21.853391737007271</v>
      </c>
      <c r="Y31" s="78">
        <f t="shared" si="43"/>
        <v>0.85578807325180628</v>
      </c>
      <c r="Z31" s="147">
        <f t="shared" si="44"/>
        <v>5.103821567145026</v>
      </c>
      <c r="AA31" s="152">
        <v>2328.6510939344012</v>
      </c>
      <c r="AB31" s="73">
        <f t="shared" si="45"/>
        <v>9.504694463122263</v>
      </c>
      <c r="AC31" s="78">
        <f t="shared" si="46"/>
        <v>0.22278130364301238</v>
      </c>
      <c r="AD31" s="59">
        <v>2235.6478118930004</v>
      </c>
      <c r="AE31" s="157">
        <f t="shared" si="64"/>
        <v>9.2382217336253998</v>
      </c>
      <c r="AF31" s="78">
        <f t="shared" si="48"/>
        <v>0.2157459296610422</v>
      </c>
      <c r="AG31" s="147">
        <f t="shared" si="49"/>
        <v>-3.9938693385047195</v>
      </c>
      <c r="AH31" s="152">
        <v>1235.1136675783998</v>
      </c>
      <c r="AI31" s="73">
        <f t="shared" si="50"/>
        <v>5.0412782181656235</v>
      </c>
      <c r="AJ31" s="76">
        <f t="shared" si="51"/>
        <v>0.1502329486588522</v>
      </c>
      <c r="AK31" s="16">
        <v>1333.1767058210005</v>
      </c>
      <c r="AL31" s="75">
        <f t="shared" si="65"/>
        <v>5.5089992050447982</v>
      </c>
      <c r="AM31" s="78">
        <f t="shared" si="53"/>
        <v>0.15917062798852208</v>
      </c>
      <c r="AN31" s="147">
        <f t="shared" si="54"/>
        <v>7.939596234479855</v>
      </c>
      <c r="AO31" s="152">
        <v>1093.5374263560004</v>
      </c>
      <c r="AP31" s="73">
        <f t="shared" si="55"/>
        <v>4.463416244956635</v>
      </c>
      <c r="AQ31" s="78">
        <f t="shared" si="56"/>
        <v>0.4900878436321342</v>
      </c>
      <c r="AR31" s="59">
        <v>902.47110607200034</v>
      </c>
      <c r="AS31" s="75">
        <f t="shared" si="66"/>
        <v>3.7292225285806029</v>
      </c>
      <c r="AT31" s="141">
        <f t="shared" si="58"/>
        <v>0.45427023625428947</v>
      </c>
      <c r="AU31" s="147">
        <f t="shared" si="59"/>
        <v>-17.472316509613322</v>
      </c>
    </row>
    <row r="32" spans="1:47" s="85" customFormat="1" ht="35.1" customHeight="1" x14ac:dyDescent="0.2">
      <c r="A32" s="160" t="s">
        <v>38</v>
      </c>
      <c r="B32" s="86" t="s">
        <v>38</v>
      </c>
      <c r="C32" s="84">
        <v>10</v>
      </c>
      <c r="D32" s="77">
        <v>9</v>
      </c>
      <c r="E32" s="154">
        <f t="shared" si="31"/>
        <v>-10</v>
      </c>
      <c r="F32" s="84">
        <v>176</v>
      </c>
      <c r="G32" s="73">
        <f t="shared" si="60"/>
        <v>17.600000000000001</v>
      </c>
      <c r="H32" s="76">
        <f t="shared" si="61"/>
        <v>2.570988807424153E-2</v>
      </c>
      <c r="I32" s="58">
        <v>220</v>
      </c>
      <c r="J32" s="75">
        <f t="shared" si="32"/>
        <v>24.444444444444443</v>
      </c>
      <c r="K32" s="78">
        <f t="shared" si="33"/>
        <v>3.1133811009838509E-2</v>
      </c>
      <c r="L32" s="147">
        <f t="shared" si="34"/>
        <v>25</v>
      </c>
      <c r="M32" s="84">
        <v>172</v>
      </c>
      <c r="N32" s="73">
        <f t="shared" si="35"/>
        <v>17.2</v>
      </c>
      <c r="O32" s="78">
        <f t="shared" si="36"/>
        <v>3.8059726802222402E-2</v>
      </c>
      <c r="P32" s="89">
        <v>212</v>
      </c>
      <c r="Q32" s="75">
        <f t="shared" si="62"/>
        <v>23.555555555555557</v>
      </c>
      <c r="R32" s="78">
        <f t="shared" si="38"/>
        <v>4.629700188274459E-2</v>
      </c>
      <c r="S32" s="147">
        <f t="shared" si="39"/>
        <v>23.255813953488371</v>
      </c>
      <c r="T32" s="152">
        <v>45044.713000000011</v>
      </c>
      <c r="U32" s="73">
        <f t="shared" si="40"/>
        <v>21.823988856589153</v>
      </c>
      <c r="V32" s="78">
        <f t="shared" si="41"/>
        <v>5.7961817181134641E-2</v>
      </c>
      <c r="W32" s="59">
        <v>47808.874000000003</v>
      </c>
      <c r="X32" s="75">
        <f t="shared" si="63"/>
        <v>18.792796383647801</v>
      </c>
      <c r="Y32" s="78">
        <f t="shared" si="43"/>
        <v>5.9153745095858794E-2</v>
      </c>
      <c r="Z32" s="147">
        <f t="shared" si="44"/>
        <v>6.1364826544682209</v>
      </c>
      <c r="AA32" s="152">
        <v>160.543746</v>
      </c>
      <c r="AB32" s="73">
        <f t="shared" si="45"/>
        <v>16.054374599999999</v>
      </c>
      <c r="AC32" s="78">
        <f t="shared" si="46"/>
        <v>1.5359168713069644E-2</v>
      </c>
      <c r="AD32" s="59">
        <v>174.10484400000001</v>
      </c>
      <c r="AE32" s="157">
        <f t="shared" si="64"/>
        <v>19.344982666666667</v>
      </c>
      <c r="AF32" s="78">
        <f t="shared" si="48"/>
        <v>1.6801578149943631E-2</v>
      </c>
      <c r="AG32" s="147">
        <f t="shared" si="49"/>
        <v>8.4469799278260354</v>
      </c>
      <c r="AH32" s="152">
        <v>77.152522000000005</v>
      </c>
      <c r="AI32" s="73">
        <f t="shared" si="50"/>
        <v>7.7152522000000001</v>
      </c>
      <c r="AJ32" s="76">
        <f t="shared" si="51"/>
        <v>9.3844406233900141E-3</v>
      </c>
      <c r="AK32" s="16">
        <v>76.654539</v>
      </c>
      <c r="AL32" s="75">
        <f t="shared" si="65"/>
        <v>8.5171709999999994</v>
      </c>
      <c r="AM32" s="78">
        <f t="shared" si="53"/>
        <v>9.1519384171109639E-3</v>
      </c>
      <c r="AN32" s="147">
        <f t="shared" si="54"/>
        <v>-0.64545265286338271</v>
      </c>
      <c r="AO32" s="152">
        <v>83.391223999999994</v>
      </c>
      <c r="AP32" s="73">
        <f t="shared" si="55"/>
        <v>8.339122399999999</v>
      </c>
      <c r="AQ32" s="78">
        <f t="shared" si="56"/>
        <v>3.7373229450584335E-2</v>
      </c>
      <c r="AR32" s="59">
        <v>97.450305</v>
      </c>
      <c r="AS32" s="75">
        <f t="shared" si="66"/>
        <v>10.827811666666667</v>
      </c>
      <c r="AT32" s="141">
        <f t="shared" si="58"/>
        <v>4.9052842553688081E-2</v>
      </c>
      <c r="AU32" s="147">
        <f t="shared" si="59"/>
        <v>16.859185326264075</v>
      </c>
    </row>
    <row r="33" spans="1:47" s="85" customFormat="1" ht="35.1" customHeight="1" x14ac:dyDescent="0.2">
      <c r="A33" s="160" t="s">
        <v>39</v>
      </c>
      <c r="B33" s="86" t="s">
        <v>39</v>
      </c>
      <c r="C33" s="84">
        <v>428.00029999999998</v>
      </c>
      <c r="D33" s="77">
        <v>426.00019999999995</v>
      </c>
      <c r="E33" s="154">
        <f t="shared" si="31"/>
        <v>-0.46731275655648646</v>
      </c>
      <c r="F33" s="84">
        <v>2835.2863999999995</v>
      </c>
      <c r="G33" s="73">
        <f t="shared" si="60"/>
        <v>6.6244962912409164</v>
      </c>
      <c r="H33" s="76">
        <f t="shared" si="61"/>
        <v>0.41417554546829083</v>
      </c>
      <c r="I33" s="58">
        <v>2340.6682000000001</v>
      </c>
      <c r="J33" s="75">
        <f t="shared" si="32"/>
        <v>5.4945237114912162</v>
      </c>
      <c r="K33" s="78">
        <f t="shared" si="33"/>
        <v>0.33124509716154038</v>
      </c>
      <c r="L33" s="147">
        <f t="shared" si="34"/>
        <v>-17.445087734346679</v>
      </c>
      <c r="M33" s="84">
        <v>2346.7145</v>
      </c>
      <c r="N33" s="73">
        <f t="shared" si="35"/>
        <v>5.4829739605322709</v>
      </c>
      <c r="O33" s="78">
        <f t="shared" si="36"/>
        <v>0.5192750741442671</v>
      </c>
      <c r="P33" s="89">
        <v>1857.6680999999992</v>
      </c>
      <c r="Q33" s="75">
        <f t="shared" si="62"/>
        <v>4.3607211921496738</v>
      </c>
      <c r="R33" s="78">
        <f t="shared" si="38"/>
        <v>0.40568143171327609</v>
      </c>
      <c r="S33" s="147">
        <f t="shared" si="39"/>
        <v>-20.83962066966394</v>
      </c>
      <c r="T33" s="152">
        <v>545943.48485570005</v>
      </c>
      <c r="U33" s="73">
        <f t="shared" si="40"/>
        <v>19.386802444286115</v>
      </c>
      <c r="V33" s="78">
        <f t="shared" si="41"/>
        <v>0.70249923582458229</v>
      </c>
      <c r="W33" s="59">
        <v>585955.46813999966</v>
      </c>
      <c r="X33" s="75">
        <f t="shared" si="63"/>
        <v>26.285439441523483</v>
      </c>
      <c r="Y33" s="78">
        <f t="shared" si="43"/>
        <v>0.72500055951700826</v>
      </c>
      <c r="Z33" s="147">
        <f t="shared" si="44"/>
        <v>7.3289606697798204</v>
      </c>
      <c r="AA33" s="152">
        <v>3169.3393148000005</v>
      </c>
      <c r="AB33" s="73">
        <f t="shared" si="45"/>
        <v>7.4049932086496213</v>
      </c>
      <c r="AC33" s="78">
        <f t="shared" si="46"/>
        <v>0.30320967622729916</v>
      </c>
      <c r="AD33" s="59">
        <v>16591.284466316887</v>
      </c>
      <c r="AE33" s="157">
        <f t="shared" si="64"/>
        <v>38.946658866162245</v>
      </c>
      <c r="AF33" s="78">
        <f t="shared" si="48"/>
        <v>1.6011028536849268</v>
      </c>
      <c r="AG33" s="147">
        <f t="shared" si="49"/>
        <v>423.49347350849598</v>
      </c>
      <c r="AH33" s="152">
        <v>1972.5808818900007</v>
      </c>
      <c r="AI33" s="73">
        <f t="shared" si="50"/>
        <v>4.6088306057028481</v>
      </c>
      <c r="AJ33" s="76">
        <f t="shared" si="51"/>
        <v>0.23993471219166393</v>
      </c>
      <c r="AK33" s="16">
        <v>15213.895070083698</v>
      </c>
      <c r="AL33" s="75">
        <f t="shared" si="65"/>
        <v>35.713351942284767</v>
      </c>
      <c r="AM33" s="78">
        <f t="shared" si="53"/>
        <v>1.8164173000348236</v>
      </c>
      <c r="AN33" s="147">
        <f t="shared" si="54"/>
        <v>671.26850461547201</v>
      </c>
      <c r="AO33" s="152">
        <v>1196.75843291</v>
      </c>
      <c r="AP33" s="73">
        <f t="shared" si="55"/>
        <v>2.7961626029467737</v>
      </c>
      <c r="AQ33" s="78">
        <f t="shared" si="56"/>
        <v>0.5363481355072468</v>
      </c>
      <c r="AR33" s="59">
        <v>1377.3893962331999</v>
      </c>
      <c r="AS33" s="75">
        <f t="shared" si="66"/>
        <v>3.233306923877501</v>
      </c>
      <c r="AT33" s="141">
        <f t="shared" si="58"/>
        <v>0.69332635940489507</v>
      </c>
      <c r="AU33" s="147">
        <f t="shared" si="59"/>
        <v>15.093352037970051</v>
      </c>
    </row>
    <row r="34" spans="1:47" s="85" customFormat="1" ht="35.1" customHeight="1" x14ac:dyDescent="0.2">
      <c r="A34" s="160" t="s">
        <v>40</v>
      </c>
      <c r="B34" s="86" t="s">
        <v>40</v>
      </c>
      <c r="C34" s="84">
        <v>839.0005000000001</v>
      </c>
      <c r="D34" s="77">
        <v>838.00009999999997</v>
      </c>
      <c r="E34" s="154">
        <f t="shared" si="31"/>
        <v>-0.11923711606847992</v>
      </c>
      <c r="F34" s="84">
        <v>3858.3681000000015</v>
      </c>
      <c r="G34" s="73">
        <f t="shared" si="60"/>
        <v>4.5987673428084976</v>
      </c>
      <c r="H34" s="76">
        <f t="shared" si="61"/>
        <v>0.56362620454672718</v>
      </c>
      <c r="I34" s="58">
        <v>4106.0019999999986</v>
      </c>
      <c r="J34" s="75">
        <f t="shared" si="32"/>
        <v>4.8997631384530846</v>
      </c>
      <c r="K34" s="78">
        <f t="shared" si="33"/>
        <v>0.58107041033644946</v>
      </c>
      <c r="L34" s="147">
        <f t="shared" si="34"/>
        <v>6.4180994032165311</v>
      </c>
      <c r="M34" s="84">
        <v>2621.6338999999998</v>
      </c>
      <c r="N34" s="73">
        <f t="shared" si="35"/>
        <v>3.12471077192445</v>
      </c>
      <c r="O34" s="78">
        <f t="shared" si="36"/>
        <v>0.58010854656653976</v>
      </c>
      <c r="P34" s="89">
        <v>2839.4186000000009</v>
      </c>
      <c r="Q34" s="75">
        <f t="shared" si="62"/>
        <v>3.3883272806292037</v>
      </c>
      <c r="R34" s="78">
        <f t="shared" si="38"/>
        <v>0.6200781522174531</v>
      </c>
      <c r="S34" s="147">
        <f t="shared" si="39"/>
        <v>8.3072125364262757</v>
      </c>
      <c r="T34" s="152">
        <v>532021.36686000007</v>
      </c>
      <c r="U34" s="73">
        <f t="shared" si="40"/>
        <v>16.911252904152636</v>
      </c>
      <c r="V34" s="78">
        <f t="shared" si="41"/>
        <v>0.68458478584149662</v>
      </c>
      <c r="W34" s="59">
        <v>637012.58033489995</v>
      </c>
      <c r="X34" s="75">
        <f t="shared" si="63"/>
        <v>18.695511008688531</v>
      </c>
      <c r="Y34" s="78">
        <f t="shared" si="43"/>
        <v>0.7881733378616268</v>
      </c>
      <c r="Z34" s="147">
        <f t="shared" si="44"/>
        <v>19.734397904836033</v>
      </c>
      <c r="AA34" s="152">
        <v>2079.2917080081993</v>
      </c>
      <c r="AB34" s="73">
        <f t="shared" si="45"/>
        <v>2.4782961488201725</v>
      </c>
      <c r="AC34" s="78">
        <f t="shared" si="46"/>
        <v>0.19892517113051963</v>
      </c>
      <c r="AD34" s="59">
        <v>3114.8292299821005</v>
      </c>
      <c r="AE34" s="157">
        <f t="shared" si="64"/>
        <v>3.7169795444918212</v>
      </c>
      <c r="AF34" s="78">
        <f t="shared" si="48"/>
        <v>0.30058926293442478</v>
      </c>
      <c r="AG34" s="147">
        <f t="shared" si="49"/>
        <v>49.802416754975958</v>
      </c>
      <c r="AH34" s="152">
        <v>983.53676595029935</v>
      </c>
      <c r="AI34" s="73">
        <f t="shared" si="50"/>
        <v>1.1722719664056209</v>
      </c>
      <c r="AJ34" s="76">
        <f t="shared" si="51"/>
        <v>0.11963241306592187</v>
      </c>
      <c r="AK34" s="16">
        <v>1819.4655826033006</v>
      </c>
      <c r="AL34" s="75">
        <f t="shared" si="65"/>
        <v>2.1711997201471704</v>
      </c>
      <c r="AM34" s="78">
        <f t="shared" si="53"/>
        <v>0.21722962764198905</v>
      </c>
      <c r="AN34" s="147">
        <f t="shared" si="54"/>
        <v>84.992126943553714</v>
      </c>
      <c r="AO34" s="152">
        <v>1095.7549420578998</v>
      </c>
      <c r="AP34" s="73">
        <f t="shared" si="55"/>
        <v>1.3060241824145513</v>
      </c>
      <c r="AQ34" s="78">
        <f t="shared" si="56"/>
        <v>0.49108166191614644</v>
      </c>
      <c r="AR34" s="59">
        <v>1295.3636473788006</v>
      </c>
      <c r="AS34" s="75">
        <f t="shared" si="66"/>
        <v>1.5457798243446517</v>
      </c>
      <c r="AT34" s="141">
        <f t="shared" si="58"/>
        <v>0.65203766211551029</v>
      </c>
      <c r="AU34" s="147">
        <f t="shared" si="59"/>
        <v>18.216546205670994</v>
      </c>
    </row>
    <row r="35" spans="1:47" s="85" customFormat="1" ht="35.1" customHeight="1" x14ac:dyDescent="0.2">
      <c r="A35" s="160" t="s">
        <v>41</v>
      </c>
      <c r="B35" s="86" t="s">
        <v>41</v>
      </c>
      <c r="C35" s="84">
        <v>772.99990000000003</v>
      </c>
      <c r="D35" s="77">
        <v>757.00009999999997</v>
      </c>
      <c r="E35" s="154">
        <f t="shared" si="31"/>
        <v>-2.06983209182822</v>
      </c>
      <c r="F35" s="84">
        <v>2778.0844999999995</v>
      </c>
      <c r="G35" s="73">
        <f t="shared" si="60"/>
        <v>3.5939002061966625</v>
      </c>
      <c r="H35" s="76">
        <f t="shared" si="61"/>
        <v>0.40581955429423427</v>
      </c>
      <c r="I35" s="58">
        <v>2949.0688</v>
      </c>
      <c r="J35" s="75">
        <f t="shared" si="32"/>
        <v>3.8957310573670996</v>
      </c>
      <c r="K35" s="78">
        <f t="shared" si="33"/>
        <v>0.41734432124641474</v>
      </c>
      <c r="L35" s="147">
        <f t="shared" si="34"/>
        <v>6.1547551919317272</v>
      </c>
      <c r="M35" s="84">
        <v>1809.7680999999998</v>
      </c>
      <c r="N35" s="73">
        <f t="shared" si="35"/>
        <v>2.3412268229271436</v>
      </c>
      <c r="O35" s="78">
        <f t="shared" si="36"/>
        <v>0.40046092710102971</v>
      </c>
      <c r="P35" s="89">
        <v>1908.4688000000003</v>
      </c>
      <c r="Q35" s="75">
        <f t="shared" si="62"/>
        <v>2.5210945150469604</v>
      </c>
      <c r="R35" s="78">
        <f t="shared" si="38"/>
        <v>0.41677539446584588</v>
      </c>
      <c r="S35" s="147">
        <f t="shared" si="39"/>
        <v>5.4537760942963116</v>
      </c>
      <c r="T35" s="152">
        <v>331850.82202099997</v>
      </c>
      <c r="U35" s="73">
        <f t="shared" si="40"/>
        <v>15.280540732493114</v>
      </c>
      <c r="V35" s="78">
        <f t="shared" si="41"/>
        <v>0.42701296992147436</v>
      </c>
      <c r="W35" s="59">
        <v>294034.78723609995</v>
      </c>
      <c r="X35" s="75">
        <f t="shared" si="63"/>
        <v>12.839035637544432</v>
      </c>
      <c r="Y35" s="78">
        <f t="shared" si="43"/>
        <v>0.36380816777821062</v>
      </c>
      <c r="Z35" s="147">
        <f t="shared" si="44"/>
        <v>-11.395492274087836</v>
      </c>
      <c r="AA35" s="152">
        <v>3285.8687507316995</v>
      </c>
      <c r="AB35" s="73">
        <f t="shared" si="45"/>
        <v>4.2508010036375161</v>
      </c>
      <c r="AC35" s="78">
        <f t="shared" si="46"/>
        <v>0.31435801000614222</v>
      </c>
      <c r="AD35" s="59">
        <v>1552.9194538298002</v>
      </c>
      <c r="AE35" s="157">
        <f t="shared" si="64"/>
        <v>2.0514124817550226</v>
      </c>
      <c r="AF35" s="78">
        <f t="shared" si="48"/>
        <v>0.14986083652037371</v>
      </c>
      <c r="AG35" s="147">
        <f t="shared" si="49"/>
        <v>-52.739455783679887</v>
      </c>
      <c r="AH35" s="152">
        <v>2230.8269298648001</v>
      </c>
      <c r="AI35" s="73">
        <f t="shared" si="50"/>
        <v>2.8859343058968054</v>
      </c>
      <c r="AJ35" s="76">
        <f t="shared" si="51"/>
        <v>0.27134644884810966</v>
      </c>
      <c r="AK35" s="16">
        <v>888.86292731569995</v>
      </c>
      <c r="AL35" s="75">
        <f t="shared" si="65"/>
        <v>1.174191294447253</v>
      </c>
      <c r="AM35" s="78">
        <f t="shared" si="53"/>
        <v>0.10612311910252653</v>
      </c>
      <c r="AN35" s="147">
        <f t="shared" si="54"/>
        <v>-60.155451083353675</v>
      </c>
      <c r="AO35" s="152">
        <v>1055.0418208668998</v>
      </c>
      <c r="AP35" s="73">
        <f t="shared" si="55"/>
        <v>1.3648666977407109</v>
      </c>
      <c r="AQ35" s="78">
        <f t="shared" si="56"/>
        <v>0.4728353675588326</v>
      </c>
      <c r="AR35" s="59">
        <v>664.05652651409991</v>
      </c>
      <c r="AS35" s="75">
        <f t="shared" si="66"/>
        <v>0.8772211873077691</v>
      </c>
      <c r="AT35" s="141">
        <f t="shared" si="58"/>
        <v>0.33426124466049784</v>
      </c>
      <c r="AU35" s="147">
        <f t="shared" si="59"/>
        <v>-37.058748441984761</v>
      </c>
    </row>
    <row r="36" spans="1:47" s="85" customFormat="1" ht="35.1" customHeight="1" x14ac:dyDescent="0.2">
      <c r="A36" s="160" t="s">
        <v>42</v>
      </c>
      <c r="B36" s="86" t="s">
        <v>42</v>
      </c>
      <c r="C36" s="84">
        <v>218.00000000000006</v>
      </c>
      <c r="D36" s="77">
        <v>204.99990000000003</v>
      </c>
      <c r="E36" s="154">
        <f t="shared" si="31"/>
        <v>-5.9633486238532241</v>
      </c>
      <c r="F36" s="84">
        <v>14047.783599999999</v>
      </c>
      <c r="G36" s="73">
        <f t="shared" si="60"/>
        <v>64.439374311926585</v>
      </c>
      <c r="H36" s="76">
        <f t="shared" si="61"/>
        <v>2.052084909358896</v>
      </c>
      <c r="I36" s="58">
        <v>11263.655400000003</v>
      </c>
      <c r="J36" s="75">
        <f t="shared" si="32"/>
        <v>54.944687290091373</v>
      </c>
      <c r="K36" s="78">
        <f t="shared" si="33"/>
        <v>1.5940023568343049</v>
      </c>
      <c r="L36" s="147">
        <f t="shared" si="34"/>
        <v>-19.818985537334129</v>
      </c>
      <c r="M36" s="84">
        <v>13984.383900000004</v>
      </c>
      <c r="N36" s="73">
        <f t="shared" si="35"/>
        <v>64.14855</v>
      </c>
      <c r="O36" s="78">
        <f t="shared" si="36"/>
        <v>3.0944292484383582</v>
      </c>
      <c r="P36" s="89">
        <v>11036.6554</v>
      </c>
      <c r="Q36" s="75">
        <f t="shared" si="62"/>
        <v>53.83736967676569</v>
      </c>
      <c r="R36" s="78">
        <f t="shared" si="38"/>
        <v>2.4102078105330342</v>
      </c>
      <c r="S36" s="147">
        <f t="shared" si="39"/>
        <v>-21.078715523534822</v>
      </c>
      <c r="T36" s="152">
        <v>2021648.7607900009</v>
      </c>
      <c r="U36" s="73">
        <f t="shared" si="40"/>
        <v>12.047061298555553</v>
      </c>
      <c r="V36" s="78">
        <f t="shared" si="41"/>
        <v>2.6013804522936441</v>
      </c>
      <c r="W36" s="59">
        <v>2148168.3332360005</v>
      </c>
      <c r="X36" s="75">
        <f t="shared" si="63"/>
        <v>16.219952628915706</v>
      </c>
      <c r="Y36" s="78">
        <f t="shared" si="43"/>
        <v>2.6579208288243352</v>
      </c>
      <c r="Z36" s="147">
        <f t="shared" si="44"/>
        <v>6.2582370835060122</v>
      </c>
      <c r="AA36" s="152">
        <v>4416.2535547900006</v>
      </c>
      <c r="AB36" s="73">
        <f t="shared" si="45"/>
        <v>20.258043829311923</v>
      </c>
      <c r="AC36" s="78">
        <f t="shared" si="46"/>
        <v>0.42250156183420046</v>
      </c>
      <c r="AD36" s="59">
        <v>2843.3877090451001</v>
      </c>
      <c r="AE36" s="157">
        <f t="shared" si="64"/>
        <v>13.870190712508151</v>
      </c>
      <c r="AF36" s="78">
        <f t="shared" si="48"/>
        <v>0.27439443789461959</v>
      </c>
      <c r="AG36" s="147">
        <f t="shared" si="49"/>
        <v>-35.615388161735488</v>
      </c>
      <c r="AH36" s="152">
        <v>1764.9750624760006</v>
      </c>
      <c r="AI36" s="73">
        <f t="shared" si="50"/>
        <v>8.0962158829174324</v>
      </c>
      <c r="AJ36" s="76">
        <f t="shared" si="51"/>
        <v>0.2146825955419851</v>
      </c>
      <c r="AK36" s="16">
        <v>453.14777640030007</v>
      </c>
      <c r="AL36" s="75">
        <f t="shared" si="65"/>
        <v>2.210478036332213</v>
      </c>
      <c r="AM36" s="78">
        <f t="shared" si="53"/>
        <v>5.4102217527735898E-2</v>
      </c>
      <c r="AN36" s="147">
        <f>(AK36-AH36)/AH36%</f>
        <v>-74.32554226774171</v>
      </c>
      <c r="AO36" s="152">
        <v>2651.2784923140011</v>
      </c>
      <c r="AP36" s="73">
        <f t="shared" si="55"/>
        <v>12.161827946394498</v>
      </c>
      <c r="AQ36" s="78">
        <f t="shared" si="56"/>
        <v>1.1882166333312301</v>
      </c>
      <c r="AR36" s="59">
        <v>2390.2399326448008</v>
      </c>
      <c r="AS36" s="75">
        <f t="shared" si="66"/>
        <v>11.659712676175943</v>
      </c>
      <c r="AT36" s="141">
        <f t="shared" si="58"/>
        <v>1.2031574768448741</v>
      </c>
      <c r="AU36" s="147">
        <f t="shared" si="59"/>
        <v>-9.8457615986379974</v>
      </c>
    </row>
    <row r="37" spans="1:47" s="85" customFormat="1" ht="35.1" customHeight="1" x14ac:dyDescent="0.2">
      <c r="A37" s="160" t="s">
        <v>43</v>
      </c>
      <c r="B37" s="86" t="s">
        <v>43</v>
      </c>
      <c r="C37" s="84">
        <v>185.00009999999997</v>
      </c>
      <c r="D37" s="77">
        <v>183.99980000000002</v>
      </c>
      <c r="E37" s="154">
        <f t="shared" si="31"/>
        <v>-0.54070241043110423</v>
      </c>
      <c r="F37" s="84">
        <v>1089.0002999999999</v>
      </c>
      <c r="G37" s="73">
        <f t="shared" si="60"/>
        <v>5.886484926224365</v>
      </c>
      <c r="H37" s="76">
        <f t="shared" si="61"/>
        <v>0.1590799762830423</v>
      </c>
      <c r="I37" s="58">
        <v>1481.9984000000002</v>
      </c>
      <c r="J37" s="75">
        <f t="shared" si="32"/>
        <v>8.0543478851607446</v>
      </c>
      <c r="K37" s="78">
        <f t="shared" si="33"/>
        <v>0.20972844592037754</v>
      </c>
      <c r="L37" s="147">
        <f t="shared" si="34"/>
        <v>36.08796985639033</v>
      </c>
      <c r="M37" s="84">
        <v>931.66689999999983</v>
      </c>
      <c r="N37" s="73">
        <f t="shared" si="35"/>
        <v>5.0360345751164459</v>
      </c>
      <c r="O37" s="78">
        <f t="shared" si="36"/>
        <v>0.20615690514345031</v>
      </c>
      <c r="P37" s="89">
        <v>1372.9985000000001</v>
      </c>
      <c r="Q37" s="75">
        <f t="shared" si="62"/>
        <v>7.4619564803874789</v>
      </c>
      <c r="R37" s="78">
        <f t="shared" si="38"/>
        <v>0.29983827424295051</v>
      </c>
      <c r="S37" s="147">
        <f t="shared" si="39"/>
        <v>47.370106204266833</v>
      </c>
      <c r="T37" s="152">
        <v>165114.59166499999</v>
      </c>
      <c r="U37" s="73">
        <f t="shared" si="40"/>
        <v>14.768743319545502</v>
      </c>
      <c r="V37" s="78">
        <f t="shared" si="41"/>
        <v>0.21246315357863252</v>
      </c>
      <c r="W37" s="59">
        <v>257171.26089999996</v>
      </c>
      <c r="X37" s="75">
        <f t="shared" si="63"/>
        <v>15.608857845316896</v>
      </c>
      <c r="Y37" s="78">
        <f t="shared" si="43"/>
        <v>0.3181970613501417</v>
      </c>
      <c r="Z37" s="147">
        <f t="shared" si="44"/>
        <v>55.753200432929155</v>
      </c>
      <c r="AA37" s="152">
        <v>752.05912573859985</v>
      </c>
      <c r="AB37" s="73">
        <f t="shared" si="45"/>
        <v>4.0651822660560724</v>
      </c>
      <c r="AC37" s="78">
        <f t="shared" si="46"/>
        <v>7.1949255466001227E-2</v>
      </c>
      <c r="AD37" s="59">
        <v>995.29051866470013</v>
      </c>
      <c r="AE37" s="157">
        <f t="shared" si="64"/>
        <v>5.4091934809967182</v>
      </c>
      <c r="AF37" s="78">
        <f t="shared" si="48"/>
        <v>9.6048168718630769E-2</v>
      </c>
      <c r="AG37" s="147">
        <f t="shared" si="49"/>
        <v>32.34205724014344</v>
      </c>
      <c r="AH37" s="152">
        <v>409.07569006539995</v>
      </c>
      <c r="AI37" s="73">
        <f t="shared" si="50"/>
        <v>2.2112187510460806</v>
      </c>
      <c r="AJ37" s="76">
        <f t="shared" si="51"/>
        <v>4.9757887679822595E-2</v>
      </c>
      <c r="AK37" s="16">
        <v>580.57133731670024</v>
      </c>
      <c r="AL37" s="75">
        <f t="shared" si="65"/>
        <v>3.1552824368108019</v>
      </c>
      <c r="AM37" s="78">
        <f t="shared" si="53"/>
        <v>6.9315570808692717E-2</v>
      </c>
      <c r="AN37" s="147">
        <f t="shared" si="54"/>
        <v>41.922717828547292</v>
      </c>
      <c r="AO37" s="152">
        <v>342.98343567320001</v>
      </c>
      <c r="AP37" s="73">
        <f t="shared" si="55"/>
        <v>1.8539635150099922</v>
      </c>
      <c r="AQ37" s="78">
        <f t="shared" si="56"/>
        <v>0.15371400039846203</v>
      </c>
      <c r="AR37" s="59">
        <v>414.71918134800012</v>
      </c>
      <c r="AS37" s="75">
        <f t="shared" si="66"/>
        <v>2.253911044185918</v>
      </c>
      <c r="AT37" s="141">
        <f t="shared" si="58"/>
        <v>0.20875414096095299</v>
      </c>
      <c r="AU37" s="147">
        <f t="shared" si="59"/>
        <v>20.915221615294289</v>
      </c>
    </row>
    <row r="38" spans="1:47" s="85" customFormat="1" ht="35.1" customHeight="1" x14ac:dyDescent="0.2">
      <c r="A38" s="160" t="s">
        <v>44</v>
      </c>
      <c r="B38" s="86" t="s">
        <v>44</v>
      </c>
      <c r="C38" s="84">
        <v>220.99989999999997</v>
      </c>
      <c r="D38" s="77">
        <v>211.99990000000005</v>
      </c>
      <c r="E38" s="154">
        <f t="shared" si="31"/>
        <v>-4.0724000327601573</v>
      </c>
      <c r="F38" s="84">
        <v>14226.055900000001</v>
      </c>
      <c r="G38" s="73">
        <f t="shared" si="60"/>
        <v>64.371322792453768</v>
      </c>
      <c r="H38" s="76">
        <f t="shared" si="61"/>
        <v>2.0781267325392236</v>
      </c>
      <c r="I38" s="58">
        <v>28576.325200000007</v>
      </c>
      <c r="J38" s="75">
        <f t="shared" si="32"/>
        <v>134.79405037455206</v>
      </c>
      <c r="K38" s="78">
        <f t="shared" si="33"/>
        <v>4.0440450369658443</v>
      </c>
      <c r="L38" s="147">
        <f t="shared" si="34"/>
        <v>100.87314010905865</v>
      </c>
      <c r="M38" s="84">
        <v>14105.889399999993</v>
      </c>
      <c r="N38" s="73">
        <f t="shared" si="35"/>
        <v>63.827582727412974</v>
      </c>
      <c r="O38" s="78">
        <f t="shared" si="36"/>
        <v>3.1213156794556083</v>
      </c>
      <c r="P38" s="89">
        <v>28455.5252</v>
      </c>
      <c r="Q38" s="75">
        <f t="shared" si="62"/>
        <v>134.22423878501826</v>
      </c>
      <c r="R38" s="78">
        <f t="shared" si="38"/>
        <v>6.2141769045230477</v>
      </c>
      <c r="S38" s="147">
        <f t="shared" si="39"/>
        <v>101.72797611754999</v>
      </c>
      <c r="T38" s="152">
        <v>2276397.4050632995</v>
      </c>
      <c r="U38" s="73">
        <f t="shared" si="40"/>
        <v>13.448268193232471</v>
      </c>
      <c r="V38" s="78">
        <f t="shared" si="41"/>
        <v>2.929181283137229</v>
      </c>
      <c r="W38" s="59">
        <v>6141162.6977383988</v>
      </c>
      <c r="X38" s="75">
        <f t="shared" si="63"/>
        <v>17.984681517839867</v>
      </c>
      <c r="Y38" s="78">
        <f t="shared" si="43"/>
        <v>7.5984381647267778</v>
      </c>
      <c r="Z38" s="147">
        <f t="shared" si="44"/>
        <v>169.77550949930171</v>
      </c>
      <c r="AA38" s="152">
        <v>4344.7650683724005</v>
      </c>
      <c r="AB38" s="73">
        <f t="shared" si="45"/>
        <v>19.659579340861246</v>
      </c>
      <c r="AC38" s="78">
        <f t="shared" si="46"/>
        <v>0.41566228125624566</v>
      </c>
      <c r="AD38" s="59">
        <v>8535.8876205026008</v>
      </c>
      <c r="AE38" s="157">
        <f t="shared" si="64"/>
        <v>40.263639843710294</v>
      </c>
      <c r="AF38" s="78">
        <f t="shared" si="48"/>
        <v>0.82373574244155334</v>
      </c>
      <c r="AG38" s="147">
        <f t="shared" si="49"/>
        <v>96.463732472887045</v>
      </c>
      <c r="AH38" s="152">
        <v>947.87086922849949</v>
      </c>
      <c r="AI38" s="73">
        <f t="shared" si="50"/>
        <v>4.2890103987761972</v>
      </c>
      <c r="AJ38" s="76">
        <f t="shared" si="51"/>
        <v>0.11529419467215775</v>
      </c>
      <c r="AK38" s="16">
        <v>1718.4788936411001</v>
      </c>
      <c r="AL38" s="75">
        <f t="shared" si="65"/>
        <v>8.1060363407770453</v>
      </c>
      <c r="AM38" s="78">
        <f t="shared" si="53"/>
        <v>0.20517262527282734</v>
      </c>
      <c r="AN38" s="147">
        <f t="shared" si="54"/>
        <v>81.298840319865675</v>
      </c>
      <c r="AO38" s="152">
        <v>3396.8941991438992</v>
      </c>
      <c r="AP38" s="73">
        <f t="shared" si="55"/>
        <v>15.37056894208504</v>
      </c>
      <c r="AQ38" s="78">
        <f t="shared" si="56"/>
        <v>1.5223772986467241</v>
      </c>
      <c r="AR38" s="59">
        <v>6817.4087268614994</v>
      </c>
      <c r="AS38" s="75">
        <f t="shared" si="66"/>
        <v>32.157603502933249</v>
      </c>
      <c r="AT38" s="141">
        <f t="shared" si="58"/>
        <v>3.4316288379279696</v>
      </c>
      <c r="AU38" s="147">
        <f t="shared" si="59"/>
        <v>100.69535072889978</v>
      </c>
    </row>
    <row r="39" spans="1:47" s="85" customFormat="1" ht="35.1" customHeight="1" x14ac:dyDescent="0.2">
      <c r="A39" s="160" t="s">
        <v>45</v>
      </c>
      <c r="B39" s="86" t="s">
        <v>45</v>
      </c>
      <c r="C39" s="84">
        <v>148.0001</v>
      </c>
      <c r="D39" s="77">
        <v>143</v>
      </c>
      <c r="E39" s="154">
        <f t="shared" si="31"/>
        <v>-3.3784436632137429</v>
      </c>
      <c r="F39" s="84">
        <v>3230.3340000000003</v>
      </c>
      <c r="G39" s="73">
        <f t="shared" si="60"/>
        <v>21.826566333401129</v>
      </c>
      <c r="H39" s="76">
        <f t="shared" si="61"/>
        <v>0.47188366808191445</v>
      </c>
      <c r="I39" s="58">
        <v>2179.5016999999998</v>
      </c>
      <c r="J39" s="75">
        <f t="shared" si="32"/>
        <v>15.241270629370629</v>
      </c>
      <c r="K39" s="78">
        <f t="shared" si="33"/>
        <v>0.30843724556100793</v>
      </c>
      <c r="L39" s="147">
        <f t="shared" si="34"/>
        <v>-32.530143941771975</v>
      </c>
      <c r="M39" s="84">
        <v>3059.333900000001</v>
      </c>
      <c r="N39" s="73">
        <f t="shared" si="35"/>
        <v>20.671161032999308</v>
      </c>
      <c r="O39" s="78">
        <f t="shared" si="36"/>
        <v>0.67696170017893975</v>
      </c>
      <c r="P39" s="89">
        <v>2046.3351</v>
      </c>
      <c r="Q39" s="75">
        <f t="shared" si="62"/>
        <v>14.310035664335665</v>
      </c>
      <c r="R39" s="78">
        <f t="shared" si="38"/>
        <v>0.44688292442182237</v>
      </c>
      <c r="S39" s="147">
        <f t="shared" si="39"/>
        <v>-33.111743703425134</v>
      </c>
      <c r="T39" s="152">
        <v>404701.11895999993</v>
      </c>
      <c r="U39" s="73">
        <f t="shared" si="40"/>
        <v>11.023671932856578</v>
      </c>
      <c r="V39" s="78">
        <f t="shared" si="41"/>
        <v>0.52075395108322997</v>
      </c>
      <c r="W39" s="59">
        <v>295674.03320919996</v>
      </c>
      <c r="X39" s="75">
        <f t="shared" si="63"/>
        <v>12.04079564849048</v>
      </c>
      <c r="Y39" s="78">
        <f t="shared" si="43"/>
        <v>0.36583640083055508</v>
      </c>
      <c r="Z39" s="147">
        <f t="shared" si="44"/>
        <v>-26.940149320806807</v>
      </c>
      <c r="AA39" s="152">
        <v>918.11852672999999</v>
      </c>
      <c r="AB39" s="73">
        <f t="shared" si="45"/>
        <v>6.20349936743286</v>
      </c>
      <c r="AC39" s="78">
        <f t="shared" si="46"/>
        <v>8.7836105123901942E-2</v>
      </c>
      <c r="AD39" s="59">
        <v>1590.3672866070001</v>
      </c>
      <c r="AE39" s="157">
        <f t="shared" si="64"/>
        <v>11.121449556692308</v>
      </c>
      <c r="AF39" s="78">
        <f t="shared" si="48"/>
        <v>0.15347465147518419</v>
      </c>
      <c r="AG39" s="147">
        <f t="shared" si="49"/>
        <v>73.220258638206829</v>
      </c>
      <c r="AH39" s="152">
        <v>246.59673423600006</v>
      </c>
      <c r="AI39" s="73">
        <f t="shared" si="50"/>
        <v>1.6661930244371461</v>
      </c>
      <c r="AJ39" s="76">
        <f t="shared" si="51"/>
        <v>2.9994773344669535E-2</v>
      </c>
      <c r="AK39" s="16">
        <v>1106.2588804040001</v>
      </c>
      <c r="AL39" s="75">
        <f t="shared" si="65"/>
        <v>7.7360760867412601</v>
      </c>
      <c r="AM39" s="78">
        <f t="shared" si="53"/>
        <v>0.13207845587382022</v>
      </c>
      <c r="AN39" s="147">
        <f t="shared" si="54"/>
        <v>348.61051539526022</v>
      </c>
      <c r="AO39" s="152">
        <v>671.52179249400012</v>
      </c>
      <c r="AP39" s="73">
        <f t="shared" si="55"/>
        <v>4.5373063429957146</v>
      </c>
      <c r="AQ39" s="78">
        <f t="shared" si="56"/>
        <v>0.30095418712100869</v>
      </c>
      <c r="AR39" s="59">
        <v>484.10840620300007</v>
      </c>
      <c r="AS39" s="75">
        <f t="shared" si="66"/>
        <v>3.3853734699510496</v>
      </c>
      <c r="AT39" s="141">
        <f t="shared" si="58"/>
        <v>0.24368208420068707</v>
      </c>
      <c r="AU39" s="147">
        <f t="shared" si="59"/>
        <v>-27.908757152162647</v>
      </c>
    </row>
    <row r="40" spans="1:47" s="85" customFormat="1" ht="35.1" customHeight="1" x14ac:dyDescent="0.2">
      <c r="A40" s="160" t="s">
        <v>46</v>
      </c>
      <c r="B40" s="86" t="s">
        <v>46</v>
      </c>
      <c r="C40" s="84">
        <v>1218.9997000000001</v>
      </c>
      <c r="D40" s="77">
        <v>1198.0002000000002</v>
      </c>
      <c r="E40" s="154">
        <f t="shared" si="31"/>
        <v>-1.7226829506192576</v>
      </c>
      <c r="F40" s="84">
        <v>8834.6659999999993</v>
      </c>
      <c r="G40" s="73">
        <f t="shared" si="60"/>
        <v>7.247471841051313</v>
      </c>
      <c r="H40" s="76">
        <f t="shared" si="61"/>
        <v>1.2905583751892449</v>
      </c>
      <c r="I40" s="58">
        <v>6907.5670000000018</v>
      </c>
      <c r="J40" s="75">
        <f t="shared" si="32"/>
        <v>5.7659147302312643</v>
      </c>
      <c r="K40" s="78">
        <f t="shared" si="33"/>
        <v>0.97754038870816917</v>
      </c>
      <c r="L40" s="147">
        <f t="shared" si="34"/>
        <v>-21.812924223734068</v>
      </c>
      <c r="M40" s="84">
        <v>7550.8329999999996</v>
      </c>
      <c r="N40" s="73">
        <f t="shared" si="35"/>
        <v>6.194286183991677</v>
      </c>
      <c r="O40" s="78">
        <f t="shared" si="36"/>
        <v>1.6708293087744499</v>
      </c>
      <c r="P40" s="89">
        <v>5207.566499999999</v>
      </c>
      <c r="Q40" s="75">
        <f t="shared" si="62"/>
        <v>4.3468828302365878</v>
      </c>
      <c r="R40" s="78">
        <f t="shared" si="38"/>
        <v>1.1372392266746114</v>
      </c>
      <c r="S40" s="147">
        <f t="shared" si="39"/>
        <v>-31.033218454175859</v>
      </c>
      <c r="T40" s="152">
        <v>1561351.6130799991</v>
      </c>
      <c r="U40" s="73">
        <f t="shared" si="40"/>
        <v>17.231560335572681</v>
      </c>
      <c r="V40" s="78">
        <f t="shared" si="41"/>
        <v>2.0090876537011693</v>
      </c>
      <c r="W40" s="59">
        <v>893444.81563180021</v>
      </c>
      <c r="X40" s="75">
        <f t="shared" si="63"/>
        <v>14.297222058706955</v>
      </c>
      <c r="Y40" s="78">
        <f t="shared" si="43"/>
        <v>1.1054560055336184</v>
      </c>
      <c r="Z40" s="147">
        <f t="shared" si="44"/>
        <v>-42.777475096122203</v>
      </c>
      <c r="AA40" s="152">
        <v>10387.386429659598</v>
      </c>
      <c r="AB40" s="73">
        <f t="shared" si="45"/>
        <v>8.5212378884585434</v>
      </c>
      <c r="AC40" s="78">
        <f t="shared" si="46"/>
        <v>0.99375792976072641</v>
      </c>
      <c r="AD40" s="59">
        <v>7857.8772946973004</v>
      </c>
      <c r="AE40" s="157">
        <f t="shared" si="64"/>
        <v>6.559161922257859</v>
      </c>
      <c r="AF40" s="78">
        <f t="shared" si="48"/>
        <v>0.75830595189829597</v>
      </c>
      <c r="AG40" s="147">
        <f t="shared" si="49"/>
        <v>-24.351738063192396</v>
      </c>
      <c r="AH40" s="152">
        <v>7325.4112597047997</v>
      </c>
      <c r="AI40" s="73">
        <f t="shared" si="50"/>
        <v>6.0093626435714453</v>
      </c>
      <c r="AJ40" s="76">
        <f t="shared" si="51"/>
        <v>0.89102579185437814</v>
      </c>
      <c r="AK40" s="16">
        <v>5194.0453249463008</v>
      </c>
      <c r="AL40" s="75">
        <f t="shared" si="65"/>
        <v>4.3355963754816571</v>
      </c>
      <c r="AM40" s="78">
        <f t="shared" si="53"/>
        <v>0.62012743889297472</v>
      </c>
      <c r="AN40" s="147">
        <f t="shared" si="54"/>
        <v>-29.095512309084871</v>
      </c>
      <c r="AO40" s="152">
        <v>3061.9751699548001</v>
      </c>
      <c r="AP40" s="73">
        <f t="shared" si="55"/>
        <v>2.5118752448870989</v>
      </c>
      <c r="AQ40" s="78">
        <f t="shared" si="56"/>
        <v>1.3722775024709162</v>
      </c>
      <c r="AR40" s="59">
        <v>2663.8319697510001</v>
      </c>
      <c r="AS40" s="75">
        <f t="shared" si="66"/>
        <v>2.2235655467762023</v>
      </c>
      <c r="AT40" s="141">
        <f t="shared" si="58"/>
        <v>1.3408734862520604</v>
      </c>
      <c r="AU40" s="147">
        <f t="shared" si="59"/>
        <v>-13.002822626078881</v>
      </c>
    </row>
    <row r="41" spans="1:47" s="85" customFormat="1" ht="35.1" customHeight="1" x14ac:dyDescent="0.2">
      <c r="A41" s="160" t="s">
        <v>47</v>
      </c>
      <c r="B41" s="86" t="s">
        <v>47</v>
      </c>
      <c r="C41" s="84">
        <v>252.00029999999995</v>
      </c>
      <c r="D41" s="77">
        <v>245.99979999999999</v>
      </c>
      <c r="E41" s="154">
        <f t="shared" si="31"/>
        <v>-2.3811479589508271</v>
      </c>
      <c r="F41" s="84">
        <v>1902.8210999999999</v>
      </c>
      <c r="G41" s="73">
        <f t="shared" si="60"/>
        <v>7.5508683918233439</v>
      </c>
      <c r="H41" s="76">
        <f t="shared" si="61"/>
        <v>0.2779620312858247</v>
      </c>
      <c r="I41" s="58">
        <v>1469.4979000000001</v>
      </c>
      <c r="J41" s="75">
        <f t="shared" si="32"/>
        <v>5.9735735557508587</v>
      </c>
      <c r="K41" s="78">
        <f t="shared" si="33"/>
        <v>0.20795940862706622</v>
      </c>
      <c r="L41" s="147">
        <f t="shared" si="34"/>
        <v>-22.77267158746557</v>
      </c>
      <c r="M41" s="84">
        <v>1451.0772999999997</v>
      </c>
      <c r="N41" s="73">
        <f t="shared" si="35"/>
        <v>5.7582363989249217</v>
      </c>
      <c r="O41" s="78">
        <f t="shared" si="36"/>
        <v>0.32109073027271223</v>
      </c>
      <c r="P41" s="89">
        <v>1030.9149000000002</v>
      </c>
      <c r="Q41" s="75">
        <f t="shared" si="62"/>
        <v>4.1907143826946207</v>
      </c>
      <c r="R41" s="78">
        <f t="shared" si="38"/>
        <v>0.22513334465212009</v>
      </c>
      <c r="S41" s="147">
        <f t="shared" si="39"/>
        <v>-28.955204522874112</v>
      </c>
      <c r="T41" s="152">
        <v>148744.12609599996</v>
      </c>
      <c r="U41" s="73">
        <f t="shared" si="40"/>
        <v>8.5421664589014892</v>
      </c>
      <c r="V41" s="78">
        <f t="shared" si="41"/>
        <v>0.19139826339983532</v>
      </c>
      <c r="W41" s="59">
        <v>107162.85240599998</v>
      </c>
      <c r="X41" s="75">
        <f t="shared" si="63"/>
        <v>8.6624392571103552</v>
      </c>
      <c r="Y41" s="78">
        <f t="shared" si="43"/>
        <v>0.13259220568486221</v>
      </c>
      <c r="Z41" s="147">
        <f t="shared" si="44"/>
        <v>-27.954901333826985</v>
      </c>
      <c r="AA41" s="152">
        <v>433.70013482080003</v>
      </c>
      <c r="AB41" s="73">
        <f t="shared" si="45"/>
        <v>1.7210302321894067</v>
      </c>
      <c r="AC41" s="78">
        <f t="shared" si="46"/>
        <v>4.1491952863699333E-2</v>
      </c>
      <c r="AD41" s="59">
        <v>517.49088549189992</v>
      </c>
      <c r="AE41" s="157">
        <f t="shared" si="64"/>
        <v>2.1036231960021916</v>
      </c>
      <c r="AF41" s="78">
        <f t="shared" si="48"/>
        <v>4.993923979780647E-2</v>
      </c>
      <c r="AG41" s="147">
        <f t="shared" si="49"/>
        <v>19.31997339722324</v>
      </c>
      <c r="AH41" s="152">
        <v>194.61891995879998</v>
      </c>
      <c r="AI41" s="73">
        <f t="shared" si="50"/>
        <v>0.77229638202335482</v>
      </c>
      <c r="AJ41" s="76">
        <f t="shared" si="51"/>
        <v>2.3672456210072457E-2</v>
      </c>
      <c r="AK41" s="16">
        <v>283.28053371220005</v>
      </c>
      <c r="AL41" s="75">
        <f t="shared" si="65"/>
        <v>1.1515478212266841</v>
      </c>
      <c r="AM41" s="78">
        <f t="shared" si="53"/>
        <v>3.3821428360561678E-2</v>
      </c>
      <c r="AN41" s="147">
        <f t="shared" si="54"/>
        <v>45.556523369962882</v>
      </c>
      <c r="AO41" s="152">
        <v>239.081214862</v>
      </c>
      <c r="AP41" s="73">
        <f t="shared" si="55"/>
        <v>0.9487338501660515</v>
      </c>
      <c r="AQ41" s="78">
        <f t="shared" si="56"/>
        <v>0.10714841048935773</v>
      </c>
      <c r="AR41" s="59">
        <v>234.21035177970001</v>
      </c>
      <c r="AS41" s="75">
        <f t="shared" si="66"/>
        <v>0.95207537477550797</v>
      </c>
      <c r="AT41" s="141">
        <f t="shared" si="58"/>
        <v>0.1178927404105459</v>
      </c>
      <c r="AU41" s="147">
        <f t="shared" si="59"/>
        <v>-2.0373257200953661</v>
      </c>
    </row>
    <row r="42" spans="1:47" s="85" customFormat="1" ht="35.1" customHeight="1" x14ac:dyDescent="0.2">
      <c r="A42" s="160" t="s">
        <v>48</v>
      </c>
      <c r="B42" s="86" t="s">
        <v>48</v>
      </c>
      <c r="C42" s="84">
        <v>49</v>
      </c>
      <c r="D42" s="77">
        <v>49</v>
      </c>
      <c r="E42" s="154">
        <f t="shared" si="31"/>
        <v>0</v>
      </c>
      <c r="F42" s="84">
        <v>87.999999999999986</v>
      </c>
      <c r="G42" s="73">
        <f t="shared" si="60"/>
        <v>1.7959183673469385</v>
      </c>
      <c r="H42" s="76">
        <f t="shared" si="61"/>
        <v>1.2854944037120763E-2</v>
      </c>
      <c r="I42" s="58">
        <v>88.000000000000014</v>
      </c>
      <c r="J42" s="75">
        <f t="shared" si="32"/>
        <v>1.795918367346939</v>
      </c>
      <c r="K42" s="78">
        <f t="shared" si="33"/>
        <v>1.2453524403935405E-2</v>
      </c>
      <c r="L42" s="147">
        <f t="shared" si="34"/>
        <v>3.2297397080004557E-14</v>
      </c>
      <c r="M42" s="84">
        <v>7.0000000000000027</v>
      </c>
      <c r="N42" s="73">
        <f t="shared" si="35"/>
        <v>0.1428571428571429</v>
      </c>
      <c r="O42" s="78">
        <f t="shared" si="36"/>
        <v>1.5489423698578891E-3</v>
      </c>
      <c r="P42" s="89">
        <v>23.000000000000004</v>
      </c>
      <c r="Q42" s="75">
        <f t="shared" si="62"/>
        <v>0.46938775510204089</v>
      </c>
      <c r="R42" s="78">
        <f t="shared" si="38"/>
        <v>5.0227879401090834E-3</v>
      </c>
      <c r="S42" s="147">
        <f t="shared" si="39"/>
        <v>228.5714285714285</v>
      </c>
      <c r="T42" s="152">
        <v>798</v>
      </c>
      <c r="U42" s="73">
        <f t="shared" si="40"/>
        <v>9.4999999999999964</v>
      </c>
      <c r="V42" s="78">
        <f t="shared" si="41"/>
        <v>1.0268359376725395E-3</v>
      </c>
      <c r="W42" s="59">
        <v>2295.599999999999</v>
      </c>
      <c r="X42" s="75">
        <f t="shared" si="63"/>
        <v>8.3173913043478205</v>
      </c>
      <c r="Y42" s="78">
        <f t="shared" si="43"/>
        <v>2.8403374913630757E-3</v>
      </c>
      <c r="Z42" s="147">
        <f t="shared" si="44"/>
        <v>187.6691729323307</v>
      </c>
      <c r="AA42" s="152">
        <v>79.063199999999995</v>
      </c>
      <c r="AB42" s="73">
        <f t="shared" si="45"/>
        <v>1.613534693877551</v>
      </c>
      <c r="AC42" s="78">
        <f t="shared" si="46"/>
        <v>7.5639509980984735E-3</v>
      </c>
      <c r="AD42" s="59">
        <v>36.111199999999997</v>
      </c>
      <c r="AE42" s="157">
        <f t="shared" si="64"/>
        <v>0.73696326530612233</v>
      </c>
      <c r="AF42" s="78">
        <f t="shared" si="48"/>
        <v>3.4848263549074167E-3</v>
      </c>
      <c r="AG42" s="147">
        <f t="shared" si="49"/>
        <v>-54.326159325703991</v>
      </c>
      <c r="AH42" s="152">
        <v>65.735427999999999</v>
      </c>
      <c r="AI42" s="73">
        <f t="shared" si="50"/>
        <v>1.3415393469387755</v>
      </c>
      <c r="AJ42" s="76">
        <f t="shared" si="51"/>
        <v>7.9957233403093325E-3</v>
      </c>
      <c r="AK42" s="16">
        <v>28.649028000000005</v>
      </c>
      <c r="AL42" s="75">
        <f t="shared" si="65"/>
        <v>0.58467404081632668</v>
      </c>
      <c r="AM42" s="78">
        <f t="shared" si="53"/>
        <v>3.4204646376659797E-3</v>
      </c>
      <c r="AN42" s="147">
        <f t="shared" si="54"/>
        <v>-56.417674803912433</v>
      </c>
      <c r="AO42" s="152">
        <v>13.327772</v>
      </c>
      <c r="AP42" s="73">
        <f t="shared" si="55"/>
        <v>0.27199534693877547</v>
      </c>
      <c r="AQ42" s="78">
        <f t="shared" si="56"/>
        <v>5.9730731500124441E-3</v>
      </c>
      <c r="AR42" s="59">
        <v>7.4621720000000007</v>
      </c>
      <c r="AS42" s="75">
        <f t="shared" si="66"/>
        <v>0.15228922448979593</v>
      </c>
      <c r="AT42" s="141">
        <f t="shared" si="58"/>
        <v>3.7561785796826363E-3</v>
      </c>
      <c r="AU42" s="147">
        <f t="shared" si="59"/>
        <v>-44.010356719787815</v>
      </c>
    </row>
    <row r="43" spans="1:47" s="85" customFormat="1" ht="35.1" customHeight="1" x14ac:dyDescent="0.2">
      <c r="A43" s="160" t="s">
        <v>49</v>
      </c>
      <c r="B43" s="15" t="s">
        <v>49</v>
      </c>
      <c r="C43" s="84">
        <v>1917.0000000000002</v>
      </c>
      <c r="D43" s="77">
        <v>1911.0000000000005</v>
      </c>
      <c r="E43" s="154">
        <f t="shared" si="31"/>
        <v>-0.31298904538339967</v>
      </c>
      <c r="F43" s="84">
        <v>9217.9044000000013</v>
      </c>
      <c r="G43" s="73">
        <f t="shared" si="60"/>
        <v>4.8085051643192491</v>
      </c>
      <c r="H43" s="76">
        <f t="shared" si="61"/>
        <v>1.3465414227446508</v>
      </c>
      <c r="I43" s="58">
        <v>11354.450000000003</v>
      </c>
      <c r="J43" s="75">
        <f t="shared" si="32"/>
        <v>5.9416274201988486</v>
      </c>
      <c r="K43" s="78">
        <f t="shared" si="33"/>
        <v>1.6068513655484589</v>
      </c>
      <c r="L43" s="147">
        <f t="shared" si="34"/>
        <v>23.178213911613152</v>
      </c>
      <c r="M43" s="84">
        <v>6466.5790000000034</v>
      </c>
      <c r="N43" s="73">
        <f t="shared" si="35"/>
        <v>3.3732806468440284</v>
      </c>
      <c r="O43" s="78">
        <f t="shared" si="36"/>
        <v>1.4309083144476087</v>
      </c>
      <c r="P43" s="89">
        <v>7934.2500000000073</v>
      </c>
      <c r="Q43" s="75">
        <f t="shared" si="62"/>
        <v>4.1518838304552617</v>
      </c>
      <c r="R43" s="78">
        <f t="shared" si="38"/>
        <v>1.7326980527743707</v>
      </c>
      <c r="S43" s="147">
        <f t="shared" si="39"/>
        <v>22.696250985258253</v>
      </c>
      <c r="T43" s="152">
        <v>1278352.3403260005</v>
      </c>
      <c r="U43" s="73">
        <f t="shared" si="40"/>
        <v>16.473835963936004</v>
      </c>
      <c r="V43" s="78">
        <f t="shared" si="41"/>
        <v>1.6449349925495413</v>
      </c>
      <c r="W43" s="59">
        <v>1271914.1775</v>
      </c>
      <c r="X43" s="75">
        <f t="shared" si="63"/>
        <v>13.358899470649389</v>
      </c>
      <c r="Y43" s="78">
        <f t="shared" si="43"/>
        <v>1.5737347639612658</v>
      </c>
      <c r="Z43" s="147">
        <f t="shared" si="44"/>
        <v>-0.50362976019261196</v>
      </c>
      <c r="AA43" s="152">
        <v>7681.6286540788033</v>
      </c>
      <c r="AB43" s="73">
        <f t="shared" si="45"/>
        <v>4.0071093657166417</v>
      </c>
      <c r="AC43" s="78">
        <f t="shared" si="46"/>
        <v>0.73489895077660905</v>
      </c>
      <c r="AD43" s="59">
        <v>5924.435034250002</v>
      </c>
      <c r="AE43" s="157">
        <f t="shared" si="64"/>
        <v>3.1001753188121404</v>
      </c>
      <c r="AF43" s="78">
        <f t="shared" si="48"/>
        <v>0.57172365762675381</v>
      </c>
      <c r="AG43" s="147">
        <f t="shared" si="49"/>
        <v>-22.875274228412017</v>
      </c>
      <c r="AH43" s="152">
        <v>5113.4909566395027</v>
      </c>
      <c r="AI43" s="73">
        <f t="shared" si="50"/>
        <v>2.6674444218255098</v>
      </c>
      <c r="AJ43" s="76">
        <f t="shared" si="51"/>
        <v>0.62197904899110379</v>
      </c>
      <c r="AK43" s="16">
        <v>3556.5162525000014</v>
      </c>
      <c r="AL43" s="75">
        <f t="shared" si="65"/>
        <v>1.8610760086342233</v>
      </c>
      <c r="AM43" s="78">
        <f t="shared" si="53"/>
        <v>0.4246195743520717</v>
      </c>
      <c r="AN43" s="147">
        <f t="shared" si="54"/>
        <v>-30.448371129274822</v>
      </c>
      <c r="AO43" s="152">
        <v>2568.1376974393015</v>
      </c>
      <c r="AP43" s="73">
        <f t="shared" si="55"/>
        <v>1.3396649438911326</v>
      </c>
      <c r="AQ43" s="78">
        <f t="shared" si="56"/>
        <v>1.1509556380548431</v>
      </c>
      <c r="AR43" s="59">
        <v>2367.918781750001</v>
      </c>
      <c r="AS43" s="75">
        <f t="shared" si="66"/>
        <v>1.2390993101779175</v>
      </c>
      <c r="AT43" s="141">
        <f t="shared" si="58"/>
        <v>1.1919218434575827</v>
      </c>
      <c r="AU43" s="147">
        <f t="shared" si="59"/>
        <v>-7.7962687082137165</v>
      </c>
    </row>
    <row r="44" spans="1:47" s="85" customFormat="1" ht="35.1" customHeight="1" x14ac:dyDescent="0.2">
      <c r="A44" s="160" t="s">
        <v>50</v>
      </c>
      <c r="B44" s="15" t="s">
        <v>50</v>
      </c>
      <c r="C44" s="84">
        <v>4058.0013000000004</v>
      </c>
      <c r="D44" s="77">
        <v>4050.0001999999995</v>
      </c>
      <c r="E44" s="154">
        <f t="shared" si="31"/>
        <v>-0.19716849277502352</v>
      </c>
      <c r="F44" s="84">
        <v>6856.1431999999986</v>
      </c>
      <c r="G44" s="73">
        <f t="shared" si="60"/>
        <v>1.6895369649093011</v>
      </c>
      <c r="H44" s="76">
        <f t="shared" si="61"/>
        <v>1.0015379221191598</v>
      </c>
      <c r="I44" s="58">
        <v>6639.4002999999993</v>
      </c>
      <c r="J44" s="75">
        <f t="shared" si="32"/>
        <v>1.6393580178094806</v>
      </c>
      <c r="K44" s="78">
        <f t="shared" si="33"/>
        <v>0.93959015526756851</v>
      </c>
      <c r="L44" s="147">
        <f t="shared" si="34"/>
        <v>-3.1612948224301869</v>
      </c>
      <c r="M44" s="84">
        <v>1967.1575</v>
      </c>
      <c r="N44" s="73">
        <f t="shared" si="35"/>
        <v>0.48476019463079023</v>
      </c>
      <c r="O44" s="78">
        <f t="shared" si="36"/>
        <v>0.43528765713338846</v>
      </c>
      <c r="P44" s="89">
        <v>1088.0999999999999</v>
      </c>
      <c r="Q44" s="75">
        <f t="shared" si="62"/>
        <v>0.26866665339917761</v>
      </c>
      <c r="R44" s="78">
        <f t="shared" si="38"/>
        <v>0.23762154598403012</v>
      </c>
      <c r="S44" s="147">
        <f t="shared" si="39"/>
        <v>-44.686686246525767</v>
      </c>
      <c r="T44" s="152">
        <v>361495.54094000033</v>
      </c>
      <c r="U44" s="73">
        <f t="shared" si="40"/>
        <v>15.313785709414063</v>
      </c>
      <c r="V44" s="78">
        <f t="shared" si="41"/>
        <v>0.46515866258843003</v>
      </c>
      <c r="W44" s="59">
        <v>180849.07700000005</v>
      </c>
      <c r="X44" s="75">
        <f t="shared" si="63"/>
        <v>13.850525150874617</v>
      </c>
      <c r="Y44" s="78">
        <f t="shared" si="43"/>
        <v>0.22376390210903821</v>
      </c>
      <c r="Z44" s="147">
        <f t="shared" si="44"/>
        <v>-49.971975717947601</v>
      </c>
      <c r="AA44" s="152">
        <v>2190.3821069541996</v>
      </c>
      <c r="AB44" s="73">
        <f t="shared" si="45"/>
        <v>0.53976870508991692</v>
      </c>
      <c r="AC44" s="78">
        <f t="shared" si="46"/>
        <v>0.20955315398457508</v>
      </c>
      <c r="AD44" s="59">
        <v>2779.9702620619992</v>
      </c>
      <c r="AE44" s="157">
        <f t="shared" si="64"/>
        <v>0.6864123764887714</v>
      </c>
      <c r="AF44" s="78">
        <f t="shared" si="48"/>
        <v>0.26827448644998042</v>
      </c>
      <c r="AG44" s="147">
        <f t="shared" si="49"/>
        <v>26.917137116666915</v>
      </c>
      <c r="AH44" s="152">
        <v>1141.1703723069004</v>
      </c>
      <c r="AI44" s="73">
        <f t="shared" si="50"/>
        <v>0.28121488583724707</v>
      </c>
      <c r="AJ44" s="76">
        <f t="shared" si="51"/>
        <v>0.13880616371926224</v>
      </c>
      <c r="AK44" s="16">
        <v>1751.861784255</v>
      </c>
      <c r="AL44" s="75">
        <f t="shared" si="65"/>
        <v>0.43255844388723741</v>
      </c>
      <c r="AM44" s="78">
        <f t="shared" si="53"/>
        <v>0.20915827521696911</v>
      </c>
      <c r="AN44" s="147">
        <f t="shared" si="54"/>
        <v>53.514481865978858</v>
      </c>
      <c r="AO44" s="152">
        <v>1049.2117346473001</v>
      </c>
      <c r="AP44" s="73">
        <f t="shared" si="55"/>
        <v>0.25855381925267001</v>
      </c>
      <c r="AQ44" s="78">
        <f t="shared" si="56"/>
        <v>0.47022251287760392</v>
      </c>
      <c r="AR44" s="59">
        <v>1028.1084778069996</v>
      </c>
      <c r="AS44" s="75">
        <f t="shared" si="66"/>
        <v>0.25385393260153416</v>
      </c>
      <c r="AT44" s="141">
        <f t="shared" si="58"/>
        <v>0.51751139506416799</v>
      </c>
      <c r="AU44" s="147">
        <f t="shared" si="59"/>
        <v>-2.0113439588430122</v>
      </c>
    </row>
    <row r="45" spans="1:47" s="85" customFormat="1" ht="35.1" customHeight="1" x14ac:dyDescent="0.2">
      <c r="A45" s="160" t="s">
        <v>51</v>
      </c>
      <c r="B45" s="15" t="s">
        <v>51</v>
      </c>
      <c r="C45" s="84">
        <v>18847.999399999972</v>
      </c>
      <c r="D45" s="77">
        <v>18843.000199999999</v>
      </c>
      <c r="E45" s="154">
        <f t="shared" si="31"/>
        <v>-2.6523769944373637E-2</v>
      </c>
      <c r="F45" s="84">
        <v>43722.744099999894</v>
      </c>
      <c r="G45" s="73">
        <f t="shared" si="60"/>
        <v>2.3197551725304044</v>
      </c>
      <c r="H45" s="76">
        <f t="shared" si="61"/>
        <v>6.3869707790323949</v>
      </c>
      <c r="I45" s="58">
        <v>46141.785099999986</v>
      </c>
      <c r="J45" s="75">
        <f t="shared" si="32"/>
        <v>2.4487493822772444</v>
      </c>
      <c r="K45" s="78">
        <f t="shared" si="33"/>
        <v>6.5298618952726457</v>
      </c>
      <c r="L45" s="147">
        <f t="shared" si="34"/>
        <v>5.5326833889186249</v>
      </c>
      <c r="M45" s="84">
        <v>16121.442299999973</v>
      </c>
      <c r="N45" s="73">
        <f t="shared" si="35"/>
        <v>0.85533970783127244</v>
      </c>
      <c r="O45" s="78">
        <f t="shared" si="36"/>
        <v>3.5673121488127384</v>
      </c>
      <c r="P45" s="89">
        <v>17934.534900000002</v>
      </c>
      <c r="Q45" s="75">
        <f t="shared" si="62"/>
        <v>0.95178765109815178</v>
      </c>
      <c r="R45" s="78">
        <f t="shared" si="38"/>
        <v>3.9165811133558899</v>
      </c>
      <c r="S45" s="147">
        <f t="shared" si="39"/>
        <v>11.246466452942812</v>
      </c>
      <c r="T45" s="152">
        <v>2189672.0137853967</v>
      </c>
      <c r="U45" s="73">
        <f t="shared" si="40"/>
        <v>11.318631696833355</v>
      </c>
      <c r="V45" s="78">
        <f t="shared" si="41"/>
        <v>2.8175863602389044</v>
      </c>
      <c r="W45" s="59">
        <v>2551177.3234615</v>
      </c>
      <c r="X45" s="75">
        <f t="shared" si="63"/>
        <v>11.854118965106716</v>
      </c>
      <c r="Y45" s="78">
        <f t="shared" si="43"/>
        <v>3.1565623797451674</v>
      </c>
      <c r="Z45" s="147">
        <f t="shared" si="44"/>
        <v>16.509564327451525</v>
      </c>
      <c r="AA45" s="152">
        <v>12290.302080225787</v>
      </c>
      <c r="AB45" s="73">
        <f t="shared" si="45"/>
        <v>0.65207462178854936</v>
      </c>
      <c r="AC45" s="78">
        <f t="shared" si="46"/>
        <v>1.1758092600180057</v>
      </c>
      <c r="AD45" s="59">
        <v>15468.729652097996</v>
      </c>
      <c r="AE45" s="157">
        <f t="shared" si="64"/>
        <v>0.82092710756846443</v>
      </c>
      <c r="AF45" s="78">
        <f t="shared" si="48"/>
        <v>1.4927733436875246</v>
      </c>
      <c r="AG45" s="147">
        <f t="shared" si="49"/>
        <v>25.861264850325124</v>
      </c>
      <c r="AH45" s="152">
        <v>3645.5116554436954</v>
      </c>
      <c r="AI45" s="73">
        <f t="shared" si="50"/>
        <v>0.19341637157754266</v>
      </c>
      <c r="AJ45" s="76">
        <f t="shared" si="51"/>
        <v>0.44342150827405996</v>
      </c>
      <c r="AK45" s="16">
        <v>8744.4264434473989</v>
      </c>
      <c r="AL45" s="75">
        <f t="shared" si="65"/>
        <v>0.46406762992272321</v>
      </c>
      <c r="AM45" s="78">
        <f t="shared" si="53"/>
        <v>1.0440145273509145</v>
      </c>
      <c r="AN45" s="147">
        <f t="shared" si="54"/>
        <v>139.86828928086678</v>
      </c>
      <c r="AO45" s="152">
        <v>8644.7904247820861</v>
      </c>
      <c r="AP45" s="73">
        <f t="shared" si="55"/>
        <v>0.45865825021100642</v>
      </c>
      <c r="AQ45" s="78">
        <f t="shared" si="56"/>
        <v>3.8743133941479901</v>
      </c>
      <c r="AR45" s="59">
        <v>6724.3032086505991</v>
      </c>
      <c r="AS45" s="75">
        <f t="shared" si="66"/>
        <v>0.35685947764574133</v>
      </c>
      <c r="AT45" s="141">
        <f t="shared" si="58"/>
        <v>3.3847629987119836</v>
      </c>
      <c r="AU45" s="147">
        <f t="shared" si="59"/>
        <v>-22.215543949174428</v>
      </c>
    </row>
    <row r="46" spans="1:47" s="7" customFormat="1" ht="28.5" customHeight="1" x14ac:dyDescent="0.2">
      <c r="A46" s="190"/>
      <c r="B46" s="191"/>
      <c r="C46" s="162"/>
      <c r="D46" s="163"/>
      <c r="E46" s="164"/>
      <c r="F46" s="162"/>
      <c r="G46" s="165"/>
      <c r="H46" s="113"/>
      <c r="I46" s="162"/>
      <c r="J46" s="165"/>
      <c r="K46" s="113"/>
      <c r="L46" s="166"/>
      <c r="M46" s="162"/>
      <c r="N46" s="95"/>
      <c r="O46" s="113"/>
      <c r="P46" s="167"/>
      <c r="Q46" s="165"/>
      <c r="R46" s="113"/>
      <c r="S46" s="166"/>
      <c r="T46" s="168"/>
      <c r="U46" s="165"/>
      <c r="V46" s="113"/>
      <c r="W46" s="169"/>
      <c r="X46" s="165"/>
      <c r="Y46" s="113"/>
      <c r="Z46" s="166"/>
      <c r="AA46" s="168"/>
      <c r="AB46" s="165"/>
      <c r="AC46" s="113"/>
      <c r="AD46" s="169"/>
      <c r="AE46" s="170"/>
      <c r="AF46" s="113"/>
      <c r="AG46" s="166"/>
      <c r="AH46" s="168"/>
      <c r="AI46" s="165"/>
      <c r="AJ46" s="171"/>
      <c r="AK46" s="168"/>
      <c r="AL46" s="165"/>
      <c r="AM46" s="113"/>
      <c r="AN46" s="166"/>
      <c r="AO46" s="168"/>
      <c r="AP46" s="165"/>
      <c r="AQ46" s="113"/>
      <c r="AR46" s="169"/>
      <c r="AS46" s="165"/>
      <c r="AT46" s="142"/>
      <c r="AU46" s="166"/>
    </row>
    <row r="47" spans="1:47" s="7" customFormat="1" ht="28.5" customHeight="1" x14ac:dyDescent="0.2">
      <c r="A47" s="172"/>
      <c r="B47" s="15"/>
      <c r="C47" s="10"/>
      <c r="D47" s="11"/>
      <c r="E47" s="173"/>
      <c r="F47" s="10"/>
      <c r="G47" s="73"/>
      <c r="H47" s="78"/>
      <c r="I47" s="10"/>
      <c r="J47" s="73"/>
      <c r="K47" s="78"/>
      <c r="L47" s="174"/>
      <c r="M47" s="10"/>
      <c r="N47" s="102"/>
      <c r="O47" s="78"/>
      <c r="P47" s="175"/>
      <c r="Q47" s="73"/>
      <c r="R47" s="78"/>
      <c r="S47" s="174"/>
      <c r="T47" s="6"/>
      <c r="U47" s="73"/>
      <c r="V47" s="78"/>
      <c r="W47" s="176"/>
      <c r="X47" s="73"/>
      <c r="Y47" s="78"/>
      <c r="Z47" s="174"/>
      <c r="AA47" s="6"/>
      <c r="AB47" s="73"/>
      <c r="AC47" s="78"/>
      <c r="AD47" s="176"/>
      <c r="AE47" s="177"/>
      <c r="AF47" s="78"/>
      <c r="AG47" s="174"/>
      <c r="AH47" s="6"/>
      <c r="AI47" s="73"/>
      <c r="AJ47" s="74"/>
      <c r="AK47" s="6"/>
      <c r="AL47" s="73"/>
      <c r="AM47" s="78"/>
      <c r="AN47" s="174"/>
      <c r="AO47" s="6"/>
      <c r="AP47" s="73"/>
      <c r="AQ47" s="78"/>
      <c r="AR47" s="176"/>
      <c r="AS47" s="73"/>
      <c r="AT47" s="141"/>
      <c r="AU47" s="174"/>
    </row>
    <row r="48" spans="1:47" s="7" customFormat="1" ht="28.5" customHeight="1" x14ac:dyDescent="0.2">
      <c r="A48" s="172"/>
      <c r="B48" s="15"/>
      <c r="C48" s="10"/>
      <c r="D48" s="11"/>
      <c r="E48" s="173"/>
      <c r="F48" s="10"/>
      <c r="G48" s="73"/>
      <c r="H48" s="78"/>
      <c r="I48" s="10"/>
      <c r="J48" s="73"/>
      <c r="K48" s="78"/>
      <c r="L48" s="174"/>
      <c r="M48" s="10"/>
      <c r="N48" s="102"/>
      <c r="O48" s="78"/>
      <c r="P48" s="175"/>
      <c r="Q48" s="73"/>
      <c r="R48" s="78"/>
      <c r="S48" s="174"/>
      <c r="T48" s="6"/>
      <c r="U48" s="73"/>
      <c r="V48" s="78"/>
      <c r="W48" s="176"/>
      <c r="X48" s="73"/>
      <c r="Y48" s="78"/>
      <c r="Z48" s="174"/>
      <c r="AA48" s="6"/>
      <c r="AB48" s="73"/>
      <c r="AC48" s="78"/>
      <c r="AD48" s="176"/>
      <c r="AE48" s="177"/>
      <c r="AF48" s="78"/>
      <c r="AG48" s="174"/>
      <c r="AH48" s="6"/>
      <c r="AI48" s="73"/>
      <c r="AJ48" s="74"/>
      <c r="AK48" s="6"/>
      <c r="AL48" s="73"/>
      <c r="AM48" s="78"/>
      <c r="AN48" s="174"/>
      <c r="AO48" s="6"/>
      <c r="AP48" s="73"/>
      <c r="AQ48" s="78"/>
      <c r="AR48" s="176"/>
      <c r="AS48" s="73"/>
      <c r="AT48" s="141"/>
      <c r="AU48" s="174"/>
    </row>
    <row r="49" spans="1:47" s="7" customFormat="1" ht="28.5" customHeight="1" x14ac:dyDescent="0.2">
      <c r="A49" s="172"/>
      <c r="B49" s="15"/>
      <c r="C49" s="10"/>
      <c r="D49" s="11"/>
      <c r="E49" s="173"/>
      <c r="F49" s="10"/>
      <c r="G49" s="73"/>
      <c r="H49" s="78"/>
      <c r="I49" s="10"/>
      <c r="J49" s="73"/>
      <c r="K49" s="78"/>
      <c r="L49" s="174"/>
      <c r="M49" s="10"/>
      <c r="N49" s="102"/>
      <c r="O49" s="78"/>
      <c r="P49" s="175"/>
      <c r="Q49" s="73"/>
      <c r="R49" s="78"/>
      <c r="S49" s="174"/>
      <c r="T49" s="6"/>
      <c r="U49" s="73"/>
      <c r="V49" s="78"/>
      <c r="W49" s="176"/>
      <c r="X49" s="73"/>
      <c r="Y49" s="78"/>
      <c r="Z49" s="174"/>
      <c r="AA49" s="6"/>
      <c r="AB49" s="73"/>
      <c r="AC49" s="78"/>
      <c r="AD49" s="176"/>
      <c r="AE49" s="177"/>
      <c r="AF49" s="78"/>
      <c r="AG49" s="174"/>
      <c r="AH49" s="6"/>
      <c r="AI49" s="73"/>
      <c r="AJ49" s="74"/>
      <c r="AK49" s="6"/>
      <c r="AL49" s="73"/>
      <c r="AM49" s="78"/>
      <c r="AN49" s="174"/>
      <c r="AO49" s="6"/>
      <c r="AP49" s="73"/>
      <c r="AQ49" s="78"/>
      <c r="AR49" s="176"/>
      <c r="AS49" s="73"/>
      <c r="AT49" s="141"/>
      <c r="AU49" s="174"/>
    </row>
    <row r="50" spans="1:47" s="7" customFormat="1" ht="28.5" customHeight="1" x14ac:dyDescent="0.2">
      <c r="A50" s="172"/>
      <c r="B50" s="15"/>
      <c r="C50" s="10"/>
      <c r="D50" s="11"/>
      <c r="E50" s="173"/>
      <c r="F50" s="10"/>
      <c r="G50" s="73"/>
      <c r="H50" s="78"/>
      <c r="I50" s="10"/>
      <c r="J50" s="73"/>
      <c r="K50" s="78"/>
      <c r="L50" s="174"/>
      <c r="M50" s="10"/>
      <c r="N50" s="102"/>
      <c r="O50" s="78"/>
      <c r="P50" s="175"/>
      <c r="Q50" s="73"/>
      <c r="R50" s="78"/>
      <c r="S50" s="174"/>
      <c r="T50" s="6"/>
      <c r="U50" s="73"/>
      <c r="V50" s="78"/>
      <c r="W50" s="176"/>
      <c r="X50" s="73"/>
      <c r="Y50" s="78"/>
      <c r="Z50" s="174"/>
      <c r="AA50" s="6"/>
      <c r="AB50" s="73"/>
      <c r="AC50" s="78"/>
      <c r="AD50" s="176"/>
      <c r="AE50" s="177"/>
      <c r="AF50" s="78"/>
      <c r="AG50" s="174"/>
      <c r="AH50" s="6"/>
      <c r="AI50" s="73"/>
      <c r="AJ50" s="74"/>
      <c r="AK50" s="6"/>
      <c r="AL50" s="73"/>
      <c r="AM50" s="78"/>
      <c r="AN50" s="174"/>
      <c r="AO50" s="6"/>
      <c r="AP50" s="73"/>
      <c r="AQ50" s="78"/>
      <c r="AR50" s="176"/>
      <c r="AS50" s="73"/>
      <c r="AT50" s="141"/>
      <c r="AU50" s="174"/>
    </row>
    <row r="51" spans="1:47" s="7" customFormat="1" ht="28.5" customHeight="1" x14ac:dyDescent="0.2">
      <c r="A51" s="172"/>
      <c r="B51" s="15"/>
      <c r="C51" s="10"/>
      <c r="D51" s="11"/>
      <c r="E51" s="173"/>
      <c r="F51" s="10"/>
      <c r="G51" s="73"/>
      <c r="H51" s="78"/>
      <c r="I51" s="10"/>
      <c r="J51" s="73"/>
      <c r="K51" s="78"/>
      <c r="L51" s="174"/>
      <c r="M51" s="10"/>
      <c r="N51" s="102"/>
      <c r="O51" s="78"/>
      <c r="P51" s="175"/>
      <c r="Q51" s="73"/>
      <c r="R51" s="78"/>
      <c r="S51" s="174"/>
      <c r="T51" s="6"/>
      <c r="U51" s="73"/>
      <c r="V51" s="78"/>
      <c r="W51" s="176"/>
      <c r="X51" s="73"/>
      <c r="Y51" s="78"/>
      <c r="Z51" s="174"/>
      <c r="AA51" s="6"/>
      <c r="AB51" s="73"/>
      <c r="AC51" s="78"/>
      <c r="AD51" s="176"/>
      <c r="AE51" s="177"/>
      <c r="AF51" s="78"/>
      <c r="AG51" s="174"/>
      <c r="AH51" s="6"/>
      <c r="AI51" s="73"/>
      <c r="AJ51" s="74"/>
      <c r="AK51" s="6"/>
      <c r="AL51" s="73"/>
      <c r="AM51" s="78"/>
      <c r="AN51" s="174"/>
      <c r="AO51" s="6"/>
      <c r="AP51" s="73"/>
      <c r="AQ51" s="78"/>
      <c r="AR51" s="176"/>
      <c r="AS51" s="73"/>
      <c r="AT51" s="141"/>
      <c r="AU51" s="174"/>
    </row>
    <row r="52" spans="1:47" s="7" customFormat="1" ht="28.5" customHeight="1" x14ac:dyDescent="0.2">
      <c r="A52" s="178"/>
      <c r="B52" s="87"/>
      <c r="C52" s="179"/>
      <c r="D52" s="180"/>
      <c r="E52" s="181"/>
      <c r="F52" s="179"/>
      <c r="G52" s="79"/>
      <c r="H52" s="83"/>
      <c r="I52" s="179"/>
      <c r="J52" s="79"/>
      <c r="K52" s="83"/>
      <c r="L52" s="182"/>
      <c r="M52" s="179"/>
      <c r="N52" s="103"/>
      <c r="O52" s="83"/>
      <c r="P52" s="183"/>
      <c r="Q52" s="79"/>
      <c r="R52" s="83"/>
      <c r="S52" s="182"/>
      <c r="T52" s="184"/>
      <c r="U52" s="79"/>
      <c r="V52" s="83"/>
      <c r="W52" s="185"/>
      <c r="X52" s="79"/>
      <c r="Y52" s="83"/>
      <c r="Z52" s="182"/>
      <c r="AA52" s="184"/>
      <c r="AB52" s="79"/>
      <c r="AC52" s="83"/>
      <c r="AD52" s="185"/>
      <c r="AE52" s="186"/>
      <c r="AF52" s="83"/>
      <c r="AG52" s="182"/>
      <c r="AH52" s="184"/>
      <c r="AI52" s="79"/>
      <c r="AJ52" s="80"/>
      <c r="AK52" s="184"/>
      <c r="AL52" s="79"/>
      <c r="AM52" s="83"/>
      <c r="AN52" s="182"/>
      <c r="AO52" s="184"/>
      <c r="AP52" s="79"/>
      <c r="AQ52" s="83"/>
      <c r="AR52" s="185"/>
      <c r="AS52" s="79"/>
      <c r="AT52" s="143"/>
      <c r="AU52" s="182"/>
    </row>
    <row r="53" spans="1:47" x14ac:dyDescent="0.35">
      <c r="AU53" s="187" t="s">
        <v>56</v>
      </c>
    </row>
    <row r="54" spans="1:47" x14ac:dyDescent="0.35">
      <c r="E54" s="25"/>
      <c r="G54" s="25"/>
      <c r="H54" s="25"/>
      <c r="J54" s="25"/>
      <c r="K54" s="25"/>
      <c r="L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6" spans="1:47" x14ac:dyDescent="0.35">
      <c r="E56" s="25"/>
      <c r="G56" s="25"/>
      <c r="H56" s="25"/>
      <c r="J56" s="25"/>
      <c r="K56" s="25"/>
      <c r="L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F81B-7CF7-4604-A999-A57F0C110FB2}">
  <dimension ref="A1:AU56"/>
  <sheetViews>
    <sheetView workbookViewId="0">
      <selection activeCell="A15" sqref="A15:XFD18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1.28515625" style="2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55</v>
      </c>
      <c r="V1" s="21"/>
    </row>
    <row r="2" spans="1:47" x14ac:dyDescent="0.35">
      <c r="A2" s="1"/>
    </row>
    <row r="3" spans="1:47" s="26" customFormat="1" ht="30" customHeight="1" x14ac:dyDescent="0.3">
      <c r="A3" s="192" t="s">
        <v>8</v>
      </c>
      <c r="B3" s="193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194"/>
      <c r="B4" s="195"/>
      <c r="C4" s="198" t="s">
        <v>22</v>
      </c>
      <c r="D4" s="200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196"/>
      <c r="B5" s="197"/>
      <c r="C5" s="199"/>
      <c r="D5" s="201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3401</v>
      </c>
      <c r="D6" s="63">
        <v>2679</v>
      </c>
      <c r="E6" s="118">
        <f t="shared" ref="E6:E12" si="0">(D6-C6)/C6%</f>
        <v>-21.229050279329609</v>
      </c>
      <c r="F6" s="48">
        <v>92905</v>
      </c>
      <c r="G6" s="64">
        <f>F6/C6</f>
        <v>27.316965598353427</v>
      </c>
      <c r="H6" s="65">
        <v>100</v>
      </c>
      <c r="I6" s="67">
        <v>88271.999999999985</v>
      </c>
      <c r="J6" s="66">
        <f t="shared" ref="J6:J12" si="1">I6/D6</f>
        <v>32.949608062709963</v>
      </c>
      <c r="K6" s="131">
        <v>100</v>
      </c>
      <c r="L6" s="123">
        <f t="shared" ref="L6:L12" si="2">(I6-F6)/F6%</f>
        <v>-4.9868144879177816</v>
      </c>
      <c r="M6" s="134">
        <v>89589.999999999898</v>
      </c>
      <c r="N6" s="64">
        <f t="shared" ref="N6:N12" si="3">M6/C6</f>
        <v>26.342252278741515</v>
      </c>
      <c r="O6" s="50">
        <v>100</v>
      </c>
      <c r="P6" s="67">
        <v>85742.000000000204</v>
      </c>
      <c r="Q6" s="66">
        <f t="shared" ref="Q6:Q12" si="4">P6/D6</f>
        <v>32.00522583053386</v>
      </c>
      <c r="R6" s="131">
        <v>100</v>
      </c>
      <c r="S6" s="123">
        <f t="shared" ref="S6:S12" si="5">(P6-M6)/M6%</f>
        <v>-4.295122223462104</v>
      </c>
      <c r="T6" s="138">
        <v>17406251.142000001</v>
      </c>
      <c r="U6" s="64">
        <f>T6/M6/12</f>
        <v>16.190656641366242</v>
      </c>
      <c r="V6" s="68">
        <v>100</v>
      </c>
      <c r="W6" s="69">
        <v>18336433.134999994</v>
      </c>
      <c r="X6" s="66">
        <f t="shared" ref="X6:X12" si="6">W6/P6/12</f>
        <v>17.821325541547072</v>
      </c>
      <c r="Y6" s="131">
        <v>100</v>
      </c>
      <c r="Z6" s="123">
        <f t="shared" ref="Z6:Z12" si="7">(W6-T6)/T6%</f>
        <v>5.3439536486724171</v>
      </c>
      <c r="AA6" s="138">
        <v>228026.12665800026</v>
      </c>
      <c r="AB6" s="64">
        <f t="shared" ref="AB6:AB12" si="8">AA6/C6</f>
        <v>67.046788197000964</v>
      </c>
      <c r="AC6" s="50">
        <v>100</v>
      </c>
      <c r="AD6" s="70">
        <v>197647.73168600007</v>
      </c>
      <c r="AE6" s="156">
        <f>AD6/D6</f>
        <v>73.776682226950385</v>
      </c>
      <c r="AF6" s="131">
        <v>100</v>
      </c>
      <c r="AG6" s="123">
        <f t="shared" ref="AG6:AG12" si="9">(AD6-AA6)/AA6%</f>
        <v>-13.3223308299064</v>
      </c>
      <c r="AH6" s="138">
        <v>190387.27793000033</v>
      </c>
      <c r="AI6" s="64">
        <f t="shared" ref="AI6:AI12" si="10">AH6/C6</f>
        <v>55.979793569538465</v>
      </c>
      <c r="AJ6" s="50">
        <v>100</v>
      </c>
      <c r="AK6" s="70">
        <v>162756.78015900002</v>
      </c>
      <c r="AL6" s="66">
        <f t="shared" ref="AL6:AL12" si="11">AK6/D6</f>
        <v>60.752810809630468</v>
      </c>
      <c r="AM6" s="131">
        <v>100</v>
      </c>
      <c r="AN6" s="123">
        <f t="shared" ref="AN6:AN12" si="12">(AK6-AH6)/AH6%</f>
        <v>-14.512785765632522</v>
      </c>
      <c r="AO6" s="138">
        <v>37638.848727999975</v>
      </c>
      <c r="AP6" s="64">
        <f t="shared" ref="AP6:AP12" si="13">AO6/C6</f>
        <v>11.066994627462504</v>
      </c>
      <c r="AQ6" s="49">
        <v>100</v>
      </c>
      <c r="AR6" s="69">
        <v>34890.95152699999</v>
      </c>
      <c r="AS6" s="66">
        <f>AR6/D6</f>
        <v>13.023871417319892</v>
      </c>
      <c r="AT6" s="49">
        <v>100</v>
      </c>
      <c r="AU6" s="146">
        <f t="shared" ref="AU6:AU12" si="14">(AR6-AO6)/AO6%</f>
        <v>-7.3006940803579692</v>
      </c>
    </row>
    <row r="7" spans="1:47" s="7" customFormat="1" ht="35.1" customHeight="1" x14ac:dyDescent="0.2">
      <c r="A7" s="45" t="s">
        <v>9</v>
      </c>
      <c r="B7" s="46"/>
      <c r="C7" s="9">
        <v>2230</v>
      </c>
      <c r="D7" s="72">
        <v>1653</v>
      </c>
      <c r="E7" s="119">
        <f t="shared" si="0"/>
        <v>-25.874439461883409</v>
      </c>
      <c r="F7" s="8">
        <v>12364.000000000002</v>
      </c>
      <c r="G7" s="73">
        <f t="shared" ref="G7:G12" si="15">F7/C7</f>
        <v>5.5443946188340814</v>
      </c>
      <c r="H7" s="74">
        <f t="shared" ref="H7:H12" si="16">F7/$F$6%</f>
        <v>13.308218072224317</v>
      </c>
      <c r="I7" s="77">
        <v>10269.000000000004</v>
      </c>
      <c r="J7" s="75">
        <f t="shared" si="1"/>
        <v>6.2123411978221439</v>
      </c>
      <c r="K7" s="132">
        <f t="shared" ref="K7:K12" si="17">I7/$I$6%</f>
        <v>11.633360522022846</v>
      </c>
      <c r="L7" s="124">
        <f t="shared" si="2"/>
        <v>-16.944354577806518</v>
      </c>
      <c r="M7" s="8">
        <v>9713.0000000000236</v>
      </c>
      <c r="N7" s="73">
        <f t="shared" si="3"/>
        <v>4.3556053811659297</v>
      </c>
      <c r="O7" s="76">
        <f t="shared" ref="O7:O12" si="18">M7/$M$6%</f>
        <v>10.841611787029841</v>
      </c>
      <c r="P7" s="77">
        <v>8298.9999999999964</v>
      </c>
      <c r="Q7" s="75">
        <f t="shared" si="4"/>
        <v>5.0205686630369</v>
      </c>
      <c r="R7" s="132">
        <f t="shared" ref="R7:R12" si="19">P7/$P$6%</f>
        <v>9.6790371113339759</v>
      </c>
      <c r="S7" s="124">
        <f t="shared" si="5"/>
        <v>-14.557809121795778</v>
      </c>
      <c r="T7" s="51">
        <v>1659155.1999999958</v>
      </c>
      <c r="U7" s="73">
        <f t="shared" ref="U7:U11" si="20">T7/M7/12</f>
        <v>14.234833041627986</v>
      </c>
      <c r="V7" s="78">
        <f t="shared" ref="V7:V12" si="21">T7/$T$6%</f>
        <v>9.5319502543346442</v>
      </c>
      <c r="W7" s="59">
        <v>1389038.9599999988</v>
      </c>
      <c r="X7" s="75">
        <f t="shared" si="6"/>
        <v>13.94785476161786</v>
      </c>
      <c r="Y7" s="132">
        <f t="shared" ref="Y7:Y12" si="22">W7/$W$6%</f>
        <v>7.5752953138342152</v>
      </c>
      <c r="Z7" s="124">
        <f t="shared" si="7"/>
        <v>-16.280347974679987</v>
      </c>
      <c r="AA7" s="51">
        <v>19726.034302000062</v>
      </c>
      <c r="AB7" s="73">
        <f t="shared" si="8"/>
        <v>8.84575529237671</v>
      </c>
      <c r="AC7" s="76">
        <f t="shared" ref="AC7:AC12" si="23">AA7/$AA$6%</f>
        <v>8.6507781327995374</v>
      </c>
      <c r="AD7" s="17">
        <v>15761.377942000005</v>
      </c>
      <c r="AE7" s="157">
        <f t="shared" ref="AE7:AE12" si="24">AD7/D7</f>
        <v>9.5350138790078667</v>
      </c>
      <c r="AF7" s="132">
        <f t="shared" ref="AF7:AF12" si="25">AD7/$AD$6%</f>
        <v>7.9744795488166114</v>
      </c>
      <c r="AG7" s="124">
        <f t="shared" si="9"/>
        <v>-20.098598123182178</v>
      </c>
      <c r="AH7" s="51">
        <v>15391.81585100003</v>
      </c>
      <c r="AI7" s="73">
        <f t="shared" si="10"/>
        <v>6.9021595744394757</v>
      </c>
      <c r="AJ7" s="76">
        <f t="shared" ref="AJ7:AJ12" si="26">AH7/$AH$6%</f>
        <v>8.0844770818453213</v>
      </c>
      <c r="AK7" s="17">
        <v>12041.961023999993</v>
      </c>
      <c r="AL7" s="75">
        <f t="shared" si="11"/>
        <v>7.2849129001814843</v>
      </c>
      <c r="AM7" s="132">
        <f t="shared" ref="AM7:AM12" si="27">AK7/$AK$6%</f>
        <v>7.3987461611344143</v>
      </c>
      <c r="AN7" s="124">
        <f t="shared" si="12"/>
        <v>-21.763870224463428</v>
      </c>
      <c r="AO7" s="51">
        <v>4334.2184510000061</v>
      </c>
      <c r="AP7" s="73">
        <f t="shared" si="13"/>
        <v>1.9435957179372225</v>
      </c>
      <c r="AQ7" s="78">
        <f t="shared" ref="AQ7:AQ12" si="28">AO7/$AO$6%</f>
        <v>11.515279020146359</v>
      </c>
      <c r="AR7" s="59">
        <v>3719.4169180000013</v>
      </c>
      <c r="AS7" s="75">
        <f>AR7/D7</f>
        <v>2.2501009788263771</v>
      </c>
      <c r="AT7" s="78">
        <f t="shared" ref="AT7:AT12" si="29">AR7/$AR$6%</f>
        <v>10.660118899657322</v>
      </c>
      <c r="AU7" s="147">
        <f t="shared" si="14"/>
        <v>-14.184830320634985</v>
      </c>
    </row>
    <row r="8" spans="1:47" s="7" customFormat="1" ht="35.1" customHeight="1" x14ac:dyDescent="0.2">
      <c r="A8" s="45" t="s">
        <v>10</v>
      </c>
      <c r="B8" s="46"/>
      <c r="C8" s="9">
        <v>471</v>
      </c>
      <c r="D8" s="72">
        <v>392</v>
      </c>
      <c r="E8" s="119">
        <f t="shared" si="0"/>
        <v>-16.772823779193207</v>
      </c>
      <c r="F8" s="8">
        <v>9504.9999999999909</v>
      </c>
      <c r="G8" s="73">
        <f>F8/C8</f>
        <v>20.180467091295096</v>
      </c>
      <c r="H8" s="74">
        <f t="shared" si="16"/>
        <v>10.23088100748075</v>
      </c>
      <c r="I8" s="77">
        <v>7789.0000000000018</v>
      </c>
      <c r="J8" s="75">
        <f t="shared" si="1"/>
        <v>19.869897959183678</v>
      </c>
      <c r="K8" s="132">
        <f t="shared" si="17"/>
        <v>8.8238626064890386</v>
      </c>
      <c r="L8" s="124">
        <f t="shared" si="2"/>
        <v>-18.053655970541723</v>
      </c>
      <c r="M8" s="8">
        <v>9211.0000000000073</v>
      </c>
      <c r="N8" s="73">
        <f t="shared" si="3"/>
        <v>19.556263269639082</v>
      </c>
      <c r="O8" s="76">
        <f t="shared" si="18"/>
        <v>10.281281393012634</v>
      </c>
      <c r="P8" s="77">
        <v>7510.0000000000027</v>
      </c>
      <c r="Q8" s="75">
        <f t="shared" si="4"/>
        <v>19.158163265306129</v>
      </c>
      <c r="R8" s="132">
        <f t="shared" si="19"/>
        <v>8.7588346434652617</v>
      </c>
      <c r="S8" s="124">
        <f t="shared" si="5"/>
        <v>-18.467050265986355</v>
      </c>
      <c r="T8" s="51">
        <v>1729623.7680000006</v>
      </c>
      <c r="U8" s="73">
        <f t="shared" si="20"/>
        <v>15.648172185430456</v>
      </c>
      <c r="V8" s="78">
        <f t="shared" si="21"/>
        <v>9.9367965789402302</v>
      </c>
      <c r="W8" s="59">
        <v>1368166.6339999991</v>
      </c>
      <c r="X8" s="75">
        <f t="shared" si="6"/>
        <v>15.181609343098076</v>
      </c>
      <c r="Y8" s="132">
        <f>W8/$W$6%</f>
        <v>7.4614655092788285</v>
      </c>
      <c r="Z8" s="124">
        <f t="shared" si="7"/>
        <v>-20.89802075384069</v>
      </c>
      <c r="AA8" s="51">
        <v>20757.478518999993</v>
      </c>
      <c r="AB8" s="73">
        <f t="shared" si="8"/>
        <v>44.071079658174085</v>
      </c>
      <c r="AC8" s="76">
        <f t="shared" si="23"/>
        <v>9.103114113819343</v>
      </c>
      <c r="AD8" s="17">
        <v>14798.626322999982</v>
      </c>
      <c r="AE8" s="157">
        <f t="shared" si="24"/>
        <v>37.751597762755054</v>
      </c>
      <c r="AF8" s="132">
        <f>AD8/$AD$6%</f>
        <v>7.4873747331997382</v>
      </c>
      <c r="AG8" s="124">
        <f t="shared" si="9"/>
        <v>-28.707013670016231</v>
      </c>
      <c r="AH8" s="51">
        <v>16893.789285999977</v>
      </c>
      <c r="AI8" s="73">
        <f t="shared" si="10"/>
        <v>35.867917804670867</v>
      </c>
      <c r="AJ8" s="76">
        <f t="shared" si="26"/>
        <v>8.8733813885459902</v>
      </c>
      <c r="AK8" s="17">
        <v>11842.519690999996</v>
      </c>
      <c r="AL8" s="75">
        <f t="shared" si="11"/>
        <v>30.210509415816315</v>
      </c>
      <c r="AM8" s="132">
        <f t="shared" si="27"/>
        <v>7.2762066682757087</v>
      </c>
      <c r="AN8" s="124">
        <f t="shared" si="12"/>
        <v>-29.900157445351887</v>
      </c>
      <c r="AO8" s="51">
        <v>3863.6892329999973</v>
      </c>
      <c r="AP8" s="73">
        <f t="shared" si="13"/>
        <v>8.2031618535031789</v>
      </c>
      <c r="AQ8" s="78">
        <f t="shared" si="28"/>
        <v>10.265163158738577</v>
      </c>
      <c r="AR8" s="59">
        <v>2956.106632</v>
      </c>
      <c r="AS8" s="75">
        <f t="shared" ref="AS8:AS12" si="30">AR8/D8</f>
        <v>7.5410883469387757</v>
      </c>
      <c r="AT8" s="78">
        <f t="shared" si="29"/>
        <v>8.4724162071431284</v>
      </c>
      <c r="AU8" s="147">
        <f t="shared" si="14"/>
        <v>-23.490051768353439</v>
      </c>
    </row>
    <row r="9" spans="1:47" s="7" customFormat="1" ht="35.1" customHeight="1" x14ac:dyDescent="0.2">
      <c r="A9" s="45" t="s">
        <v>11</v>
      </c>
      <c r="B9" s="46"/>
      <c r="C9" s="9">
        <v>157</v>
      </c>
      <c r="D9" s="72">
        <v>144</v>
      </c>
      <c r="E9" s="119">
        <f t="shared" si="0"/>
        <v>-8.2802547770700627</v>
      </c>
      <c r="F9" s="8">
        <v>4390</v>
      </c>
      <c r="G9" s="73">
        <f t="shared" si="15"/>
        <v>27.961783439490446</v>
      </c>
      <c r="H9" s="74">
        <f t="shared" si="16"/>
        <v>4.7252569829395625</v>
      </c>
      <c r="I9" s="77">
        <v>3976.0000000000005</v>
      </c>
      <c r="J9" s="75">
        <f t="shared" si="1"/>
        <v>27.611111111111114</v>
      </c>
      <c r="K9" s="132">
        <f t="shared" si="17"/>
        <v>4.504259561355811</v>
      </c>
      <c r="L9" s="124">
        <f t="shared" si="2"/>
        <v>-9.4305239179954334</v>
      </c>
      <c r="M9" s="8">
        <v>4319.0000000000027</v>
      </c>
      <c r="N9" s="73">
        <f t="shared" si="3"/>
        <v>27.509554140127406</v>
      </c>
      <c r="O9" s="76">
        <f t="shared" si="18"/>
        <v>4.8208505413550702</v>
      </c>
      <c r="P9" s="77">
        <v>3900.0000000000005</v>
      </c>
      <c r="Q9" s="75">
        <f t="shared" si="4"/>
        <v>27.083333333333336</v>
      </c>
      <c r="R9" s="132">
        <f t="shared" si="19"/>
        <v>4.5485293088567929</v>
      </c>
      <c r="S9" s="124">
        <f t="shared" si="5"/>
        <v>-9.7013197499421633</v>
      </c>
      <c r="T9" s="51">
        <v>800449.6829999995</v>
      </c>
      <c r="U9" s="73">
        <f t="shared" si="20"/>
        <v>15.444348286640405</v>
      </c>
      <c r="V9" s="78">
        <f>T9/$T$6%</f>
        <v>4.598633424681398</v>
      </c>
      <c r="W9" s="59">
        <v>722729.67999999993</v>
      </c>
      <c r="X9" s="75">
        <f t="shared" si="6"/>
        <v>15.442941880341877</v>
      </c>
      <c r="Y9" s="132">
        <f t="shared" si="22"/>
        <v>3.9414954624979752</v>
      </c>
      <c r="Z9" s="124">
        <f t="shared" si="7"/>
        <v>-9.7095426046910696</v>
      </c>
      <c r="AA9" s="51">
        <v>20500.372085999999</v>
      </c>
      <c r="AB9" s="73">
        <f t="shared" si="8"/>
        <v>130.5756183821656</v>
      </c>
      <c r="AC9" s="76">
        <f t="shared" si="23"/>
        <v>8.9903610548746506</v>
      </c>
      <c r="AD9" s="17">
        <v>15613.471256999999</v>
      </c>
      <c r="AE9" s="157">
        <f t="shared" si="24"/>
        <v>108.42688372916666</v>
      </c>
      <c r="AF9" s="132">
        <f t="shared" si="25"/>
        <v>7.899646064142483</v>
      </c>
      <c r="AG9" s="124">
        <f t="shared" si="9"/>
        <v>-23.838107954817737</v>
      </c>
      <c r="AH9" s="51">
        <v>18345.563586999993</v>
      </c>
      <c r="AI9" s="73">
        <f t="shared" si="10"/>
        <v>116.8507234840764</v>
      </c>
      <c r="AJ9" s="76">
        <f t="shared" si="26"/>
        <v>9.6359188420904385</v>
      </c>
      <c r="AK9" s="17">
        <v>13377.707938999998</v>
      </c>
      <c r="AL9" s="75">
        <f t="shared" si="11"/>
        <v>92.900749576388876</v>
      </c>
      <c r="AM9" s="132">
        <f t="shared" si="27"/>
        <v>8.2194474023945876</v>
      </c>
      <c r="AN9" s="124">
        <f t="shared" si="12"/>
        <v>-27.079329694293559</v>
      </c>
      <c r="AO9" s="51">
        <v>2154.8084989999993</v>
      </c>
      <c r="AP9" s="73">
        <f t="shared" si="13"/>
        <v>13.724894898089168</v>
      </c>
      <c r="AQ9" s="78">
        <f t="shared" si="28"/>
        <v>5.7249585782282768</v>
      </c>
      <c r="AR9" s="59">
        <v>2235.7633180000003</v>
      </c>
      <c r="AS9" s="75">
        <f t="shared" si="30"/>
        <v>15.526134152777779</v>
      </c>
      <c r="AT9" s="78">
        <f t="shared" si="29"/>
        <v>6.4078599755867325</v>
      </c>
      <c r="AU9" s="147">
        <f t="shared" si="14"/>
        <v>3.7569379848636371</v>
      </c>
    </row>
    <row r="10" spans="1:47" s="7" customFormat="1" ht="35.1" customHeight="1" x14ac:dyDescent="0.2">
      <c r="A10" s="45" t="s">
        <v>12</v>
      </c>
      <c r="B10" s="46"/>
      <c r="C10" s="9">
        <v>219</v>
      </c>
      <c r="D10" s="72">
        <v>207</v>
      </c>
      <c r="E10" s="119">
        <f t="shared" si="0"/>
        <v>-5.4794520547945202</v>
      </c>
      <c r="F10" s="8">
        <v>8628.0000000000055</v>
      </c>
      <c r="G10" s="73">
        <f t="shared" si="15"/>
        <v>39.397260273972627</v>
      </c>
      <c r="H10" s="74">
        <f t="shared" si="16"/>
        <v>9.2869059792260966</v>
      </c>
      <c r="I10" s="77">
        <v>8159.9999999999982</v>
      </c>
      <c r="J10" s="75">
        <f t="shared" si="1"/>
        <v>39.420289855072454</v>
      </c>
      <c r="K10" s="132">
        <f t="shared" si="17"/>
        <v>9.2441544317563888</v>
      </c>
      <c r="L10" s="124">
        <f t="shared" si="2"/>
        <v>-5.4242002781641974</v>
      </c>
      <c r="M10" s="8">
        <v>8517.9999999999945</v>
      </c>
      <c r="N10" s="73">
        <f t="shared" si="3"/>
        <v>38.894977168949744</v>
      </c>
      <c r="O10" s="76">
        <f t="shared" si="18"/>
        <v>9.5077575622279316</v>
      </c>
      <c r="P10" s="77">
        <v>8034.0000000000109</v>
      </c>
      <c r="Q10" s="75">
        <f t="shared" si="4"/>
        <v>38.811594202898604</v>
      </c>
      <c r="R10" s="132">
        <f t="shared" si="19"/>
        <v>9.3699703762450053</v>
      </c>
      <c r="S10" s="124">
        <f t="shared" si="5"/>
        <v>-5.6820849964778573</v>
      </c>
      <c r="T10" s="51">
        <v>1695975.2499999998</v>
      </c>
      <c r="U10" s="73">
        <f t="shared" si="20"/>
        <v>16.59207218048056</v>
      </c>
      <c r="V10" s="78">
        <f t="shared" si="21"/>
        <v>9.7434837413539128</v>
      </c>
      <c r="W10" s="59">
        <v>1664311.902</v>
      </c>
      <c r="X10" s="75">
        <f t="shared" si="6"/>
        <v>17.263213654468483</v>
      </c>
      <c r="Y10" s="132">
        <f t="shared" si="22"/>
        <v>9.0765302594385986</v>
      </c>
      <c r="Z10" s="124">
        <f t="shared" si="7"/>
        <v>-1.8669699336708934</v>
      </c>
      <c r="AA10" s="51">
        <v>25758.315928999986</v>
      </c>
      <c r="AB10" s="73">
        <f t="shared" si="8"/>
        <v>117.61788095433783</v>
      </c>
      <c r="AC10" s="76">
        <f t="shared" si="23"/>
        <v>11.296212546570597</v>
      </c>
      <c r="AD10" s="17">
        <v>25901.819664999999</v>
      </c>
      <c r="AE10" s="157">
        <f t="shared" si="24"/>
        <v>125.12956359903382</v>
      </c>
      <c r="AF10" s="132">
        <f>AD10/$AD$6%</f>
        <v>13.105042716174362</v>
      </c>
      <c r="AG10" s="124">
        <f t="shared" si="9"/>
        <v>0.55711614220264183</v>
      </c>
      <c r="AH10" s="51">
        <v>21379.190988999999</v>
      </c>
      <c r="AI10" s="73">
        <f t="shared" si="10"/>
        <v>97.621876662100448</v>
      </c>
      <c r="AJ10" s="76">
        <f t="shared" si="26"/>
        <v>11.229317011854377</v>
      </c>
      <c r="AK10" s="17">
        <v>22149.513182999988</v>
      </c>
      <c r="AL10" s="75">
        <f t="shared" si="11"/>
        <v>107.00247914492748</v>
      </c>
      <c r="AM10" s="132">
        <f t="shared" si="27"/>
        <v>13.608964960698859</v>
      </c>
      <c r="AN10" s="124">
        <f t="shared" si="12"/>
        <v>3.6031400551888741</v>
      </c>
      <c r="AO10" s="51">
        <v>4379.1249400000006</v>
      </c>
      <c r="AP10" s="73">
        <f t="shared" si="13"/>
        <v>19.996004292237444</v>
      </c>
      <c r="AQ10" s="78">
        <f t="shared" si="28"/>
        <v>11.634587900512267</v>
      </c>
      <c r="AR10" s="59">
        <v>3752.3064819999991</v>
      </c>
      <c r="AS10" s="75">
        <f t="shared" si="30"/>
        <v>18.127084454106274</v>
      </c>
      <c r="AT10" s="78">
        <f t="shared" si="29"/>
        <v>10.754382777713346</v>
      </c>
      <c r="AU10" s="147">
        <f t="shared" si="14"/>
        <v>-14.313783383399</v>
      </c>
    </row>
    <row r="11" spans="1:47" s="7" customFormat="1" ht="35.1" customHeight="1" x14ac:dyDescent="0.2">
      <c r="A11" s="45" t="s">
        <v>13</v>
      </c>
      <c r="B11" s="46"/>
      <c r="C11" s="9">
        <v>262</v>
      </c>
      <c r="D11" s="72">
        <v>226</v>
      </c>
      <c r="E11" s="119">
        <f t="shared" si="0"/>
        <v>-13.740458015267174</v>
      </c>
      <c r="F11" s="8">
        <v>24805.999999999993</v>
      </c>
      <c r="G11" s="73">
        <f t="shared" si="15"/>
        <v>94.679389312977065</v>
      </c>
      <c r="H11" s="74">
        <f t="shared" si="16"/>
        <v>26.700392874441626</v>
      </c>
      <c r="I11" s="77">
        <v>21280.999999999989</v>
      </c>
      <c r="J11" s="75">
        <f t="shared" si="1"/>
        <v>94.163716814159244</v>
      </c>
      <c r="K11" s="132">
        <f t="shared" si="17"/>
        <v>24.108437556643096</v>
      </c>
      <c r="L11" s="124">
        <f t="shared" si="2"/>
        <v>-14.21027170845765</v>
      </c>
      <c r="M11" s="8">
        <v>24625.000000000011</v>
      </c>
      <c r="N11" s="73">
        <f t="shared" si="3"/>
        <v>93.988549618320647</v>
      </c>
      <c r="O11" s="76">
        <f t="shared" si="18"/>
        <v>27.486326598950821</v>
      </c>
      <c r="P11" s="77">
        <v>21212.000000000015</v>
      </c>
      <c r="Q11" s="75">
        <f t="shared" si="4"/>
        <v>93.858407079646085</v>
      </c>
      <c r="R11" s="132">
        <f t="shared" si="19"/>
        <v>24.739334281915472</v>
      </c>
      <c r="S11" s="124">
        <f t="shared" si="5"/>
        <v>-13.859898477157339</v>
      </c>
      <c r="T11" s="51">
        <v>5318430.723000003</v>
      </c>
      <c r="U11" s="73">
        <f t="shared" si="20"/>
        <v>17.998073512690357</v>
      </c>
      <c r="V11" s="78">
        <f>T11/$T$6%</f>
        <v>30.554716691218029</v>
      </c>
      <c r="W11" s="59">
        <v>4752461.9160000021</v>
      </c>
      <c r="X11" s="75">
        <f t="shared" si="6"/>
        <v>18.670492787101637</v>
      </c>
      <c r="Y11" s="132">
        <f>W11/$W$6%</f>
        <v>25.918137300807189</v>
      </c>
      <c r="Z11" s="124">
        <f t="shared" si="7"/>
        <v>-10.641650450619222</v>
      </c>
      <c r="AA11" s="51">
        <v>89057.879180999982</v>
      </c>
      <c r="AB11" s="73">
        <f t="shared" si="8"/>
        <v>339.91556939312972</v>
      </c>
      <c r="AC11" s="76">
        <f t="shared" si="23"/>
        <v>39.055997874564348</v>
      </c>
      <c r="AD11" s="17">
        <v>69390.459663000016</v>
      </c>
      <c r="AE11" s="157">
        <f t="shared" si="24"/>
        <v>307.0374321371682</v>
      </c>
      <c r="AF11" s="132">
        <f>AD11/$AD$6%</f>
        <v>35.108148760968113</v>
      </c>
      <c r="AG11" s="124">
        <f t="shared" si="9"/>
        <v>-22.083862426173631</v>
      </c>
      <c r="AH11" s="51">
        <v>77291.505627000035</v>
      </c>
      <c r="AI11" s="73">
        <f t="shared" si="10"/>
        <v>295.00574666793909</v>
      </c>
      <c r="AJ11" s="76">
        <f t="shared" si="26"/>
        <v>40.596990758709097</v>
      </c>
      <c r="AK11" s="17">
        <v>60339.599022999981</v>
      </c>
      <c r="AL11" s="75">
        <f t="shared" si="11"/>
        <v>266.98937620796454</v>
      </c>
      <c r="AM11" s="132">
        <f t="shared" si="27"/>
        <v>37.073477961442308</v>
      </c>
      <c r="AN11" s="124">
        <f t="shared" si="12"/>
        <v>-21.932431599674118</v>
      </c>
      <c r="AO11" s="51">
        <v>11766.373553999993</v>
      </c>
      <c r="AP11" s="73">
        <f t="shared" si="13"/>
        <v>44.909822725190814</v>
      </c>
      <c r="AQ11" s="78">
        <f t="shared" si="28"/>
        <v>31.26124722631819</v>
      </c>
      <c r="AR11" s="59">
        <v>9050.8606400000026</v>
      </c>
      <c r="AS11" s="75">
        <f t="shared" si="30"/>
        <v>40.048055929203549</v>
      </c>
      <c r="AT11" s="78">
        <f t="shared" si="29"/>
        <v>25.940423645357136</v>
      </c>
      <c r="AU11" s="147">
        <f t="shared" si="14"/>
        <v>-23.078588330869781</v>
      </c>
    </row>
    <row r="12" spans="1:47" s="7" customFormat="1" ht="35.1" customHeight="1" x14ac:dyDescent="0.2">
      <c r="A12" s="92" t="s">
        <v>14</v>
      </c>
      <c r="B12" s="93"/>
      <c r="C12" s="13">
        <v>62</v>
      </c>
      <c r="D12" s="94">
        <v>57</v>
      </c>
      <c r="E12" s="120">
        <f t="shared" si="0"/>
        <v>-8.064516129032258</v>
      </c>
      <c r="F12" s="12">
        <v>33212</v>
      </c>
      <c r="G12" s="79">
        <f t="shared" si="15"/>
        <v>535.67741935483866</v>
      </c>
      <c r="H12" s="80">
        <f t="shared" si="16"/>
        <v>35.748345083687639</v>
      </c>
      <c r="I12" s="82">
        <v>36797.000000000007</v>
      </c>
      <c r="J12" s="81">
        <f t="shared" si="1"/>
        <v>645.56140350877206</v>
      </c>
      <c r="K12" s="133">
        <f t="shared" si="17"/>
        <v>41.685925321732846</v>
      </c>
      <c r="L12" s="125">
        <f t="shared" si="2"/>
        <v>10.794291220040972</v>
      </c>
      <c r="M12" s="135">
        <v>33203.999999999993</v>
      </c>
      <c r="N12" s="79">
        <f t="shared" si="3"/>
        <v>535.54838709677404</v>
      </c>
      <c r="O12" s="99">
        <f t="shared" si="18"/>
        <v>37.062172117423856</v>
      </c>
      <c r="P12" s="96">
        <v>36787.000000000007</v>
      </c>
      <c r="Q12" s="97">
        <f t="shared" si="4"/>
        <v>645.38596491228088</v>
      </c>
      <c r="R12" s="136">
        <f t="shared" si="19"/>
        <v>42.904294278183293</v>
      </c>
      <c r="S12" s="126">
        <f t="shared" si="5"/>
        <v>10.790868570051847</v>
      </c>
      <c r="T12" s="139">
        <v>6202616.5179999992</v>
      </c>
      <c r="U12" s="100">
        <f>T12/M12/12</f>
        <v>15.566941026181587</v>
      </c>
      <c r="V12" s="98">
        <f t="shared" si="21"/>
        <v>35.634419309471774</v>
      </c>
      <c r="W12" s="101">
        <v>8439724.0429999996</v>
      </c>
      <c r="X12" s="97">
        <f t="shared" si="6"/>
        <v>19.118447737425353</v>
      </c>
      <c r="Y12" s="136">
        <f t="shared" si="22"/>
        <v>46.027076154143231</v>
      </c>
      <c r="Z12" s="126">
        <f t="shared" si="7"/>
        <v>36.067158408196157</v>
      </c>
      <c r="AA12" s="139">
        <v>52226.046641000008</v>
      </c>
      <c r="AB12" s="100">
        <f t="shared" si="8"/>
        <v>842.35559098387114</v>
      </c>
      <c r="AC12" s="99">
        <f t="shared" si="23"/>
        <v>22.90353627737143</v>
      </c>
      <c r="AD12" s="18">
        <v>56181.97683599998</v>
      </c>
      <c r="AE12" s="158">
        <f t="shared" si="24"/>
        <v>985.64871642105231</v>
      </c>
      <c r="AF12" s="136">
        <f t="shared" si="25"/>
        <v>28.425308176698646</v>
      </c>
      <c r="AG12" s="126">
        <f t="shared" si="9"/>
        <v>7.5746307626784306</v>
      </c>
      <c r="AH12" s="139">
        <v>41085.412590000022</v>
      </c>
      <c r="AI12" s="100">
        <f t="shared" si="10"/>
        <v>662.66794500000037</v>
      </c>
      <c r="AJ12" s="99">
        <f t="shared" si="26"/>
        <v>21.579914916954635</v>
      </c>
      <c r="AK12" s="18">
        <v>43005.479298999977</v>
      </c>
      <c r="AL12" s="97">
        <f t="shared" si="11"/>
        <v>754.48209296491189</v>
      </c>
      <c r="AM12" s="136">
        <f t="shared" si="27"/>
        <v>26.423156846054063</v>
      </c>
      <c r="AN12" s="126">
        <f t="shared" si="12"/>
        <v>4.6733538449782772</v>
      </c>
      <c r="AO12" s="139">
        <v>11140.634051000001</v>
      </c>
      <c r="AP12" s="100">
        <f t="shared" si="13"/>
        <v>179.68764598387099</v>
      </c>
      <c r="AQ12" s="98">
        <f t="shared" si="28"/>
        <v>29.598764116056383</v>
      </c>
      <c r="AR12" s="101">
        <v>13176.497537000001</v>
      </c>
      <c r="AS12" s="97">
        <f t="shared" si="30"/>
        <v>231.16662345614037</v>
      </c>
      <c r="AT12" s="98">
        <f t="shared" si="29"/>
        <v>37.764798494542369</v>
      </c>
      <c r="AU12" s="148">
        <f t="shared" si="14"/>
        <v>18.274215602811744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/>
      <c r="X13" s="23"/>
      <c r="Y13" s="23"/>
      <c r="Z13" s="23"/>
      <c r="AA13" s="4"/>
      <c r="AB13" s="23"/>
      <c r="AC13" s="23"/>
      <c r="AD13" s="4"/>
      <c r="AE13" s="4"/>
      <c r="AF13" s="23"/>
      <c r="AG13" s="23"/>
      <c r="AH13" s="4"/>
      <c r="AI13" s="23"/>
      <c r="AJ13" s="23"/>
      <c r="AK13" s="4"/>
      <c r="AL13" s="23"/>
      <c r="AM13" s="23"/>
      <c r="AN13" s="23"/>
      <c r="AO13" s="4"/>
      <c r="AP13" s="23"/>
      <c r="AQ13" s="22"/>
      <c r="AR13" s="2"/>
      <c r="AS13" s="22"/>
      <c r="AT13" s="22"/>
      <c r="AU13" s="22"/>
    </row>
    <row r="14" spans="1:47" x14ac:dyDescent="0.35">
      <c r="A14" s="1" t="s">
        <v>54</v>
      </c>
      <c r="V14" s="21"/>
    </row>
    <row r="15" spans="1:47" x14ac:dyDescent="0.35">
      <c r="A15" s="1"/>
    </row>
    <row r="16" spans="1:47" s="26" customFormat="1" ht="30" customHeight="1" x14ac:dyDescent="0.3">
      <c r="A16" s="192" t="s">
        <v>18</v>
      </c>
      <c r="B16" s="193"/>
      <c r="C16" s="53" t="s">
        <v>16</v>
      </c>
      <c r="D16" s="47"/>
      <c r="E16" s="115" t="s">
        <v>20</v>
      </c>
      <c r="F16" s="53" t="s">
        <v>1</v>
      </c>
      <c r="G16" s="55"/>
      <c r="H16" s="55"/>
      <c r="I16" s="54"/>
      <c r="J16" s="55"/>
      <c r="K16" s="127"/>
      <c r="L16" s="121" t="s">
        <v>20</v>
      </c>
      <c r="M16" s="53" t="s">
        <v>4</v>
      </c>
      <c r="N16" s="28"/>
      <c r="O16" s="28"/>
      <c r="P16" s="27"/>
      <c r="Q16" s="28"/>
      <c r="R16" s="128"/>
      <c r="S16" s="121" t="s">
        <v>20</v>
      </c>
      <c r="T16" s="56" t="s">
        <v>17</v>
      </c>
      <c r="U16" s="28"/>
      <c r="V16" s="28"/>
      <c r="W16" s="32"/>
      <c r="X16" s="28"/>
      <c r="Y16" s="128"/>
      <c r="Z16" s="121" t="s">
        <v>20</v>
      </c>
      <c r="AA16" s="56" t="s">
        <v>5</v>
      </c>
      <c r="AB16" s="28"/>
      <c r="AC16" s="28"/>
      <c r="AD16" s="32"/>
      <c r="AE16" s="32"/>
      <c r="AF16" s="128"/>
      <c r="AG16" s="121" t="s">
        <v>20</v>
      </c>
      <c r="AH16" s="56" t="s">
        <v>6</v>
      </c>
      <c r="AI16" s="28"/>
      <c r="AJ16" s="28"/>
      <c r="AK16" s="32"/>
      <c r="AL16" s="28"/>
      <c r="AM16" s="128"/>
      <c r="AN16" s="121" t="s">
        <v>20</v>
      </c>
      <c r="AO16" s="56" t="s">
        <v>7</v>
      </c>
      <c r="AP16" s="28"/>
      <c r="AQ16" s="28"/>
      <c r="AR16" s="32"/>
      <c r="AS16" s="28"/>
      <c r="AT16" s="28"/>
      <c r="AU16" s="144" t="s">
        <v>20</v>
      </c>
    </row>
    <row r="17" spans="1:47" s="26" customFormat="1" ht="30" customHeight="1" x14ac:dyDescent="0.3">
      <c r="A17" s="194"/>
      <c r="B17" s="195"/>
      <c r="C17" s="198" t="s">
        <v>22</v>
      </c>
      <c r="D17" s="200" t="s">
        <v>23</v>
      </c>
      <c r="E17" s="116" t="s">
        <v>21</v>
      </c>
      <c r="F17" s="53" t="s">
        <v>22</v>
      </c>
      <c r="G17" s="28"/>
      <c r="H17" s="31"/>
      <c r="I17" s="29"/>
      <c r="J17" s="30" t="s">
        <v>23</v>
      </c>
      <c r="K17" s="128"/>
      <c r="L17" s="122" t="s">
        <v>21</v>
      </c>
      <c r="M17" s="53" t="s">
        <v>22</v>
      </c>
      <c r="N17" s="28"/>
      <c r="O17" s="31"/>
      <c r="P17" s="29"/>
      <c r="Q17" s="30" t="s">
        <v>23</v>
      </c>
      <c r="R17" s="128"/>
      <c r="S17" s="122" t="s">
        <v>21</v>
      </c>
      <c r="T17" s="53" t="s">
        <v>22</v>
      </c>
      <c r="U17" s="28"/>
      <c r="V17" s="31"/>
      <c r="W17" s="29"/>
      <c r="X17" s="30" t="s">
        <v>23</v>
      </c>
      <c r="Y17" s="128"/>
      <c r="Z17" s="122" t="s">
        <v>21</v>
      </c>
      <c r="AA17" s="53" t="s">
        <v>22</v>
      </c>
      <c r="AB17" s="28"/>
      <c r="AC17" s="31"/>
      <c r="AD17" s="29"/>
      <c r="AE17" s="30" t="s">
        <v>23</v>
      </c>
      <c r="AF17" s="128"/>
      <c r="AG17" s="122" t="s">
        <v>21</v>
      </c>
      <c r="AH17" s="53" t="s">
        <v>22</v>
      </c>
      <c r="AI17" s="28"/>
      <c r="AJ17" s="31"/>
      <c r="AK17" s="29"/>
      <c r="AL17" s="30" t="s">
        <v>23</v>
      </c>
      <c r="AM17" s="128"/>
      <c r="AN17" s="122" t="s">
        <v>21</v>
      </c>
      <c r="AO17" s="53" t="s">
        <v>22</v>
      </c>
      <c r="AP17" s="28"/>
      <c r="AQ17" s="31"/>
      <c r="AR17" s="29"/>
      <c r="AS17" s="30" t="s">
        <v>23</v>
      </c>
      <c r="AT17" s="128"/>
      <c r="AU17" s="145" t="s">
        <v>21</v>
      </c>
    </row>
    <row r="18" spans="1:47" s="26" customFormat="1" ht="30" customHeight="1" x14ac:dyDescent="0.3">
      <c r="A18" s="196"/>
      <c r="B18" s="197"/>
      <c r="C18" s="199"/>
      <c r="D18" s="201"/>
      <c r="E18" s="117" t="s">
        <v>24</v>
      </c>
      <c r="F18" s="129" t="s">
        <v>2</v>
      </c>
      <c r="G18" s="33" t="s">
        <v>3</v>
      </c>
      <c r="H18" s="30" t="s">
        <v>19</v>
      </c>
      <c r="I18" s="35" t="s">
        <v>2</v>
      </c>
      <c r="J18" s="36" t="s">
        <v>3</v>
      </c>
      <c r="K18" s="130" t="s">
        <v>19</v>
      </c>
      <c r="L18" s="117" t="s">
        <v>24</v>
      </c>
      <c r="M18" s="129" t="s">
        <v>2</v>
      </c>
      <c r="N18" s="33" t="s">
        <v>3</v>
      </c>
      <c r="O18" s="30" t="s">
        <v>19</v>
      </c>
      <c r="P18" s="35" t="s">
        <v>2</v>
      </c>
      <c r="Q18" s="37" t="s">
        <v>3</v>
      </c>
      <c r="R18" s="130" t="s">
        <v>19</v>
      </c>
      <c r="S18" s="117" t="s">
        <v>24</v>
      </c>
      <c r="T18" s="137" t="s">
        <v>2</v>
      </c>
      <c r="U18" s="60" t="s">
        <v>15</v>
      </c>
      <c r="V18" s="30" t="s">
        <v>19</v>
      </c>
      <c r="W18" s="40" t="s">
        <v>2</v>
      </c>
      <c r="X18" s="57" t="s">
        <v>15</v>
      </c>
      <c r="Y18" s="130" t="s">
        <v>19</v>
      </c>
      <c r="Z18" s="117" t="s">
        <v>24</v>
      </c>
      <c r="AA18" s="137" t="s">
        <v>2</v>
      </c>
      <c r="AB18" s="38" t="s">
        <v>3</v>
      </c>
      <c r="AC18" s="30" t="s">
        <v>19</v>
      </c>
      <c r="AD18" s="40" t="s">
        <v>2</v>
      </c>
      <c r="AE18" s="155" t="s">
        <v>3</v>
      </c>
      <c r="AF18" s="130" t="s">
        <v>19</v>
      </c>
      <c r="AG18" s="117" t="s">
        <v>24</v>
      </c>
      <c r="AH18" s="137" t="s">
        <v>2</v>
      </c>
      <c r="AI18" s="38" t="s">
        <v>3</v>
      </c>
      <c r="AJ18" s="34" t="s">
        <v>19</v>
      </c>
      <c r="AK18" s="41" t="s">
        <v>2</v>
      </c>
      <c r="AL18" s="39" t="s">
        <v>3</v>
      </c>
      <c r="AM18" s="130" t="s">
        <v>19</v>
      </c>
      <c r="AN18" s="117" t="s">
        <v>24</v>
      </c>
      <c r="AO18" s="137" t="s">
        <v>2</v>
      </c>
      <c r="AP18" s="38" t="s">
        <v>3</v>
      </c>
      <c r="AQ18" s="34" t="s">
        <v>19</v>
      </c>
      <c r="AR18" s="42" t="s">
        <v>2</v>
      </c>
      <c r="AS18" s="43" t="s">
        <v>3</v>
      </c>
      <c r="AT18" s="44" t="s">
        <v>19</v>
      </c>
      <c r="AU18" s="161" t="s">
        <v>24</v>
      </c>
    </row>
    <row r="19" spans="1:47" s="52" customFormat="1" ht="35.1" customHeight="1" x14ac:dyDescent="0.2">
      <c r="A19" s="104" t="s">
        <v>25</v>
      </c>
      <c r="B19" s="105" t="s">
        <v>25</v>
      </c>
      <c r="C19" s="106">
        <v>249</v>
      </c>
      <c r="D19" s="150">
        <v>205</v>
      </c>
      <c r="E19" s="153">
        <f t="shared" ref="E19:E45" si="31">(D19-C19)/C19%</f>
        <v>-17.670682730923694</v>
      </c>
      <c r="F19" s="106">
        <v>5604.9999999999973</v>
      </c>
      <c r="G19" s="107">
        <f>F19/C19</f>
        <v>22.510040160642561</v>
      </c>
      <c r="H19" s="108">
        <f>F19/$F$6%</f>
        <v>6.033044507830577</v>
      </c>
      <c r="I19" s="188">
        <v>3884.0000000000014</v>
      </c>
      <c r="J19" s="109">
        <f t="shared" ref="J19:J45" si="32">I19/D19</f>
        <v>18.94634146341464</v>
      </c>
      <c r="K19" s="110">
        <f t="shared" ref="K19:K45" si="33">I19/$I$6%</f>
        <v>4.4000362515860099</v>
      </c>
      <c r="L19" s="149">
        <f t="shared" ref="L19:L45" si="34">(I19-F19)/F19%</f>
        <v>-30.704727921498602</v>
      </c>
      <c r="M19" s="106">
        <v>5367.0000000000027</v>
      </c>
      <c r="N19" s="114">
        <f t="shared" ref="N19:N45" si="35">M19/C19</f>
        <v>21.55421686746989</v>
      </c>
      <c r="O19" s="110">
        <f t="shared" ref="O19:O45" si="36">M19/$M$6%</f>
        <v>5.9906239535662564</v>
      </c>
      <c r="P19" s="189">
        <v>3698.9999999999991</v>
      </c>
      <c r="Q19" s="109">
        <f t="shared" ref="Q19:Q26" si="37">P19/D19</f>
        <v>18.043902439024386</v>
      </c>
      <c r="R19" s="110">
        <f t="shared" ref="R19:R45" si="38">P19/$P$6%</f>
        <v>4.3141051060157105</v>
      </c>
      <c r="S19" s="149">
        <f t="shared" ref="S19:S45" si="39">(P19-M19)/M19%</f>
        <v>-31.078814980436047</v>
      </c>
      <c r="T19" s="151">
        <v>1247017.4229999986</v>
      </c>
      <c r="U19" s="107">
        <f t="shared" ref="U19:U45" si="40">T19/M19/12</f>
        <v>19.362421945841842</v>
      </c>
      <c r="V19" s="110">
        <f t="shared" ref="V19:V45" si="41">T19/$T$6%</f>
        <v>7.1641929834680917</v>
      </c>
      <c r="W19" s="111">
        <v>792243.92500000016</v>
      </c>
      <c r="X19" s="109">
        <f t="shared" ref="X19:X26" si="42">W19/P19/12</f>
        <v>17.848155469946843</v>
      </c>
      <c r="Y19" s="110">
        <f t="shared" ref="Y19:Y45" si="43">W19/$W$6%</f>
        <v>4.3205999725638593</v>
      </c>
      <c r="Z19" s="149">
        <f t="shared" ref="Z19:Z45" si="44">(W19-T19)/T19%</f>
        <v>-36.468896874426342</v>
      </c>
      <c r="AA19" s="151">
        <v>27467.005442000001</v>
      </c>
      <c r="AB19" s="107">
        <f t="shared" ref="AB19:AB45" si="45">AA19/C19</f>
        <v>110.30925880321286</v>
      </c>
      <c r="AC19" s="110">
        <f t="shared" ref="AC19:AC45" si="46">AA19/$AA$6%</f>
        <v>12.045551904320051</v>
      </c>
      <c r="AD19" s="111">
        <v>13772.783204999991</v>
      </c>
      <c r="AE19" s="159">
        <f t="shared" ref="AE19:AE26" si="47">AD19/D19</f>
        <v>67.184308317073132</v>
      </c>
      <c r="AF19" s="110">
        <f t="shared" ref="AF19:AF45" si="48">AD19/$AD$6%</f>
        <v>6.9683487321173008</v>
      </c>
      <c r="AG19" s="149">
        <f t="shared" ref="AG19:AG45" si="49">(AD19-AA19)/AA19%</f>
        <v>-49.856990293015606</v>
      </c>
      <c r="AH19" s="151">
        <v>23313.000762</v>
      </c>
      <c r="AI19" s="107">
        <f t="shared" ref="AI19:AI45" si="50">AH19/C19</f>
        <v>93.626509084337343</v>
      </c>
      <c r="AJ19" s="108">
        <f t="shared" ref="AJ19:AJ45" si="51">AH19/$AH$6%</f>
        <v>12.245041273488605</v>
      </c>
      <c r="AK19" s="112">
        <v>11768.533144000003</v>
      </c>
      <c r="AL19" s="109">
        <f t="shared" ref="AL19:AL26" si="52">AK19/D19</f>
        <v>57.407478751219529</v>
      </c>
      <c r="AM19" s="110">
        <f t="shared" ref="AM19:AM45" si="53">AK19/$AK$6%</f>
        <v>7.2307483181364924</v>
      </c>
      <c r="AN19" s="149">
        <f t="shared" ref="AN19:AN45" si="54">(AK19-AH19)/AH19%</f>
        <v>-49.519440829845401</v>
      </c>
      <c r="AO19" s="151">
        <v>4154.00468</v>
      </c>
      <c r="AP19" s="107">
        <f t="shared" ref="AP19:AP45" si="55">AO19/C19</f>
        <v>16.682749718875503</v>
      </c>
      <c r="AQ19" s="110">
        <f t="shared" ref="AQ19:AQ45" si="56">AO19/$AO$6%</f>
        <v>11.036481774507061</v>
      </c>
      <c r="AR19" s="111">
        <v>2004.2500609999997</v>
      </c>
      <c r="AS19" s="109">
        <f t="shared" ref="AS19:AS26" si="57">AR19/D19</f>
        <v>9.7768295658536566</v>
      </c>
      <c r="AT19" s="140">
        <f t="shared" ref="AT19:AT45" si="58">AR19/$AR$6%</f>
        <v>5.7443261742203626</v>
      </c>
      <c r="AU19" s="149">
        <f t="shared" ref="AU19:AU45" si="59">(AR19-AO19)/AO19%</f>
        <v>-51.751376914674069</v>
      </c>
    </row>
    <row r="20" spans="1:47" s="7" customFormat="1" ht="35.1" customHeight="1" x14ac:dyDescent="0.2">
      <c r="A20" s="91" t="s">
        <v>26</v>
      </c>
      <c r="B20" s="14" t="s">
        <v>26</v>
      </c>
      <c r="C20" s="10">
        <v>1000</v>
      </c>
      <c r="D20" s="77">
        <v>820</v>
      </c>
      <c r="E20" s="154">
        <f t="shared" si="31"/>
        <v>-18</v>
      </c>
      <c r="F20" s="10">
        <v>27988.999999999971</v>
      </c>
      <c r="G20" s="73">
        <f t="shared" ref="G20:G45" si="60">F20/C20</f>
        <v>27.988999999999972</v>
      </c>
      <c r="H20" s="76">
        <f t="shared" ref="H20:H45" si="61">F20/$F$6%</f>
        <v>30.126473279156098</v>
      </c>
      <c r="I20" s="58">
        <v>25944.999999999964</v>
      </c>
      <c r="J20" s="75">
        <f t="shared" si="32"/>
        <v>31.640243902438979</v>
      </c>
      <c r="K20" s="78">
        <f t="shared" si="33"/>
        <v>29.392106217146967</v>
      </c>
      <c r="L20" s="147">
        <f t="shared" si="34"/>
        <v>-7.3028689842438439</v>
      </c>
      <c r="M20" s="10">
        <v>27156.999999999971</v>
      </c>
      <c r="N20" s="73">
        <f t="shared" si="35"/>
        <v>27.156999999999972</v>
      </c>
      <c r="O20" s="78">
        <f t="shared" si="36"/>
        <v>30.312534881125128</v>
      </c>
      <c r="P20" s="89">
        <v>25261.999999999975</v>
      </c>
      <c r="Q20" s="75">
        <f t="shared" si="37"/>
        <v>30.807317073170701</v>
      </c>
      <c r="R20" s="78">
        <f t="shared" si="38"/>
        <v>29.462807025728249</v>
      </c>
      <c r="S20" s="147">
        <f t="shared" si="39"/>
        <v>-6.9779430717678625</v>
      </c>
      <c r="T20" s="6">
        <v>5617874.9240000071</v>
      </c>
      <c r="U20" s="73">
        <f t="shared" si="40"/>
        <v>17.238879245375696</v>
      </c>
      <c r="V20" s="78">
        <f t="shared" si="41"/>
        <v>32.27504232915777</v>
      </c>
      <c r="W20" s="59">
        <v>5379904.5009999936</v>
      </c>
      <c r="X20" s="75">
        <f t="shared" si="42"/>
        <v>17.747026169081359</v>
      </c>
      <c r="Y20" s="78">
        <f t="shared" si="43"/>
        <v>29.339972836543684</v>
      </c>
      <c r="Z20" s="147">
        <f t="shared" si="44"/>
        <v>-4.2359508928079714</v>
      </c>
      <c r="AA20" s="6">
        <v>123802.24436100009</v>
      </c>
      <c r="AB20" s="73">
        <f t="shared" si="45"/>
        <v>123.80224436100009</v>
      </c>
      <c r="AC20" s="78">
        <f t="shared" si="46"/>
        <v>54.29300851418752</v>
      </c>
      <c r="AD20" s="59">
        <v>83217.609970999969</v>
      </c>
      <c r="AE20" s="157">
        <f t="shared" si="47"/>
        <v>101.48489020853654</v>
      </c>
      <c r="AF20" s="78">
        <f t="shared" si="48"/>
        <v>42.104004564649657</v>
      </c>
      <c r="AG20" s="147">
        <f t="shared" si="49"/>
        <v>-32.781824432566594</v>
      </c>
      <c r="AH20" s="6">
        <v>109592.34095699999</v>
      </c>
      <c r="AI20" s="73">
        <f t="shared" si="50"/>
        <v>109.59234095699999</v>
      </c>
      <c r="AJ20" s="76">
        <f t="shared" si="51"/>
        <v>57.562848814558819</v>
      </c>
      <c r="AK20" s="16">
        <v>71363.049492000078</v>
      </c>
      <c r="AL20" s="75">
        <f t="shared" si="52"/>
        <v>87.028109136585456</v>
      </c>
      <c r="AM20" s="78">
        <f t="shared" si="53"/>
        <v>43.846437255814614</v>
      </c>
      <c r="AN20" s="147">
        <f t="shared" si="54"/>
        <v>-34.883178086322367</v>
      </c>
      <c r="AO20" s="6">
        <v>14209.903404000004</v>
      </c>
      <c r="AP20" s="73">
        <f t="shared" si="55"/>
        <v>14.209903404000004</v>
      </c>
      <c r="AQ20" s="78">
        <f t="shared" si="56"/>
        <v>37.753289179190787</v>
      </c>
      <c r="AR20" s="59">
        <v>11854.560478999994</v>
      </c>
      <c r="AS20" s="75">
        <f t="shared" si="57"/>
        <v>14.456781071951212</v>
      </c>
      <c r="AT20" s="141">
        <f t="shared" si="58"/>
        <v>33.976030919725616</v>
      </c>
      <c r="AU20" s="147">
        <f t="shared" si="59"/>
        <v>-16.575361971405059</v>
      </c>
    </row>
    <row r="21" spans="1:47" s="7" customFormat="1" ht="35.1" customHeight="1" x14ac:dyDescent="0.2">
      <c r="A21" s="91" t="s">
        <v>27</v>
      </c>
      <c r="B21" s="14" t="s">
        <v>27</v>
      </c>
      <c r="C21" s="10">
        <v>852</v>
      </c>
      <c r="D21" s="77">
        <v>674</v>
      </c>
      <c r="E21" s="154">
        <f t="shared" si="31"/>
        <v>-20.892018779342724</v>
      </c>
      <c r="F21" s="10">
        <v>17269.000000000004</v>
      </c>
      <c r="G21" s="73">
        <f t="shared" si="60"/>
        <v>20.268779342723008</v>
      </c>
      <c r="H21" s="76">
        <f>F21/$F$6%</f>
        <v>18.587804746784354</v>
      </c>
      <c r="I21" s="58">
        <v>17096.999999999993</v>
      </c>
      <c r="J21" s="75">
        <f t="shared" si="32"/>
        <v>25.366468842729958</v>
      </c>
      <c r="K21" s="78">
        <f t="shared" si="33"/>
        <v>19.36854268624252</v>
      </c>
      <c r="L21" s="147">
        <f t="shared" si="34"/>
        <v>-0.99600440094974163</v>
      </c>
      <c r="M21" s="10">
        <v>16187.999999999985</v>
      </c>
      <c r="N21" s="73">
        <f t="shared" si="35"/>
        <v>18.999999999999982</v>
      </c>
      <c r="O21" s="78">
        <f t="shared" si="36"/>
        <v>18.068980913048335</v>
      </c>
      <c r="P21" s="89">
        <v>16381.999999999995</v>
      </c>
      <c r="Q21" s="75">
        <f t="shared" si="37"/>
        <v>24.305637982195837</v>
      </c>
      <c r="R21" s="78">
        <f t="shared" si="38"/>
        <v>19.106155676331269</v>
      </c>
      <c r="S21" s="147">
        <f t="shared" si="39"/>
        <v>1.1984185816654884</v>
      </c>
      <c r="T21" s="6">
        <v>3078487.7640000028</v>
      </c>
      <c r="U21" s="73">
        <f t="shared" si="40"/>
        <v>15.847581356560445</v>
      </c>
      <c r="V21" s="78">
        <f t="shared" si="41"/>
        <v>17.686104485599653</v>
      </c>
      <c r="W21" s="59">
        <v>3300423.8790000016</v>
      </c>
      <c r="X21" s="75">
        <f t="shared" si="42"/>
        <v>16.788873351849606</v>
      </c>
      <c r="Y21" s="78">
        <f t="shared" si="43"/>
        <v>17.999268749276318</v>
      </c>
      <c r="Z21" s="147">
        <f t="shared" si="44"/>
        <v>7.2092576620031235</v>
      </c>
      <c r="AA21" s="6">
        <v>42667.356767000034</v>
      </c>
      <c r="AB21" s="73">
        <f t="shared" si="45"/>
        <v>50.079057238262948</v>
      </c>
      <c r="AC21" s="78">
        <f t="shared" si="46"/>
        <v>18.711608793405368</v>
      </c>
      <c r="AD21" s="59">
        <v>55131.632866999993</v>
      </c>
      <c r="AE21" s="157">
        <f t="shared" si="47"/>
        <v>81.797674876854586</v>
      </c>
      <c r="AF21" s="78">
        <f t="shared" si="48"/>
        <v>27.893885953918648</v>
      </c>
      <c r="AG21" s="147">
        <f t="shared" si="49"/>
        <v>29.212674616957131</v>
      </c>
      <c r="AH21" s="6">
        <v>36388.053086000029</v>
      </c>
      <c r="AI21" s="73">
        <f t="shared" si="50"/>
        <v>42.7089824953052</v>
      </c>
      <c r="AJ21" s="76">
        <f t="shared" si="51"/>
        <v>19.112649480381155</v>
      </c>
      <c r="AK21" s="16">
        <v>47850.472268000012</v>
      </c>
      <c r="AL21" s="75">
        <f t="shared" si="52"/>
        <v>70.994765976261149</v>
      </c>
      <c r="AM21" s="78">
        <f t="shared" si="53"/>
        <v>29.399987036640823</v>
      </c>
      <c r="AN21" s="147">
        <f t="shared" si="54"/>
        <v>31.500501428063608</v>
      </c>
      <c r="AO21" s="6">
        <v>6279.3036809999958</v>
      </c>
      <c r="AP21" s="73">
        <f t="shared" si="55"/>
        <v>7.3700747429577413</v>
      </c>
      <c r="AQ21" s="78">
        <f>AO21/$AO$6%</f>
        <v>16.683038650777725</v>
      </c>
      <c r="AR21" s="59">
        <v>7281.1605990000007</v>
      </c>
      <c r="AS21" s="75">
        <f t="shared" si="57"/>
        <v>10.802908900593472</v>
      </c>
      <c r="AT21" s="141">
        <f t="shared" si="58"/>
        <v>20.868334855716249</v>
      </c>
      <c r="AU21" s="147">
        <f t="shared" si="59"/>
        <v>15.95490469797531</v>
      </c>
    </row>
    <row r="22" spans="1:47" s="7" customFormat="1" ht="35.1" customHeight="1" x14ac:dyDescent="0.2">
      <c r="A22" s="91" t="s">
        <v>28</v>
      </c>
      <c r="B22" s="14" t="s">
        <v>28</v>
      </c>
      <c r="C22" s="10">
        <v>131</v>
      </c>
      <c r="D22" s="77">
        <v>83</v>
      </c>
      <c r="E22" s="154">
        <f t="shared" si="31"/>
        <v>-36.641221374045799</v>
      </c>
      <c r="F22" s="10">
        <v>4022.0000000000005</v>
      </c>
      <c r="G22" s="73">
        <f t="shared" si="60"/>
        <v>30.702290076335881</v>
      </c>
      <c r="H22" s="76">
        <f>F22/$F$6%</f>
        <v>4.329153436305905</v>
      </c>
      <c r="I22" s="58">
        <v>3509</v>
      </c>
      <c r="J22" s="75">
        <f t="shared" si="32"/>
        <v>42.277108433734938</v>
      </c>
      <c r="K22" s="78">
        <f t="shared" si="33"/>
        <v>3.9752129780677912</v>
      </c>
      <c r="L22" s="147">
        <f t="shared" si="34"/>
        <v>-12.754848334162117</v>
      </c>
      <c r="M22" s="10">
        <v>3901.9999999999986</v>
      </c>
      <c r="N22" s="73">
        <f t="shared" si="35"/>
        <v>29.786259541984723</v>
      </c>
      <c r="O22" s="78">
        <f t="shared" si="36"/>
        <v>4.3553968076794325</v>
      </c>
      <c r="P22" s="89">
        <v>3406.0000000000009</v>
      </c>
      <c r="Q22" s="75">
        <f t="shared" si="37"/>
        <v>41.036144578313262</v>
      </c>
      <c r="R22" s="78">
        <f t="shared" si="38"/>
        <v>3.9723822630682664</v>
      </c>
      <c r="S22" s="147">
        <f t="shared" si="39"/>
        <v>-12.711430035878982</v>
      </c>
      <c r="T22" s="6">
        <v>701489.77099999995</v>
      </c>
      <c r="U22" s="73">
        <f t="shared" si="40"/>
        <v>14.98141489407142</v>
      </c>
      <c r="V22" s="78">
        <f t="shared" si="41"/>
        <v>4.0301025492350666</v>
      </c>
      <c r="W22" s="59">
        <v>839379.87400000007</v>
      </c>
      <c r="X22" s="75">
        <f t="shared" si="42"/>
        <v>20.536794724995101</v>
      </c>
      <c r="Y22" s="78">
        <f t="shared" si="43"/>
        <v>4.5776616849098026</v>
      </c>
      <c r="Z22" s="147">
        <f t="shared" si="44"/>
        <v>19.656751773220101</v>
      </c>
      <c r="AA22" s="6">
        <v>2506.6692309999985</v>
      </c>
      <c r="AB22" s="73">
        <f t="shared" si="45"/>
        <v>19.134879625954188</v>
      </c>
      <c r="AC22" s="78">
        <f t="shared" si="46"/>
        <v>1.0992903610381317</v>
      </c>
      <c r="AD22" s="59">
        <v>2494.3759410000007</v>
      </c>
      <c r="AE22" s="157">
        <f t="shared" si="47"/>
        <v>30.052722180722899</v>
      </c>
      <c r="AF22" s="78">
        <f t="shared" si="48"/>
        <v>1.2620311499262626</v>
      </c>
      <c r="AG22" s="147">
        <f t="shared" si="49"/>
        <v>-0.49042330148575564</v>
      </c>
      <c r="AH22" s="6">
        <v>1434.6505180000004</v>
      </c>
      <c r="AI22" s="73">
        <f t="shared" si="50"/>
        <v>10.951530671755728</v>
      </c>
      <c r="AJ22" s="76">
        <f t="shared" si="51"/>
        <v>0.75354326906626512</v>
      </c>
      <c r="AK22" s="16">
        <v>1005.3897920000002</v>
      </c>
      <c r="AL22" s="75">
        <f t="shared" si="52"/>
        <v>12.113130024096387</v>
      </c>
      <c r="AM22" s="78">
        <f t="shared" si="53"/>
        <v>0.61772528985755115</v>
      </c>
      <c r="AN22" s="147">
        <f t="shared" si="54"/>
        <v>-29.920926428717891</v>
      </c>
      <c r="AO22" s="6">
        <v>1072.0187129999995</v>
      </c>
      <c r="AP22" s="73">
        <f t="shared" si="55"/>
        <v>8.1833489541984701</v>
      </c>
      <c r="AQ22" s="78">
        <f t="shared" si="56"/>
        <v>2.8481708373893815</v>
      </c>
      <c r="AR22" s="59">
        <v>1488.9861489999998</v>
      </c>
      <c r="AS22" s="75">
        <f t="shared" si="57"/>
        <v>17.939592156626503</v>
      </c>
      <c r="AT22" s="141">
        <f t="shared" si="58"/>
        <v>4.2675423966232726</v>
      </c>
      <c r="AU22" s="147">
        <f t="shared" si="59"/>
        <v>38.89553707818537</v>
      </c>
    </row>
    <row r="23" spans="1:47" s="7" customFormat="1" ht="35.1" customHeight="1" x14ac:dyDescent="0.2">
      <c r="A23" s="91" t="s">
        <v>29</v>
      </c>
      <c r="B23" s="14" t="s">
        <v>29</v>
      </c>
      <c r="C23" s="10">
        <v>92</v>
      </c>
      <c r="D23" s="77">
        <v>79</v>
      </c>
      <c r="E23" s="154">
        <f t="shared" si="31"/>
        <v>-14.130434782608695</v>
      </c>
      <c r="F23" s="10">
        <v>1658.9999999999998</v>
      </c>
      <c r="G23" s="73">
        <f t="shared" si="60"/>
        <v>18.032608695652172</v>
      </c>
      <c r="H23" s="76">
        <f t="shared" si="61"/>
        <v>1.785695064851192</v>
      </c>
      <c r="I23" s="58">
        <v>1327.0000000000002</v>
      </c>
      <c r="J23" s="75">
        <f t="shared" si="32"/>
        <v>16.797468354430382</v>
      </c>
      <c r="K23" s="78">
        <f t="shared" si="33"/>
        <v>1.5033079572231292</v>
      </c>
      <c r="L23" s="147">
        <f t="shared" si="34"/>
        <v>-20.012055455093407</v>
      </c>
      <c r="M23" s="10">
        <v>1544.9999999999995</v>
      </c>
      <c r="N23" s="73">
        <f t="shared" si="35"/>
        <v>16.793478260869559</v>
      </c>
      <c r="O23" s="78">
        <f t="shared" si="36"/>
        <v>1.7245228262082837</v>
      </c>
      <c r="P23" s="89">
        <v>1196</v>
      </c>
      <c r="Q23" s="75">
        <f t="shared" si="37"/>
        <v>15.139240506329115</v>
      </c>
      <c r="R23" s="78">
        <f t="shared" si="38"/>
        <v>1.3948823213827497</v>
      </c>
      <c r="S23" s="147">
        <f t="shared" si="39"/>
        <v>-22.588996763754022</v>
      </c>
      <c r="T23" s="6">
        <v>230751.91499999998</v>
      </c>
      <c r="U23" s="73">
        <f t="shared" si="40"/>
        <v>12.44616585760518</v>
      </c>
      <c r="V23" s="78">
        <f t="shared" si="41"/>
        <v>1.3256841643701935</v>
      </c>
      <c r="W23" s="59">
        <v>168880.57799999998</v>
      </c>
      <c r="X23" s="75">
        <f t="shared" si="42"/>
        <v>11.767041387959864</v>
      </c>
      <c r="Y23" s="78">
        <f t="shared" si="43"/>
        <v>0.92101106445640268</v>
      </c>
      <c r="Z23" s="147">
        <f t="shared" si="44"/>
        <v>-26.81292460779795</v>
      </c>
      <c r="AA23" s="6">
        <v>1002.8880489999999</v>
      </c>
      <c r="AB23" s="73">
        <f t="shared" si="45"/>
        <v>10.900957054347826</v>
      </c>
      <c r="AC23" s="78">
        <f t="shared" si="46"/>
        <v>0.43981278097319021</v>
      </c>
      <c r="AD23" s="59">
        <v>576.9577559999999</v>
      </c>
      <c r="AE23" s="157">
        <f t="shared" si="47"/>
        <v>7.3032627341772143</v>
      </c>
      <c r="AF23" s="78">
        <f t="shared" si="48"/>
        <v>0.29191215658199604</v>
      </c>
      <c r="AG23" s="147">
        <f t="shared" si="49"/>
        <v>-42.470372782356293</v>
      </c>
      <c r="AH23" s="6">
        <v>509.39432199999993</v>
      </c>
      <c r="AI23" s="73">
        <f t="shared" si="50"/>
        <v>5.536894804347825</v>
      </c>
      <c r="AJ23" s="76">
        <f t="shared" si="51"/>
        <v>0.26755691217313843</v>
      </c>
      <c r="AK23" s="16">
        <v>303.87960099999998</v>
      </c>
      <c r="AL23" s="75">
        <f t="shared" si="52"/>
        <v>3.8465772278481012</v>
      </c>
      <c r="AM23" s="78">
        <f t="shared" si="53"/>
        <v>0.18670779841130705</v>
      </c>
      <c r="AN23" s="147">
        <f t="shared" si="54"/>
        <v>-40.34491790036089</v>
      </c>
      <c r="AO23" s="6">
        <v>493.49372699999998</v>
      </c>
      <c r="AP23" s="73">
        <f t="shared" si="55"/>
        <v>5.3640622499999999</v>
      </c>
      <c r="AQ23" s="78">
        <f t="shared" si="56"/>
        <v>1.3111286441470891</v>
      </c>
      <c r="AR23" s="59">
        <v>273.07815499999987</v>
      </c>
      <c r="AS23" s="75">
        <f t="shared" si="57"/>
        <v>3.4566855063291122</v>
      </c>
      <c r="AT23" s="141">
        <f t="shared" si="58"/>
        <v>0.78266181645599786</v>
      </c>
      <c r="AU23" s="147">
        <f t="shared" si="59"/>
        <v>-44.664310798828069</v>
      </c>
    </row>
    <row r="24" spans="1:47" s="7" customFormat="1" ht="35.1" customHeight="1" x14ac:dyDescent="0.2">
      <c r="A24" s="91" t="s">
        <v>30</v>
      </c>
      <c r="B24" s="14" t="s">
        <v>30</v>
      </c>
      <c r="C24" s="10">
        <v>41</v>
      </c>
      <c r="D24" s="77">
        <v>42</v>
      </c>
      <c r="E24" s="154">
        <f t="shared" si="31"/>
        <v>2.4390243902439024</v>
      </c>
      <c r="F24" s="10">
        <v>1493.9999999999995</v>
      </c>
      <c r="G24" s="73">
        <f t="shared" si="60"/>
        <v>36.439024390243894</v>
      </c>
      <c r="H24" s="76">
        <f t="shared" si="61"/>
        <v>1.6080942898659918</v>
      </c>
      <c r="I24" s="58">
        <v>1467.9999999999995</v>
      </c>
      <c r="J24" s="75">
        <f t="shared" si="32"/>
        <v>34.952380952380942</v>
      </c>
      <c r="K24" s="78">
        <f t="shared" si="33"/>
        <v>1.6630415080659777</v>
      </c>
      <c r="L24" s="147">
        <f t="shared" si="34"/>
        <v>-1.7402945113788493</v>
      </c>
      <c r="M24" s="10">
        <v>1472.0000000000002</v>
      </c>
      <c r="N24" s="73">
        <f t="shared" si="35"/>
        <v>35.902439024390247</v>
      </c>
      <c r="O24" s="78">
        <f t="shared" si="36"/>
        <v>1.6430405179149481</v>
      </c>
      <c r="P24" s="89">
        <v>1442.9999999999998</v>
      </c>
      <c r="Q24" s="75">
        <f t="shared" si="37"/>
        <v>34.357142857142854</v>
      </c>
      <c r="R24" s="78">
        <f t="shared" si="38"/>
        <v>1.6829558442770129</v>
      </c>
      <c r="S24" s="147">
        <f t="shared" si="39"/>
        <v>-1.9701086956522045</v>
      </c>
      <c r="T24" s="6">
        <v>403538.30299999996</v>
      </c>
      <c r="U24" s="73">
        <f t="shared" si="40"/>
        <v>22.845239073822459</v>
      </c>
      <c r="V24" s="78">
        <f t="shared" si="41"/>
        <v>2.3183527556160084</v>
      </c>
      <c r="W24" s="59">
        <v>397036.16800000006</v>
      </c>
      <c r="X24" s="75">
        <f t="shared" si="42"/>
        <v>22.928861630861636</v>
      </c>
      <c r="Y24" s="78">
        <f t="shared" si="43"/>
        <v>2.1652857187483763</v>
      </c>
      <c r="Z24" s="147">
        <f t="shared" si="44"/>
        <v>-1.6112807512103489</v>
      </c>
      <c r="AA24" s="6">
        <v>2470.8974629999989</v>
      </c>
      <c r="AB24" s="73">
        <f t="shared" si="45"/>
        <v>60.265791780487774</v>
      </c>
      <c r="AC24" s="78">
        <f t="shared" si="46"/>
        <v>1.0836027867569393</v>
      </c>
      <c r="AD24" s="59">
        <v>2553.6149620000006</v>
      </c>
      <c r="AE24" s="157">
        <f t="shared" si="47"/>
        <v>60.800356238095254</v>
      </c>
      <c r="AF24" s="78">
        <f t="shared" si="48"/>
        <v>1.2920031716108382</v>
      </c>
      <c r="AG24" s="147">
        <f t="shared" si="49"/>
        <v>3.3476702387954056</v>
      </c>
      <c r="AH24" s="6">
        <v>1695.3474310000004</v>
      </c>
      <c r="AI24" s="73">
        <f t="shared" si="50"/>
        <v>41.349937341463423</v>
      </c>
      <c r="AJ24" s="76">
        <f t="shared" si="51"/>
        <v>0.89047306596994813</v>
      </c>
      <c r="AK24" s="16">
        <v>1819.335949</v>
      </c>
      <c r="AL24" s="75">
        <f t="shared" si="52"/>
        <v>43.317522595238096</v>
      </c>
      <c r="AM24" s="78">
        <f t="shared" si="53"/>
        <v>1.1178249822973014</v>
      </c>
      <c r="AN24" s="147">
        <f t="shared" si="54"/>
        <v>7.313457745169381</v>
      </c>
      <c r="AO24" s="6">
        <v>775.55003200000056</v>
      </c>
      <c r="AP24" s="73">
        <f t="shared" si="55"/>
        <v>18.915854439024404</v>
      </c>
      <c r="AQ24" s="78">
        <f t="shared" si="56"/>
        <v>2.0605041286054528</v>
      </c>
      <c r="AR24" s="59">
        <v>734.27901300000008</v>
      </c>
      <c r="AS24" s="75">
        <f t="shared" si="57"/>
        <v>17.482833642857145</v>
      </c>
      <c r="AT24" s="141">
        <f t="shared" si="58"/>
        <v>2.1044969565584535</v>
      </c>
      <c r="AU24" s="147">
        <f t="shared" si="59"/>
        <v>-5.3215159947282995</v>
      </c>
    </row>
    <row r="25" spans="1:47" s="7" customFormat="1" ht="35.1" customHeight="1" x14ac:dyDescent="0.2">
      <c r="A25" s="91" t="s">
        <v>31</v>
      </c>
      <c r="B25" s="14" t="s">
        <v>31</v>
      </c>
      <c r="C25" s="10">
        <v>6</v>
      </c>
      <c r="D25" s="77">
        <v>7</v>
      </c>
      <c r="E25" s="154">
        <f t="shared" si="31"/>
        <v>16.666666666666668</v>
      </c>
      <c r="F25" s="10">
        <v>35</v>
      </c>
      <c r="G25" s="73">
        <f t="shared" si="60"/>
        <v>5.833333333333333</v>
      </c>
      <c r="H25" s="76">
        <f t="shared" si="61"/>
        <v>3.7672891663527261E-2</v>
      </c>
      <c r="I25" s="58">
        <v>234</v>
      </c>
      <c r="J25" s="75">
        <f t="shared" si="32"/>
        <v>33.428571428571431</v>
      </c>
      <c r="K25" s="78">
        <f t="shared" si="33"/>
        <v>0.26508972267536712</v>
      </c>
      <c r="L25" s="147">
        <f t="shared" si="34"/>
        <v>568.57142857142856</v>
      </c>
      <c r="M25" s="10">
        <v>32</v>
      </c>
      <c r="N25" s="73">
        <f t="shared" si="35"/>
        <v>5.333333333333333</v>
      </c>
      <c r="O25" s="78">
        <f t="shared" si="36"/>
        <v>3.5718272128585818E-2</v>
      </c>
      <c r="P25" s="89">
        <v>224</v>
      </c>
      <c r="Q25" s="75">
        <f t="shared" si="37"/>
        <v>32</v>
      </c>
      <c r="R25" s="78">
        <f t="shared" si="38"/>
        <v>0.26124886286767218</v>
      </c>
      <c r="S25" s="147">
        <f t="shared" si="39"/>
        <v>600</v>
      </c>
      <c r="T25" s="6">
        <v>6519.6</v>
      </c>
      <c r="U25" s="73">
        <f t="shared" si="40"/>
        <v>16.978125000000002</v>
      </c>
      <c r="V25" s="78">
        <f t="shared" si="41"/>
        <v>3.7455509212254712E-2</v>
      </c>
      <c r="W25" s="59">
        <v>66893.039999999994</v>
      </c>
      <c r="X25" s="75">
        <f t="shared" si="42"/>
        <v>24.885803571428568</v>
      </c>
      <c r="Y25" s="78">
        <f t="shared" si="43"/>
        <v>0.36480944525855857</v>
      </c>
      <c r="Z25" s="147">
        <f t="shared" si="44"/>
        <v>926.02981778023184</v>
      </c>
      <c r="AA25" s="6">
        <v>21.122247000000002</v>
      </c>
      <c r="AB25" s="73">
        <f t="shared" si="45"/>
        <v>3.5203745000000004</v>
      </c>
      <c r="AC25" s="78">
        <f t="shared" si="46"/>
        <v>9.2630819588843515E-3</v>
      </c>
      <c r="AD25" s="59">
        <v>6427.4302310000003</v>
      </c>
      <c r="AE25" s="157">
        <f t="shared" si="47"/>
        <v>918.20431871428571</v>
      </c>
      <c r="AF25" s="78">
        <f t="shared" si="48"/>
        <v>3.2519625579165061</v>
      </c>
      <c r="AG25" s="147">
        <f t="shared" si="49"/>
        <v>30329.670815799091</v>
      </c>
      <c r="AH25" s="6">
        <v>10.399065999999999</v>
      </c>
      <c r="AI25" s="73">
        <f t="shared" si="50"/>
        <v>1.7331776666666665</v>
      </c>
      <c r="AJ25" s="76">
        <f t="shared" si="51"/>
        <v>5.4620592893940235E-3</v>
      </c>
      <c r="AK25" s="16">
        <v>5667.5736290000004</v>
      </c>
      <c r="AL25" s="75">
        <f t="shared" si="52"/>
        <v>809.65337557142868</v>
      </c>
      <c r="AM25" s="78">
        <f t="shared" si="53"/>
        <v>3.4822350402012412</v>
      </c>
      <c r="AN25" s="147">
        <f t="shared" si="54"/>
        <v>54400.794869462319</v>
      </c>
      <c r="AO25" s="6">
        <v>10.723181</v>
      </c>
      <c r="AP25" s="73">
        <f t="shared" si="55"/>
        <v>1.7871968333333335</v>
      </c>
      <c r="AQ25" s="78">
        <f t="shared" si="56"/>
        <v>2.8489662575738938E-2</v>
      </c>
      <c r="AR25" s="59">
        <v>759.85660199999995</v>
      </c>
      <c r="AS25" s="75">
        <f t="shared" si="57"/>
        <v>108.55094314285714</v>
      </c>
      <c r="AT25" s="141">
        <f t="shared" si="58"/>
        <v>2.1778041834485165</v>
      </c>
      <c r="AU25" s="147">
        <f t="shared" si="59"/>
        <v>6986.1118729600857</v>
      </c>
    </row>
    <row r="26" spans="1:47" s="7" customFormat="1" ht="35.1" customHeight="1" x14ac:dyDescent="0.2">
      <c r="A26" s="91" t="s">
        <v>32</v>
      </c>
      <c r="B26" s="14" t="s">
        <v>32</v>
      </c>
      <c r="C26" s="10">
        <v>39</v>
      </c>
      <c r="D26" s="77">
        <v>27</v>
      </c>
      <c r="E26" s="154">
        <f t="shared" si="31"/>
        <v>-30.769230769230766</v>
      </c>
      <c r="F26" s="10">
        <v>542.00000000000011</v>
      </c>
      <c r="G26" s="73">
        <f t="shared" si="60"/>
        <v>13.8974358974359</v>
      </c>
      <c r="H26" s="76">
        <f t="shared" si="61"/>
        <v>0.58339163661805082</v>
      </c>
      <c r="I26" s="58">
        <v>366</v>
      </c>
      <c r="J26" s="75">
        <f t="shared" si="32"/>
        <v>13.555555555555555</v>
      </c>
      <c r="K26" s="78">
        <f t="shared" si="33"/>
        <v>0.41462751495377931</v>
      </c>
      <c r="L26" s="147">
        <f t="shared" si="34"/>
        <v>-32.472324723247247</v>
      </c>
      <c r="M26" s="10">
        <v>526.99999999999989</v>
      </c>
      <c r="N26" s="73">
        <f t="shared" si="35"/>
        <v>13.512820512820509</v>
      </c>
      <c r="O26" s="78">
        <f t="shared" si="36"/>
        <v>0.58823529411764763</v>
      </c>
      <c r="P26" s="89">
        <v>351.99999999999994</v>
      </c>
      <c r="Q26" s="75">
        <f t="shared" si="37"/>
        <v>13.037037037037035</v>
      </c>
      <c r="R26" s="78">
        <f t="shared" si="38"/>
        <v>0.41053392736348476</v>
      </c>
      <c r="S26" s="147">
        <f t="shared" si="39"/>
        <v>-33.206831119544589</v>
      </c>
      <c r="T26" s="6">
        <v>136774.02900000001</v>
      </c>
      <c r="U26" s="73">
        <f t="shared" si="40"/>
        <v>21.627771821631885</v>
      </c>
      <c r="V26" s="78">
        <f t="shared" si="41"/>
        <v>0.78577533946970568</v>
      </c>
      <c r="W26" s="59">
        <v>106680.70900000003</v>
      </c>
      <c r="X26" s="75">
        <f t="shared" si="42"/>
        <v>25.255849668560618</v>
      </c>
      <c r="Y26" s="78">
        <f t="shared" si="43"/>
        <v>0.58179640617439021</v>
      </c>
      <c r="Z26" s="147">
        <f t="shared" si="44"/>
        <v>-22.002217979555148</v>
      </c>
      <c r="AA26" s="6">
        <v>582.79337200000009</v>
      </c>
      <c r="AB26" s="73">
        <f t="shared" si="45"/>
        <v>14.943419794871797</v>
      </c>
      <c r="AC26" s="78">
        <f t="shared" si="46"/>
        <v>0.25558184079234453</v>
      </c>
      <c r="AD26" s="59">
        <v>412.88708199999996</v>
      </c>
      <c r="AE26" s="157">
        <f t="shared" si="47"/>
        <v>15.292114148148146</v>
      </c>
      <c r="AF26" s="78">
        <f t="shared" si="48"/>
        <v>0.20890049102913427</v>
      </c>
      <c r="AG26" s="147">
        <f t="shared" si="49"/>
        <v>-29.153778708382447</v>
      </c>
      <c r="AH26" s="6">
        <v>361.47343600000005</v>
      </c>
      <c r="AI26" s="73">
        <f t="shared" si="50"/>
        <v>9.2685496410256416</v>
      </c>
      <c r="AJ26" s="76">
        <f t="shared" si="51"/>
        <v>0.18986217983162876</v>
      </c>
      <c r="AK26" s="16">
        <v>254.96599200000003</v>
      </c>
      <c r="AL26" s="75">
        <f t="shared" si="52"/>
        <v>9.4431848888888901</v>
      </c>
      <c r="AM26" s="78">
        <f t="shared" si="53"/>
        <v>0.15665460557214217</v>
      </c>
      <c r="AN26" s="147">
        <f t="shared" si="54"/>
        <v>-29.46480526441783</v>
      </c>
      <c r="AO26" s="6">
        <v>221.31993600000004</v>
      </c>
      <c r="AP26" s="73">
        <f t="shared" si="55"/>
        <v>5.6748701538461548</v>
      </c>
      <c r="AQ26" s="78">
        <f t="shared" si="56"/>
        <v>0.58800931346063612</v>
      </c>
      <c r="AR26" s="59">
        <v>157.92109000000002</v>
      </c>
      <c r="AS26" s="75">
        <f t="shared" si="57"/>
        <v>5.8489292592592603</v>
      </c>
      <c r="AT26" s="141">
        <f t="shared" si="58"/>
        <v>0.45261330828938401</v>
      </c>
      <c r="AU26" s="147">
        <f t="shared" si="59"/>
        <v>-28.645790860882958</v>
      </c>
    </row>
    <row r="27" spans="1:47" s="7" customFormat="1" ht="35.1" customHeight="1" x14ac:dyDescent="0.2">
      <c r="A27" s="91" t="s">
        <v>33</v>
      </c>
      <c r="B27" s="14" t="s">
        <v>33</v>
      </c>
      <c r="C27" s="10">
        <v>5</v>
      </c>
      <c r="D27" s="77">
        <v>7</v>
      </c>
      <c r="E27" s="154">
        <f t="shared" si="31"/>
        <v>40</v>
      </c>
      <c r="F27" s="10">
        <v>87</v>
      </c>
      <c r="G27" s="73">
        <f t="shared" si="60"/>
        <v>17.399999999999999</v>
      </c>
      <c r="H27" s="76">
        <f t="shared" si="61"/>
        <v>9.3644044992196335E-2</v>
      </c>
      <c r="I27" s="58">
        <v>98</v>
      </c>
      <c r="J27" s="75">
        <f t="shared" si="32"/>
        <v>14</v>
      </c>
      <c r="K27" s="78">
        <f t="shared" si="33"/>
        <v>0.11102048214609392</v>
      </c>
      <c r="L27" s="147">
        <f t="shared" si="34"/>
        <v>12.64367816091954</v>
      </c>
      <c r="M27" s="10">
        <v>82</v>
      </c>
      <c r="N27" s="73">
        <f t="shared" si="35"/>
        <v>16.399999999999999</v>
      </c>
      <c r="O27" s="78">
        <f t="shared" si="36"/>
        <v>9.1528072329501164E-2</v>
      </c>
      <c r="P27" s="89">
        <v>91</v>
      </c>
      <c r="Q27" s="75">
        <f>P27/D27</f>
        <v>13</v>
      </c>
      <c r="R27" s="78">
        <f>P27/$P$6%</f>
        <v>0.10613235053999182</v>
      </c>
      <c r="S27" s="147">
        <f t="shared" si="39"/>
        <v>10.975609756097562</v>
      </c>
      <c r="T27" s="6">
        <v>33027.85</v>
      </c>
      <c r="U27" s="73">
        <f t="shared" si="40"/>
        <v>33.564888211382112</v>
      </c>
      <c r="V27" s="78">
        <f t="shared" si="41"/>
        <v>0.18974706115957521</v>
      </c>
      <c r="W27" s="59">
        <v>32753.849999999995</v>
      </c>
      <c r="X27" s="75">
        <f>W27/P27/12</f>
        <v>29.994368131868129</v>
      </c>
      <c r="Y27" s="78">
        <f>W27/$W$6%</f>
        <v>0.17862716133968554</v>
      </c>
      <c r="Z27" s="147">
        <f t="shared" si="44"/>
        <v>-0.82960289573800183</v>
      </c>
      <c r="AA27" s="6">
        <v>213.47324800000001</v>
      </c>
      <c r="AB27" s="73">
        <f t="shared" si="45"/>
        <v>42.694649600000005</v>
      </c>
      <c r="AC27" s="78">
        <f t="shared" si="46"/>
        <v>9.3617889813202404E-2</v>
      </c>
      <c r="AD27" s="59">
        <v>208.070269</v>
      </c>
      <c r="AE27" s="157">
        <f>AD27/D27</f>
        <v>29.724324142857142</v>
      </c>
      <c r="AF27" s="78">
        <f>AD27/$AD$6%</f>
        <v>0.10527328961738759</v>
      </c>
      <c r="AG27" s="147">
        <f t="shared" si="49"/>
        <v>-2.5309864587810158</v>
      </c>
      <c r="AH27" s="6">
        <v>121.35732299999999</v>
      </c>
      <c r="AI27" s="73">
        <f t="shared" si="50"/>
        <v>24.271464599999998</v>
      </c>
      <c r="AJ27" s="76">
        <f t="shared" si="51"/>
        <v>6.3742348921349376E-2</v>
      </c>
      <c r="AK27" s="16">
        <v>122.461403</v>
      </c>
      <c r="AL27" s="75">
        <f>AK27/D27</f>
        <v>17.494486142857145</v>
      </c>
      <c r="AM27" s="78">
        <f>AK27/$AK$6%</f>
        <v>7.5241967112132144E-2</v>
      </c>
      <c r="AN27" s="147">
        <f t="shared" si="54"/>
        <v>0.90977616571190389</v>
      </c>
      <c r="AO27" s="6">
        <v>92.115925000000004</v>
      </c>
      <c r="AP27" s="73">
        <f t="shared" si="55"/>
        <v>18.423185</v>
      </c>
      <c r="AQ27" s="78">
        <f t="shared" si="56"/>
        <v>0.24473629803526351</v>
      </c>
      <c r="AR27" s="59">
        <v>85.608865999999992</v>
      </c>
      <c r="AS27" s="75">
        <f>AR27/D27</f>
        <v>12.229837999999999</v>
      </c>
      <c r="AT27" s="141">
        <f>AR27/$AR$6%</f>
        <v>0.2453612247684116</v>
      </c>
      <c r="AU27" s="147">
        <f t="shared" si="59"/>
        <v>-7.0639892070779418</v>
      </c>
    </row>
    <row r="28" spans="1:47" s="7" customFormat="1" ht="35.1" customHeight="1" x14ac:dyDescent="0.2">
      <c r="A28" s="91" t="s">
        <v>34</v>
      </c>
      <c r="B28" s="14" t="s">
        <v>34</v>
      </c>
      <c r="C28" s="10">
        <v>86</v>
      </c>
      <c r="D28" s="77">
        <v>69</v>
      </c>
      <c r="E28" s="154">
        <f t="shared" si="31"/>
        <v>-19.767441860465116</v>
      </c>
      <c r="F28" s="10">
        <v>2563</v>
      </c>
      <c r="G28" s="73">
        <f t="shared" si="60"/>
        <v>29.802325581395348</v>
      </c>
      <c r="H28" s="76">
        <f t="shared" si="61"/>
        <v>2.7587320381034393</v>
      </c>
      <c r="I28" s="58">
        <v>2077.9999999999995</v>
      </c>
      <c r="J28" s="75">
        <f t="shared" si="32"/>
        <v>30.115942028985501</v>
      </c>
      <c r="K28" s="78">
        <f t="shared" si="33"/>
        <v>2.3540873663222768</v>
      </c>
      <c r="L28" s="147">
        <f t="shared" si="34"/>
        <v>-18.92313694888804</v>
      </c>
      <c r="M28" s="10">
        <v>2499.9999999999995</v>
      </c>
      <c r="N28" s="73">
        <f t="shared" si="35"/>
        <v>29.06976744186046</v>
      </c>
      <c r="O28" s="78">
        <f t="shared" si="36"/>
        <v>2.7904900100457666</v>
      </c>
      <c r="P28" s="89">
        <v>2032</v>
      </c>
      <c r="Q28" s="75">
        <f t="shared" ref="Q28:Q45" si="62">P28/D28</f>
        <v>29.44927536231884</v>
      </c>
      <c r="R28" s="78">
        <f t="shared" si="38"/>
        <v>2.3699003988710263</v>
      </c>
      <c r="S28" s="147">
        <f t="shared" si="39"/>
        <v>-18.719999999999985</v>
      </c>
      <c r="T28" s="6">
        <v>558046.90499999991</v>
      </c>
      <c r="U28" s="73">
        <f t="shared" si="40"/>
        <v>18.601563500000001</v>
      </c>
      <c r="V28" s="78">
        <f t="shared" si="41"/>
        <v>3.2060143246668082</v>
      </c>
      <c r="W28" s="59">
        <v>459917.70799999998</v>
      </c>
      <c r="X28" s="75">
        <f t="shared" ref="X28:X45" si="63">W28/P28/12</f>
        <v>18.861454560367452</v>
      </c>
      <c r="Y28" s="78">
        <f t="shared" si="43"/>
        <v>2.5082179539166964</v>
      </c>
      <c r="Z28" s="147">
        <f t="shared" si="44"/>
        <v>-17.584399469073293</v>
      </c>
      <c r="AA28" s="6">
        <v>7927.7634489999964</v>
      </c>
      <c r="AB28" s="73">
        <f t="shared" si="45"/>
        <v>92.183295918604614</v>
      </c>
      <c r="AC28" s="78">
        <f t="shared" si="46"/>
        <v>3.4766908359103388</v>
      </c>
      <c r="AD28" s="59">
        <v>7551.4217449999969</v>
      </c>
      <c r="AE28" s="157">
        <f t="shared" ref="AE28:AE45" si="64">AD28/D28</f>
        <v>109.44089485507241</v>
      </c>
      <c r="AF28" s="78">
        <f t="shared" si="48"/>
        <v>3.8206468045870747</v>
      </c>
      <c r="AG28" s="147">
        <f t="shared" si="49"/>
        <v>-4.7471358904820882</v>
      </c>
      <c r="AH28" s="6">
        <v>6234.2997309999982</v>
      </c>
      <c r="AI28" s="73">
        <f t="shared" si="50"/>
        <v>72.491857337209282</v>
      </c>
      <c r="AJ28" s="76">
        <f t="shared" si="51"/>
        <v>3.2745358822201149</v>
      </c>
      <c r="AK28" s="16">
        <v>6640.0050289999972</v>
      </c>
      <c r="AL28" s="75">
        <f t="shared" ref="AL28:AL45" si="65">AK28/D28</f>
        <v>96.231956942028944</v>
      </c>
      <c r="AM28" s="78">
        <f t="shared" si="53"/>
        <v>4.0797102415722755</v>
      </c>
      <c r="AN28" s="147">
        <f t="shared" si="54"/>
        <v>6.5076322202256831</v>
      </c>
      <c r="AO28" s="6">
        <v>1693.4637179999997</v>
      </c>
      <c r="AP28" s="73">
        <f t="shared" si="55"/>
        <v>19.691438581395346</v>
      </c>
      <c r="AQ28" s="78">
        <f t="shared" si="56"/>
        <v>4.49924419909319</v>
      </c>
      <c r="AR28" s="59">
        <v>911.41671599999995</v>
      </c>
      <c r="AS28" s="75">
        <f t="shared" ref="AS28:AS45" si="66">AR28/D28</f>
        <v>13.208937913043478</v>
      </c>
      <c r="AT28" s="141">
        <f t="shared" si="58"/>
        <v>2.6121864727441149</v>
      </c>
      <c r="AU28" s="147">
        <f t="shared" si="59"/>
        <v>-46.180322240597306</v>
      </c>
    </row>
    <row r="29" spans="1:47" s="7" customFormat="1" ht="35.1" customHeight="1" x14ac:dyDescent="0.2">
      <c r="A29" s="91" t="s">
        <v>35</v>
      </c>
      <c r="B29" s="14" t="s">
        <v>35</v>
      </c>
      <c r="C29" s="10">
        <v>27</v>
      </c>
      <c r="D29" s="77">
        <v>23</v>
      </c>
      <c r="E29" s="154">
        <f t="shared" si="31"/>
        <v>-14.814814814814813</v>
      </c>
      <c r="F29" s="10">
        <v>759.99999999999977</v>
      </c>
      <c r="G29" s="73">
        <f t="shared" si="60"/>
        <v>28.148148148148138</v>
      </c>
      <c r="H29" s="76">
        <f t="shared" si="61"/>
        <v>0.81803993326516311</v>
      </c>
      <c r="I29" s="58">
        <v>955.99999999999977</v>
      </c>
      <c r="J29" s="75">
        <f t="shared" si="32"/>
        <v>41.565217391304337</v>
      </c>
      <c r="K29" s="78">
        <f t="shared" si="33"/>
        <v>1.083016131955773</v>
      </c>
      <c r="L29" s="147">
        <f t="shared" si="34"/>
        <v>25.789473684210535</v>
      </c>
      <c r="M29" s="10">
        <v>742</v>
      </c>
      <c r="N29" s="73">
        <f t="shared" si="35"/>
        <v>27.481481481481481</v>
      </c>
      <c r="O29" s="78">
        <f t="shared" si="36"/>
        <v>0.82821743498158373</v>
      </c>
      <c r="P29" s="89">
        <v>941.99999999999989</v>
      </c>
      <c r="Q29" s="75">
        <f t="shared" si="62"/>
        <v>40.95652173913043</v>
      </c>
      <c r="R29" s="78">
        <f t="shared" si="38"/>
        <v>1.0986447715238712</v>
      </c>
      <c r="S29" s="147">
        <f t="shared" si="39"/>
        <v>26.954177897574109</v>
      </c>
      <c r="T29" s="6">
        <v>164179.15300000002</v>
      </c>
      <c r="U29" s="73">
        <f t="shared" si="40"/>
        <v>18.438808737646003</v>
      </c>
      <c r="V29" s="78">
        <f t="shared" si="41"/>
        <v>0.94321948856550641</v>
      </c>
      <c r="W29" s="59">
        <v>235147.27699999997</v>
      </c>
      <c r="X29" s="75">
        <f t="shared" si="63"/>
        <v>20.802129953998584</v>
      </c>
      <c r="Y29" s="78">
        <f t="shared" si="43"/>
        <v>1.2824046818089088</v>
      </c>
      <c r="Z29" s="147">
        <f t="shared" si="44"/>
        <v>43.22602638838071</v>
      </c>
      <c r="AA29" s="6">
        <v>376.47088200000007</v>
      </c>
      <c r="AB29" s="73">
        <f t="shared" si="45"/>
        <v>13.943366000000003</v>
      </c>
      <c r="AC29" s="78">
        <f t="shared" si="46"/>
        <v>0.16509988899852748</v>
      </c>
      <c r="AD29" s="59">
        <v>636.3819860000001</v>
      </c>
      <c r="AE29" s="157">
        <f t="shared" si="64"/>
        <v>27.668782000000004</v>
      </c>
      <c r="AF29" s="78">
        <f t="shared" si="48"/>
        <v>0.32197788488208429</v>
      </c>
      <c r="AG29" s="147">
        <f t="shared" si="49"/>
        <v>69.038833128135508</v>
      </c>
      <c r="AH29" s="6">
        <v>163.78476100000003</v>
      </c>
      <c r="AI29" s="73">
        <f t="shared" si="50"/>
        <v>6.0661022592592602</v>
      </c>
      <c r="AJ29" s="76">
        <f t="shared" si="51"/>
        <v>8.6027156215878434E-2</v>
      </c>
      <c r="AK29" s="16">
        <v>222.55029200000004</v>
      </c>
      <c r="AL29" s="75">
        <f t="shared" si="65"/>
        <v>9.6760996521739155</v>
      </c>
      <c r="AM29" s="78">
        <f t="shared" si="53"/>
        <v>0.13673795450032045</v>
      </c>
      <c r="AN29" s="147">
        <f t="shared" si="54"/>
        <v>35.879730593495204</v>
      </c>
      <c r="AO29" s="6">
        <v>212.68612099999996</v>
      </c>
      <c r="AP29" s="73">
        <f t="shared" si="55"/>
        <v>7.8772637407407391</v>
      </c>
      <c r="AQ29" s="78">
        <f t="shared" si="56"/>
        <v>0.56507073990756862</v>
      </c>
      <c r="AR29" s="59">
        <v>413.83169400000003</v>
      </c>
      <c r="AS29" s="75">
        <f t="shared" si="66"/>
        <v>17.992682347826086</v>
      </c>
      <c r="AT29" s="141">
        <f t="shared" si="58"/>
        <v>1.1860716772936408</v>
      </c>
      <c r="AU29" s="147">
        <f t="shared" si="59"/>
        <v>94.573906399844546</v>
      </c>
    </row>
    <row r="30" spans="1:47" s="7" customFormat="1" ht="35.1" customHeight="1" x14ac:dyDescent="0.2">
      <c r="A30" s="91" t="s">
        <v>36</v>
      </c>
      <c r="B30" s="14" t="s">
        <v>36</v>
      </c>
      <c r="C30" s="10">
        <v>13</v>
      </c>
      <c r="D30" s="77">
        <v>12</v>
      </c>
      <c r="E30" s="154">
        <f t="shared" si="31"/>
        <v>-7.6923076923076916</v>
      </c>
      <c r="F30" s="10">
        <v>140</v>
      </c>
      <c r="G30" s="73">
        <f t="shared" si="60"/>
        <v>10.76923076923077</v>
      </c>
      <c r="H30" s="76">
        <f t="shared" si="61"/>
        <v>0.15069156665410904</v>
      </c>
      <c r="I30" s="58">
        <v>92</v>
      </c>
      <c r="J30" s="75">
        <f t="shared" si="32"/>
        <v>7.666666666666667</v>
      </c>
      <c r="K30" s="78">
        <f t="shared" si="33"/>
        <v>0.10422330976980246</v>
      </c>
      <c r="L30" s="147">
        <f t="shared" si="34"/>
        <v>-34.285714285714285</v>
      </c>
      <c r="M30" s="10">
        <v>137</v>
      </c>
      <c r="N30" s="73">
        <f t="shared" si="35"/>
        <v>10.538461538461538</v>
      </c>
      <c r="O30" s="78">
        <f t="shared" si="36"/>
        <v>0.15291885255050805</v>
      </c>
      <c r="P30" s="89">
        <v>87</v>
      </c>
      <c r="Q30" s="75">
        <f t="shared" si="62"/>
        <v>7.25</v>
      </c>
      <c r="R30" s="78">
        <f t="shared" si="38"/>
        <v>0.10146719227449767</v>
      </c>
      <c r="S30" s="147">
        <f t="shared" si="39"/>
        <v>-36.496350364963497</v>
      </c>
      <c r="T30" s="6">
        <v>39652.239999999998</v>
      </c>
      <c r="U30" s="73">
        <f t="shared" si="40"/>
        <v>24.119367396593674</v>
      </c>
      <c r="V30" s="78">
        <f t="shared" si="41"/>
        <v>0.22780459546698179</v>
      </c>
      <c r="W30" s="59">
        <v>17264.597000000002</v>
      </c>
      <c r="X30" s="75">
        <f t="shared" si="63"/>
        <v>16.53697030651341</v>
      </c>
      <c r="Y30" s="78">
        <f t="shared" si="43"/>
        <v>9.4154609420988716E-2</v>
      </c>
      <c r="Z30" s="147">
        <f t="shared" si="44"/>
        <v>-56.45997048338252</v>
      </c>
      <c r="AA30" s="6">
        <v>237.71933000000007</v>
      </c>
      <c r="AB30" s="73">
        <f t="shared" si="45"/>
        <v>18.286102307692314</v>
      </c>
      <c r="AC30" s="78">
        <f t="shared" si="46"/>
        <v>0.1042509178593109</v>
      </c>
      <c r="AD30" s="59">
        <v>59.664005000000003</v>
      </c>
      <c r="AE30" s="157">
        <f t="shared" si="64"/>
        <v>4.9720004166666669</v>
      </c>
      <c r="AF30" s="78">
        <f t="shared" si="48"/>
        <v>3.0187042619232936E-2</v>
      </c>
      <c r="AG30" s="147">
        <f t="shared" si="49"/>
        <v>-74.901492024228759</v>
      </c>
      <c r="AH30" s="6">
        <v>123.46990400000001</v>
      </c>
      <c r="AI30" s="73">
        <f t="shared" si="50"/>
        <v>9.4976849230769247</v>
      </c>
      <c r="AJ30" s="76">
        <f t="shared" si="51"/>
        <v>6.485197190822603E-2</v>
      </c>
      <c r="AK30" s="16">
        <v>26.783580000000001</v>
      </c>
      <c r="AL30" s="75">
        <f t="shared" si="65"/>
        <v>2.2319650000000002</v>
      </c>
      <c r="AM30" s="78">
        <f t="shared" si="53"/>
        <v>1.6456199227973568E-2</v>
      </c>
      <c r="AN30" s="147">
        <f t="shared" si="54"/>
        <v>-78.307604418320437</v>
      </c>
      <c r="AO30" s="6">
        <v>114.249426</v>
      </c>
      <c r="AP30" s="73">
        <f t="shared" si="55"/>
        <v>8.7884173846153839</v>
      </c>
      <c r="AQ30" s="78">
        <f t="shared" si="56"/>
        <v>0.30354123428596935</v>
      </c>
      <c r="AR30" s="59">
        <v>32.880425000000002</v>
      </c>
      <c r="AS30" s="75">
        <f t="shared" si="66"/>
        <v>2.7400354166666667</v>
      </c>
      <c r="AT30" s="141">
        <f t="shared" si="58"/>
        <v>9.4237685018580916E-2</v>
      </c>
      <c r="AU30" s="147">
        <f t="shared" si="59"/>
        <v>-71.220489983030632</v>
      </c>
    </row>
    <row r="31" spans="1:47" s="85" customFormat="1" ht="35.1" customHeight="1" x14ac:dyDescent="0.2">
      <c r="A31" s="91" t="s">
        <v>37</v>
      </c>
      <c r="B31" s="15" t="s">
        <v>37</v>
      </c>
      <c r="C31" s="84">
        <v>57</v>
      </c>
      <c r="D31" s="77">
        <v>46</v>
      </c>
      <c r="E31" s="154">
        <f t="shared" si="31"/>
        <v>-19.298245614035089</v>
      </c>
      <c r="F31" s="84">
        <v>1803.0000000000009</v>
      </c>
      <c r="G31" s="73">
        <f t="shared" si="60"/>
        <v>31.631578947368435</v>
      </c>
      <c r="H31" s="76">
        <f t="shared" si="61"/>
        <v>1.9406921048382768</v>
      </c>
      <c r="I31" s="58">
        <v>1732.9999999999995</v>
      </c>
      <c r="J31" s="75">
        <f t="shared" si="32"/>
        <v>37.673913043478251</v>
      </c>
      <c r="K31" s="78">
        <f t="shared" si="33"/>
        <v>1.9632499546855173</v>
      </c>
      <c r="L31" s="147">
        <f t="shared" si="34"/>
        <v>-3.8824181919024587</v>
      </c>
      <c r="M31" s="84">
        <v>1779.9999999999995</v>
      </c>
      <c r="N31" s="73">
        <f t="shared" si="35"/>
        <v>31.228070175438589</v>
      </c>
      <c r="O31" s="78">
        <f t="shared" si="36"/>
        <v>1.9868288871525859</v>
      </c>
      <c r="P31" s="89">
        <v>1705.0000000000002</v>
      </c>
      <c r="Q31" s="75">
        <f t="shared" si="62"/>
        <v>37.065217391304351</v>
      </c>
      <c r="R31" s="78">
        <f t="shared" si="38"/>
        <v>1.9885237106668801</v>
      </c>
      <c r="S31" s="147">
        <f t="shared" si="39"/>
        <v>-4.2134831460673778</v>
      </c>
      <c r="T31" s="152">
        <v>440752.505</v>
      </c>
      <c r="U31" s="73">
        <f t="shared" si="40"/>
        <v>20.634480571161053</v>
      </c>
      <c r="V31" s="78">
        <f t="shared" si="41"/>
        <v>2.5321506704938708</v>
      </c>
      <c r="W31" s="59">
        <v>473689.02699999989</v>
      </c>
      <c r="X31" s="75">
        <f t="shared" si="63"/>
        <v>23.151956353861184</v>
      </c>
      <c r="Y31" s="78">
        <f t="shared" si="43"/>
        <v>2.5833215408499353</v>
      </c>
      <c r="Z31" s="147">
        <f t="shared" si="44"/>
        <v>7.47279292264031</v>
      </c>
      <c r="AA31" s="152">
        <v>1413.9077719999998</v>
      </c>
      <c r="AB31" s="73">
        <f t="shared" si="45"/>
        <v>24.805399508771927</v>
      </c>
      <c r="AC31" s="78">
        <f t="shared" si="46"/>
        <v>0.62006393421777362</v>
      </c>
      <c r="AD31" s="59">
        <v>1494.2596470000001</v>
      </c>
      <c r="AE31" s="157">
        <f t="shared" si="64"/>
        <v>32.483905369565221</v>
      </c>
      <c r="AF31" s="78">
        <f t="shared" si="48"/>
        <v>0.75602165238805152</v>
      </c>
      <c r="AG31" s="147">
        <f t="shared" si="49"/>
        <v>5.6829643765477726</v>
      </c>
      <c r="AH31" s="152">
        <v>747.18724600000007</v>
      </c>
      <c r="AI31" s="73">
        <f t="shared" si="50"/>
        <v>13.108548175438598</v>
      </c>
      <c r="AJ31" s="76">
        <f t="shared" si="51"/>
        <v>0.39245649925974485</v>
      </c>
      <c r="AK31" s="16">
        <v>949.23679400000026</v>
      </c>
      <c r="AL31" s="75">
        <f t="shared" si="65"/>
        <v>20.635582478260876</v>
      </c>
      <c r="AM31" s="78">
        <f t="shared" si="53"/>
        <v>0.58322411703689014</v>
      </c>
      <c r="AN31" s="147">
        <f t="shared" si="54"/>
        <v>27.041353968721271</v>
      </c>
      <c r="AO31" s="152">
        <v>666.72052600000006</v>
      </c>
      <c r="AP31" s="73">
        <f t="shared" si="55"/>
        <v>11.696851333333335</v>
      </c>
      <c r="AQ31" s="78">
        <f t="shared" si="56"/>
        <v>1.771362697138021</v>
      </c>
      <c r="AR31" s="59">
        <v>545.02285300000005</v>
      </c>
      <c r="AS31" s="75">
        <f t="shared" si="66"/>
        <v>11.848322891304349</v>
      </c>
      <c r="AT31" s="141">
        <f t="shared" si="58"/>
        <v>1.5620750628661988</v>
      </c>
      <c r="AU31" s="147">
        <f t="shared" si="59"/>
        <v>-18.253176294140374</v>
      </c>
    </row>
    <row r="32" spans="1:47" s="85" customFormat="1" ht="35.1" customHeight="1" x14ac:dyDescent="0.2">
      <c r="A32" s="160" t="s">
        <v>38</v>
      </c>
      <c r="B32" s="86" t="s">
        <v>38</v>
      </c>
      <c r="C32" s="84">
        <v>8</v>
      </c>
      <c r="D32" s="77">
        <v>8</v>
      </c>
      <c r="E32" s="154">
        <f t="shared" si="31"/>
        <v>0</v>
      </c>
      <c r="F32" s="84">
        <v>169</v>
      </c>
      <c r="G32" s="73">
        <f t="shared" si="60"/>
        <v>21.125</v>
      </c>
      <c r="H32" s="76">
        <f t="shared" si="61"/>
        <v>0.18190624831817448</v>
      </c>
      <c r="I32" s="58">
        <v>199</v>
      </c>
      <c r="J32" s="75">
        <f t="shared" si="32"/>
        <v>24.875</v>
      </c>
      <c r="K32" s="78">
        <f t="shared" si="33"/>
        <v>0.22543955048033357</v>
      </c>
      <c r="L32" s="147">
        <f t="shared" si="34"/>
        <v>17.751479289940828</v>
      </c>
      <c r="M32" s="84">
        <v>167</v>
      </c>
      <c r="N32" s="73">
        <f t="shared" si="35"/>
        <v>20.875</v>
      </c>
      <c r="O32" s="78">
        <f t="shared" si="36"/>
        <v>0.18640473267105725</v>
      </c>
      <c r="P32" s="89">
        <v>193.00000000000003</v>
      </c>
      <c r="Q32" s="75">
        <f t="shared" si="62"/>
        <v>24.125000000000004</v>
      </c>
      <c r="R32" s="78">
        <f t="shared" si="38"/>
        <v>0.22509388631009258</v>
      </c>
      <c r="S32" s="147">
        <f t="shared" si="39"/>
        <v>15.568862275449119</v>
      </c>
      <c r="T32" s="152">
        <v>43209.513000000006</v>
      </c>
      <c r="U32" s="73">
        <f t="shared" si="40"/>
        <v>21.561633233532934</v>
      </c>
      <c r="V32" s="78">
        <f t="shared" si="41"/>
        <v>0.24824135103818329</v>
      </c>
      <c r="W32" s="59">
        <v>43522.137999999992</v>
      </c>
      <c r="X32" s="75">
        <f t="shared" si="63"/>
        <v>18.791942141623483</v>
      </c>
      <c r="Y32" s="78">
        <f t="shared" si="43"/>
        <v>0.23735334827429624</v>
      </c>
      <c r="Z32" s="147">
        <f t="shared" si="44"/>
        <v>0.72350965862537131</v>
      </c>
      <c r="AA32" s="152">
        <v>156.61969599999998</v>
      </c>
      <c r="AB32" s="73">
        <f t="shared" si="45"/>
        <v>19.577461999999997</v>
      </c>
      <c r="AC32" s="78">
        <f t="shared" si="46"/>
        <v>6.8684978469551614E-2</v>
      </c>
      <c r="AD32" s="59">
        <v>158.20372499999999</v>
      </c>
      <c r="AE32" s="157">
        <f t="shared" si="64"/>
        <v>19.775465624999999</v>
      </c>
      <c r="AF32" s="78">
        <f t="shared" si="48"/>
        <v>8.0043278842853519E-2</v>
      </c>
      <c r="AG32" s="147">
        <f t="shared" si="49"/>
        <v>1.0113855667297524</v>
      </c>
      <c r="AH32" s="152">
        <v>76.348179999999999</v>
      </c>
      <c r="AI32" s="73">
        <f t="shared" si="50"/>
        <v>9.5435224999999999</v>
      </c>
      <c r="AJ32" s="76">
        <f t="shared" si="51"/>
        <v>4.0101513520284127E-2</v>
      </c>
      <c r="AK32" s="16">
        <v>71.712039000000004</v>
      </c>
      <c r="AL32" s="75">
        <f t="shared" si="65"/>
        <v>8.9640048750000005</v>
      </c>
      <c r="AM32" s="78">
        <f t="shared" si="53"/>
        <v>4.40608612003403E-2</v>
      </c>
      <c r="AN32" s="147">
        <f t="shared" si="54"/>
        <v>-6.0723660996241104</v>
      </c>
      <c r="AO32" s="152">
        <v>80.27151600000002</v>
      </c>
      <c r="AP32" s="73">
        <f t="shared" si="55"/>
        <v>10.033939500000002</v>
      </c>
      <c r="AQ32" s="78">
        <f t="shared" si="56"/>
        <v>0.21326772394152721</v>
      </c>
      <c r="AR32" s="59">
        <v>86.491686000000001</v>
      </c>
      <c r="AS32" s="75">
        <f t="shared" si="66"/>
        <v>10.81146075</v>
      </c>
      <c r="AT32" s="141">
        <f t="shared" si="58"/>
        <v>0.24789145097710885</v>
      </c>
      <c r="AU32" s="147">
        <f t="shared" si="59"/>
        <v>7.7489130764641097</v>
      </c>
    </row>
    <row r="33" spans="1:47" s="85" customFormat="1" ht="35.1" customHeight="1" x14ac:dyDescent="0.2">
      <c r="A33" s="160" t="s">
        <v>39</v>
      </c>
      <c r="B33" s="86" t="s">
        <v>39</v>
      </c>
      <c r="C33" s="84">
        <v>26</v>
      </c>
      <c r="D33" s="77">
        <v>22</v>
      </c>
      <c r="E33" s="154">
        <f t="shared" si="31"/>
        <v>-15.384615384615383</v>
      </c>
      <c r="F33" s="84">
        <v>1018</v>
      </c>
      <c r="G33" s="73">
        <f t="shared" si="60"/>
        <v>39.153846153846153</v>
      </c>
      <c r="H33" s="76">
        <f t="shared" si="61"/>
        <v>1.0957429632420215</v>
      </c>
      <c r="I33" s="58">
        <v>665.00000000000011</v>
      </c>
      <c r="J33" s="75">
        <f t="shared" si="32"/>
        <v>30.227272727272734</v>
      </c>
      <c r="K33" s="78">
        <f t="shared" si="33"/>
        <v>0.75335327170563737</v>
      </c>
      <c r="L33" s="147">
        <f t="shared" si="34"/>
        <v>-34.675834970530438</v>
      </c>
      <c r="M33" s="84">
        <v>1005</v>
      </c>
      <c r="N33" s="73">
        <f t="shared" si="35"/>
        <v>38.653846153846153</v>
      </c>
      <c r="O33" s="78">
        <f t="shared" si="36"/>
        <v>1.1217769840383984</v>
      </c>
      <c r="P33" s="89">
        <v>652.99999999999989</v>
      </c>
      <c r="Q33" s="75">
        <f t="shared" si="62"/>
        <v>29.681818181818176</v>
      </c>
      <c r="R33" s="78">
        <f t="shared" si="38"/>
        <v>0.76158708684191923</v>
      </c>
      <c r="S33" s="147">
        <f t="shared" si="39"/>
        <v>-35.024875621890558</v>
      </c>
      <c r="T33" s="152">
        <v>261468.386</v>
      </c>
      <c r="U33" s="73">
        <f t="shared" si="40"/>
        <v>21.680629021558872</v>
      </c>
      <c r="V33" s="78">
        <f t="shared" si="41"/>
        <v>1.5021522088067321</v>
      </c>
      <c r="W33" s="59">
        <v>263357.26700000005</v>
      </c>
      <c r="X33" s="75">
        <f t="shared" si="63"/>
        <v>33.608635400714661</v>
      </c>
      <c r="Y33" s="78">
        <f t="shared" si="43"/>
        <v>1.436251342128869</v>
      </c>
      <c r="Z33" s="147">
        <f t="shared" si="44"/>
        <v>0.7224127661843035</v>
      </c>
      <c r="AA33" s="152">
        <v>1277.95011</v>
      </c>
      <c r="AB33" s="73">
        <f t="shared" si="45"/>
        <v>49.151927307692304</v>
      </c>
      <c r="AC33" s="78">
        <f t="shared" si="46"/>
        <v>0.56044021302730107</v>
      </c>
      <c r="AD33" s="59">
        <v>9229.8321830000023</v>
      </c>
      <c r="AE33" s="157">
        <f t="shared" si="64"/>
        <v>419.53782650000011</v>
      </c>
      <c r="AF33" s="78">
        <f t="shared" si="48"/>
        <v>4.6698396709471455</v>
      </c>
      <c r="AG33" s="147">
        <f t="shared" si="49"/>
        <v>622.23728538197804</v>
      </c>
      <c r="AH33" s="152">
        <v>743.28910499999984</v>
      </c>
      <c r="AI33" s="73">
        <f t="shared" si="50"/>
        <v>28.588042499999993</v>
      </c>
      <c r="AJ33" s="76">
        <f t="shared" si="51"/>
        <v>0.39040901948988677</v>
      </c>
      <c r="AK33" s="16">
        <v>8550.1503289999982</v>
      </c>
      <c r="AL33" s="75">
        <f t="shared" si="65"/>
        <v>388.64319677272721</v>
      </c>
      <c r="AM33" s="78">
        <f t="shared" si="53"/>
        <v>5.2533297357241908</v>
      </c>
      <c r="AN33" s="147">
        <f t="shared" si="54"/>
        <v>1050.3128824954322</v>
      </c>
      <c r="AO33" s="152">
        <v>534.66100499999993</v>
      </c>
      <c r="AP33" s="73">
        <f t="shared" si="55"/>
        <v>20.563884807692304</v>
      </c>
      <c r="AQ33" s="78">
        <f t="shared" si="56"/>
        <v>1.4205030787837551</v>
      </c>
      <c r="AR33" s="59">
        <v>679.68185399999993</v>
      </c>
      <c r="AS33" s="75">
        <f t="shared" si="66"/>
        <v>30.894629727272726</v>
      </c>
      <c r="AT33" s="141">
        <f t="shared" si="58"/>
        <v>1.948017535360236</v>
      </c>
      <c r="AU33" s="147">
        <f t="shared" si="59"/>
        <v>27.123887406002243</v>
      </c>
    </row>
    <row r="34" spans="1:47" s="85" customFormat="1" ht="35.1" customHeight="1" x14ac:dyDescent="0.2">
      <c r="A34" s="160" t="s">
        <v>40</v>
      </c>
      <c r="B34" s="86" t="s">
        <v>40</v>
      </c>
      <c r="C34" s="84">
        <v>59</v>
      </c>
      <c r="D34" s="77">
        <v>52</v>
      </c>
      <c r="E34" s="154">
        <f t="shared" si="31"/>
        <v>-11.864406779661017</v>
      </c>
      <c r="F34" s="84">
        <v>852.99999999999977</v>
      </c>
      <c r="G34" s="73">
        <f t="shared" si="60"/>
        <v>14.457627118644064</v>
      </c>
      <c r="H34" s="76">
        <f t="shared" si="61"/>
        <v>0.91814218825682126</v>
      </c>
      <c r="I34" s="58">
        <v>1048.9999999999998</v>
      </c>
      <c r="J34" s="75">
        <f t="shared" si="32"/>
        <v>20.17307692307692</v>
      </c>
      <c r="K34" s="78">
        <f t="shared" si="33"/>
        <v>1.1883723037882907</v>
      </c>
      <c r="L34" s="147">
        <f t="shared" si="34"/>
        <v>22.977725674091449</v>
      </c>
      <c r="M34" s="84">
        <v>805</v>
      </c>
      <c r="N34" s="73">
        <f t="shared" si="35"/>
        <v>13.64406779661017</v>
      </c>
      <c r="O34" s="78">
        <f t="shared" si="36"/>
        <v>0.8985377832347371</v>
      </c>
      <c r="P34" s="89">
        <v>1005.9999999999999</v>
      </c>
      <c r="Q34" s="75">
        <f t="shared" si="62"/>
        <v>19.346153846153843</v>
      </c>
      <c r="R34" s="78">
        <f t="shared" si="38"/>
        <v>1.1732873037717775</v>
      </c>
      <c r="S34" s="147">
        <f t="shared" si="39"/>
        <v>24.968944099378866</v>
      </c>
      <c r="T34" s="152">
        <v>171535.74999999997</v>
      </c>
      <c r="U34" s="73">
        <f t="shared" si="40"/>
        <v>17.757324016563143</v>
      </c>
      <c r="V34" s="78">
        <f t="shared" si="41"/>
        <v>0.98548359782134165</v>
      </c>
      <c r="W34" s="59">
        <v>279017.31300000002</v>
      </c>
      <c r="X34" s="75">
        <f t="shared" si="63"/>
        <v>23.112766153081512</v>
      </c>
      <c r="Y34" s="78">
        <f t="shared" si="43"/>
        <v>1.5216553347413067</v>
      </c>
      <c r="Z34" s="147">
        <f t="shared" si="44"/>
        <v>62.65840386041981</v>
      </c>
      <c r="AA34" s="152">
        <v>557.84496699999988</v>
      </c>
      <c r="AB34" s="73">
        <f t="shared" si="45"/>
        <v>9.4549994406779643</v>
      </c>
      <c r="AC34" s="78">
        <f t="shared" si="46"/>
        <v>0.24464081163676074</v>
      </c>
      <c r="AD34" s="59">
        <v>1498.623576</v>
      </c>
      <c r="AE34" s="157">
        <f t="shared" si="64"/>
        <v>28.819684153846154</v>
      </c>
      <c r="AF34" s="78">
        <f t="shared" si="48"/>
        <v>0.7582295851393025</v>
      </c>
      <c r="AG34" s="147">
        <f t="shared" si="49"/>
        <v>168.64517288008449</v>
      </c>
      <c r="AH34" s="152">
        <v>260.32465000000008</v>
      </c>
      <c r="AI34" s="73">
        <f t="shared" si="50"/>
        <v>4.4122822033898315</v>
      </c>
      <c r="AJ34" s="76">
        <f t="shared" si="51"/>
        <v>0.13673426755736989</v>
      </c>
      <c r="AK34" s="16">
        <v>933.07615200000009</v>
      </c>
      <c r="AL34" s="75">
        <f t="shared" si="65"/>
        <v>17.943772153846155</v>
      </c>
      <c r="AM34" s="78">
        <f t="shared" si="53"/>
        <v>0.57329479674423467</v>
      </c>
      <c r="AN34" s="147">
        <f t="shared" si="54"/>
        <v>258.42789071261592</v>
      </c>
      <c r="AO34" s="152">
        <v>297.52031700000003</v>
      </c>
      <c r="AP34" s="73">
        <f t="shared" si="55"/>
        <v>5.0427172372881364</v>
      </c>
      <c r="AQ34" s="78">
        <f t="shared" si="56"/>
        <v>0.7904607262301071</v>
      </c>
      <c r="AR34" s="59">
        <v>565.54742399999998</v>
      </c>
      <c r="AS34" s="75">
        <f t="shared" si="66"/>
        <v>10.875912</v>
      </c>
      <c r="AT34" s="141">
        <f t="shared" si="58"/>
        <v>1.6208999733422491</v>
      </c>
      <c r="AU34" s="147">
        <f t="shared" si="59"/>
        <v>90.086992949795729</v>
      </c>
    </row>
    <row r="35" spans="1:47" s="85" customFormat="1" ht="35.1" customHeight="1" x14ac:dyDescent="0.2">
      <c r="A35" s="160" t="s">
        <v>41</v>
      </c>
      <c r="B35" s="86" t="s">
        <v>41</v>
      </c>
      <c r="C35" s="84">
        <v>91</v>
      </c>
      <c r="D35" s="77">
        <v>59</v>
      </c>
      <c r="E35" s="154">
        <f t="shared" si="31"/>
        <v>-35.164835164835161</v>
      </c>
      <c r="F35" s="84">
        <v>824.99999999999977</v>
      </c>
      <c r="G35" s="73">
        <f t="shared" si="60"/>
        <v>9.0659340659340639</v>
      </c>
      <c r="H35" s="76">
        <f t="shared" si="61"/>
        <v>0.88800387492599953</v>
      </c>
      <c r="I35" s="58">
        <v>734.99999999999966</v>
      </c>
      <c r="J35" s="75">
        <f t="shared" si="32"/>
        <v>12.457627118644062</v>
      </c>
      <c r="K35" s="78">
        <f t="shared" si="33"/>
        <v>0.83265361609570399</v>
      </c>
      <c r="L35" s="147">
        <f t="shared" si="34"/>
        <v>-10.909090909090926</v>
      </c>
      <c r="M35" s="84">
        <v>741.00000000000011</v>
      </c>
      <c r="N35" s="73">
        <f t="shared" si="35"/>
        <v>8.1428571428571441</v>
      </c>
      <c r="O35" s="78">
        <f t="shared" si="36"/>
        <v>0.8271012389775656</v>
      </c>
      <c r="P35" s="89">
        <v>676</v>
      </c>
      <c r="Q35" s="75">
        <f t="shared" si="62"/>
        <v>11.457627118644067</v>
      </c>
      <c r="R35" s="78">
        <f t="shared" si="38"/>
        <v>0.78841174686851068</v>
      </c>
      <c r="S35" s="147">
        <f t="shared" si="39"/>
        <v>-8.7719298245614183</v>
      </c>
      <c r="T35" s="152">
        <v>146386.28000000006</v>
      </c>
      <c r="U35" s="73">
        <f t="shared" si="40"/>
        <v>16.462694556905088</v>
      </c>
      <c r="V35" s="78">
        <f t="shared" si="41"/>
        <v>0.84099832184301171</v>
      </c>
      <c r="W35" s="59">
        <v>123605.92300000001</v>
      </c>
      <c r="X35" s="75">
        <f t="shared" si="63"/>
        <v>15.237416543392506</v>
      </c>
      <c r="Y35" s="78">
        <f t="shared" si="43"/>
        <v>0.67410014854014877</v>
      </c>
      <c r="Z35" s="147">
        <f t="shared" si="44"/>
        <v>-15.561811530424873</v>
      </c>
      <c r="AA35" s="152">
        <v>1255.1042399999997</v>
      </c>
      <c r="AB35" s="73">
        <f t="shared" si="45"/>
        <v>13.792354285714282</v>
      </c>
      <c r="AC35" s="78">
        <f t="shared" si="46"/>
        <v>0.5504212426861238</v>
      </c>
      <c r="AD35" s="59">
        <v>761.92183399999988</v>
      </c>
      <c r="AE35" s="157">
        <f t="shared" si="64"/>
        <v>12.913929389830507</v>
      </c>
      <c r="AF35" s="78">
        <f t="shared" si="48"/>
        <v>0.38549485364722197</v>
      </c>
      <c r="AG35" s="147">
        <f t="shared" si="49"/>
        <v>-39.294139106724707</v>
      </c>
      <c r="AH35" s="152">
        <v>831.13435500000003</v>
      </c>
      <c r="AI35" s="73">
        <f t="shared" si="50"/>
        <v>9.1333445604395607</v>
      </c>
      <c r="AJ35" s="76">
        <f t="shared" si="51"/>
        <v>0.4365493136078048</v>
      </c>
      <c r="AK35" s="16">
        <v>504.51102999999995</v>
      </c>
      <c r="AL35" s="75">
        <f t="shared" si="65"/>
        <v>8.5510344067796602</v>
      </c>
      <c r="AM35" s="78">
        <f t="shared" si="53"/>
        <v>0.30997850258965187</v>
      </c>
      <c r="AN35" s="147">
        <f t="shared" si="54"/>
        <v>-39.298498857022949</v>
      </c>
      <c r="AO35" s="152">
        <v>423.96988499999986</v>
      </c>
      <c r="AP35" s="73">
        <f t="shared" si="55"/>
        <v>4.659009725274724</v>
      </c>
      <c r="AQ35" s="78">
        <f t="shared" si="56"/>
        <v>1.126415656503871</v>
      </c>
      <c r="AR35" s="59">
        <v>257.41080399999987</v>
      </c>
      <c r="AS35" s="75">
        <f t="shared" si="66"/>
        <v>4.362894983050845</v>
      </c>
      <c r="AT35" s="141">
        <f t="shared" si="58"/>
        <v>0.73775805111192005</v>
      </c>
      <c r="AU35" s="147">
        <f t="shared" si="59"/>
        <v>-39.285592418904947</v>
      </c>
    </row>
    <row r="36" spans="1:47" s="85" customFormat="1" ht="35.1" customHeight="1" x14ac:dyDescent="0.2">
      <c r="A36" s="160" t="s">
        <v>42</v>
      </c>
      <c r="B36" s="86" t="s">
        <v>42</v>
      </c>
      <c r="C36" s="84">
        <v>44</v>
      </c>
      <c r="D36" s="77">
        <v>27</v>
      </c>
      <c r="E36" s="154">
        <f t="shared" si="31"/>
        <v>-38.636363636363633</v>
      </c>
      <c r="F36" s="84">
        <v>11388.999999999998</v>
      </c>
      <c r="G36" s="73">
        <f t="shared" si="60"/>
        <v>258.84090909090907</v>
      </c>
      <c r="H36" s="76">
        <f t="shared" si="61"/>
        <v>12.258758947311769</v>
      </c>
      <c r="I36" s="58">
        <v>6567.9999999999991</v>
      </c>
      <c r="J36" s="75">
        <f t="shared" si="32"/>
        <v>243.25925925925924</v>
      </c>
      <c r="K36" s="78">
        <f t="shared" si="33"/>
        <v>7.4406380279137219</v>
      </c>
      <c r="L36" s="147">
        <f t="shared" si="34"/>
        <v>-42.330318728597767</v>
      </c>
      <c r="M36" s="84">
        <v>11369.999999999996</v>
      </c>
      <c r="N36" s="73">
        <f t="shared" si="35"/>
        <v>258.40909090909082</v>
      </c>
      <c r="O36" s="78">
        <f t="shared" si="36"/>
        <v>12.691148565688145</v>
      </c>
      <c r="P36" s="89">
        <v>6555.0000000000018</v>
      </c>
      <c r="Q36" s="75">
        <f t="shared" si="62"/>
        <v>242.77777777777786</v>
      </c>
      <c r="R36" s="78">
        <f t="shared" si="38"/>
        <v>7.6450281075785336</v>
      </c>
      <c r="S36" s="147">
        <f t="shared" si="39"/>
        <v>-42.348284960422127</v>
      </c>
      <c r="T36" s="152">
        <v>1594817.8800000004</v>
      </c>
      <c r="U36" s="73">
        <f t="shared" si="40"/>
        <v>11.688785400175908</v>
      </c>
      <c r="V36" s="78">
        <f t="shared" si="41"/>
        <v>9.1623283324450178</v>
      </c>
      <c r="W36" s="59">
        <v>1320888.943</v>
      </c>
      <c r="X36" s="75">
        <f t="shared" si="63"/>
        <v>16.792384223239253</v>
      </c>
      <c r="Y36" s="78">
        <f t="shared" si="43"/>
        <v>7.2036307894512461</v>
      </c>
      <c r="Z36" s="147">
        <f t="shared" si="44"/>
        <v>-17.176189233594517</v>
      </c>
      <c r="AA36" s="152">
        <v>2839.7052310000004</v>
      </c>
      <c r="AB36" s="73">
        <f t="shared" si="45"/>
        <v>64.538755250000008</v>
      </c>
      <c r="AC36" s="78">
        <f t="shared" si="46"/>
        <v>1.2453420459397915</v>
      </c>
      <c r="AD36" s="59">
        <v>1499.4643810000002</v>
      </c>
      <c r="AE36" s="157">
        <f t="shared" si="64"/>
        <v>55.535717814814824</v>
      </c>
      <c r="AF36" s="78">
        <f t="shared" si="48"/>
        <v>0.75865499098273304</v>
      </c>
      <c r="AG36" s="147">
        <f t="shared" si="49"/>
        <v>-47.19647783752665</v>
      </c>
      <c r="AH36" s="152">
        <v>864.18938799999989</v>
      </c>
      <c r="AI36" s="73">
        <f t="shared" si="50"/>
        <v>19.640667909090908</v>
      </c>
      <c r="AJ36" s="76">
        <f t="shared" si="51"/>
        <v>0.45391131035432752</v>
      </c>
      <c r="AK36" s="16">
        <v>111.695086</v>
      </c>
      <c r="AL36" s="75">
        <f t="shared" si="65"/>
        <v>4.1368550370370372</v>
      </c>
      <c r="AM36" s="78">
        <f t="shared" si="53"/>
        <v>6.8626994150955231E-2</v>
      </c>
      <c r="AN36" s="147">
        <f>(AK36-AH36)/AH36%</f>
        <v>-87.075161121973863</v>
      </c>
      <c r="AO36" s="152">
        <v>1975.5158429999997</v>
      </c>
      <c r="AP36" s="73">
        <f t="shared" si="55"/>
        <v>44.898087340909086</v>
      </c>
      <c r="AQ36" s="78">
        <f t="shared" si="56"/>
        <v>5.2486085780046468</v>
      </c>
      <c r="AR36" s="59">
        <v>1387.7692950000001</v>
      </c>
      <c r="AS36" s="75">
        <f t="shared" si="66"/>
        <v>51.398862777777779</v>
      </c>
      <c r="AT36" s="141">
        <f t="shared" si="58"/>
        <v>3.9774475451782663</v>
      </c>
      <c r="AU36" s="147">
        <f t="shared" si="59"/>
        <v>-29.751548188419143</v>
      </c>
    </row>
    <row r="37" spans="1:47" s="85" customFormat="1" ht="35.1" customHeight="1" x14ac:dyDescent="0.2">
      <c r="A37" s="160" t="s">
        <v>43</v>
      </c>
      <c r="B37" s="86" t="s">
        <v>43</v>
      </c>
      <c r="C37" s="84">
        <v>20</v>
      </c>
      <c r="D37" s="77">
        <v>22</v>
      </c>
      <c r="E37" s="154">
        <f t="shared" si="31"/>
        <v>10</v>
      </c>
      <c r="F37" s="84">
        <v>326.99999999999994</v>
      </c>
      <c r="G37" s="73">
        <f t="shared" si="60"/>
        <v>16.349999999999998</v>
      </c>
      <c r="H37" s="76">
        <f t="shared" si="61"/>
        <v>0.35197244497066893</v>
      </c>
      <c r="I37" s="58">
        <v>359.00000000000006</v>
      </c>
      <c r="J37" s="75">
        <f t="shared" si="32"/>
        <v>16.31818181818182</v>
      </c>
      <c r="K37" s="78">
        <f t="shared" si="33"/>
        <v>0.40669748051477267</v>
      </c>
      <c r="L37" s="147">
        <f t="shared" si="34"/>
        <v>9.7859327217125749</v>
      </c>
      <c r="M37" s="84">
        <v>308</v>
      </c>
      <c r="N37" s="73">
        <f t="shared" si="35"/>
        <v>15.4</v>
      </c>
      <c r="O37" s="78">
        <f t="shared" si="36"/>
        <v>0.34378836923763856</v>
      </c>
      <c r="P37" s="89">
        <v>347.99999999999994</v>
      </c>
      <c r="Q37" s="75">
        <f t="shared" si="62"/>
        <v>15.818181818181815</v>
      </c>
      <c r="R37" s="78">
        <f t="shared" si="38"/>
        <v>0.40586876909799063</v>
      </c>
      <c r="S37" s="147">
        <f t="shared" si="39"/>
        <v>12.987012987012969</v>
      </c>
      <c r="T37" s="152">
        <v>47164.722999999998</v>
      </c>
      <c r="U37" s="73">
        <f t="shared" si="40"/>
        <v>12.761018127705627</v>
      </c>
      <c r="V37" s="78">
        <f t="shared" si="41"/>
        <v>0.27096427952940999</v>
      </c>
      <c r="W37" s="59">
        <v>70607.748999999967</v>
      </c>
      <c r="X37" s="75">
        <f t="shared" si="63"/>
        <v>16.907985871647504</v>
      </c>
      <c r="Y37" s="78">
        <f t="shared" si="43"/>
        <v>0.38506806901952029</v>
      </c>
      <c r="Z37" s="147">
        <f t="shared" si="44"/>
        <v>49.7045768719981</v>
      </c>
      <c r="AA37" s="152">
        <v>302.76995399999998</v>
      </c>
      <c r="AB37" s="73">
        <f t="shared" si="45"/>
        <v>15.138497699999999</v>
      </c>
      <c r="AC37" s="78">
        <f t="shared" si="46"/>
        <v>0.13277862429076057</v>
      </c>
      <c r="AD37" s="59">
        <v>245.995744</v>
      </c>
      <c r="AE37" s="157">
        <f t="shared" si="64"/>
        <v>11.181624727272727</v>
      </c>
      <c r="AF37" s="78">
        <f t="shared" si="48"/>
        <v>0.1244617086680305</v>
      </c>
      <c r="AG37" s="147">
        <f t="shared" si="49"/>
        <v>-18.751599770695869</v>
      </c>
      <c r="AH37" s="152">
        <v>210.75257999999999</v>
      </c>
      <c r="AI37" s="73">
        <f t="shared" si="50"/>
        <v>10.537628999999999</v>
      </c>
      <c r="AJ37" s="76">
        <f t="shared" si="51"/>
        <v>0.11069677674444581</v>
      </c>
      <c r="AK37" s="16">
        <v>128.10125600000001</v>
      </c>
      <c r="AL37" s="75">
        <f t="shared" si="65"/>
        <v>5.8227843636363641</v>
      </c>
      <c r="AM37" s="78">
        <f t="shared" si="53"/>
        <v>7.8707170217336309E-2</v>
      </c>
      <c r="AN37" s="147">
        <f t="shared" si="54"/>
        <v>-39.217229985986407</v>
      </c>
      <c r="AO37" s="152">
        <v>92.01737399999999</v>
      </c>
      <c r="AP37" s="73">
        <f t="shared" si="55"/>
        <v>4.6008686999999995</v>
      </c>
      <c r="AQ37" s="78">
        <f t="shared" si="56"/>
        <v>0.24447446484075694</v>
      </c>
      <c r="AR37" s="59">
        <v>117.89448800000001</v>
      </c>
      <c r="AS37" s="75">
        <f t="shared" si="66"/>
        <v>5.3588403636363644</v>
      </c>
      <c r="AT37" s="141">
        <f t="shared" si="58"/>
        <v>0.33789416120901322</v>
      </c>
      <c r="AU37" s="147">
        <f t="shared" si="59"/>
        <v>28.121987049967352</v>
      </c>
    </row>
    <row r="38" spans="1:47" s="85" customFormat="1" ht="35.1" customHeight="1" x14ac:dyDescent="0.2">
      <c r="A38" s="160" t="s">
        <v>44</v>
      </c>
      <c r="B38" s="86" t="s">
        <v>44</v>
      </c>
      <c r="C38" s="84">
        <v>36</v>
      </c>
      <c r="D38" s="77">
        <v>30</v>
      </c>
      <c r="E38" s="154">
        <f t="shared" si="31"/>
        <v>-16.666666666666668</v>
      </c>
      <c r="F38" s="84">
        <v>4395</v>
      </c>
      <c r="G38" s="73">
        <f t="shared" si="60"/>
        <v>122.08333333333333</v>
      </c>
      <c r="H38" s="76">
        <f t="shared" si="61"/>
        <v>4.73063882460578</v>
      </c>
      <c r="I38" s="58">
        <v>11948.999999999998</v>
      </c>
      <c r="J38" s="75">
        <f t="shared" si="32"/>
        <v>398.29999999999995</v>
      </c>
      <c r="K38" s="78">
        <f t="shared" si="33"/>
        <v>13.536568787384448</v>
      </c>
      <c r="L38" s="147">
        <f t="shared" si="34"/>
        <v>171.87713310580199</v>
      </c>
      <c r="M38" s="84">
        <v>4378.0000000000009</v>
      </c>
      <c r="N38" s="73">
        <f t="shared" si="35"/>
        <v>121.61111111111114</v>
      </c>
      <c r="O38" s="78">
        <f t="shared" si="36"/>
        <v>4.8867061055921486</v>
      </c>
      <c r="P38" s="89">
        <v>11934</v>
      </c>
      <c r="Q38" s="75">
        <f t="shared" si="62"/>
        <v>397.8</v>
      </c>
      <c r="R38" s="78">
        <f t="shared" si="38"/>
        <v>13.918499685101784</v>
      </c>
      <c r="S38" s="147">
        <f t="shared" si="39"/>
        <v>172.59022384650521</v>
      </c>
      <c r="T38" s="152">
        <v>706366.08400000003</v>
      </c>
      <c r="U38" s="73">
        <f t="shared" si="40"/>
        <v>13.445372392264352</v>
      </c>
      <c r="V38" s="78">
        <f t="shared" si="41"/>
        <v>4.0581172719931109</v>
      </c>
      <c r="W38" s="59">
        <v>2674097.1839999999</v>
      </c>
      <c r="X38" s="75">
        <f t="shared" si="63"/>
        <v>18.6728198424669</v>
      </c>
      <c r="Y38" s="78">
        <f t="shared" si="43"/>
        <v>14.583518857305837</v>
      </c>
      <c r="Z38" s="147">
        <f t="shared" si="44"/>
        <v>278.5710051163781</v>
      </c>
      <c r="AA38" s="152">
        <v>1250.9513330000002</v>
      </c>
      <c r="AB38" s="73">
        <f t="shared" si="45"/>
        <v>34.748648138888896</v>
      </c>
      <c r="AC38" s="78">
        <f t="shared" si="46"/>
        <v>0.54860000094472106</v>
      </c>
      <c r="AD38" s="59">
        <v>3447.1599879999999</v>
      </c>
      <c r="AE38" s="157">
        <f t="shared" si="64"/>
        <v>114.90533293333333</v>
      </c>
      <c r="AF38" s="78">
        <f t="shared" si="48"/>
        <v>1.7440928659259547</v>
      </c>
      <c r="AG38" s="147">
        <f t="shared" si="49"/>
        <v>175.56307724083132</v>
      </c>
      <c r="AH38" s="152">
        <v>251.59799100000001</v>
      </c>
      <c r="AI38" s="73">
        <f t="shared" si="50"/>
        <v>6.9888330833333336</v>
      </c>
      <c r="AJ38" s="76">
        <f t="shared" si="51"/>
        <v>0.13215063198314386</v>
      </c>
      <c r="AK38" s="16">
        <v>552.87007100000017</v>
      </c>
      <c r="AL38" s="75">
        <f t="shared" si="65"/>
        <v>18.429002366666673</v>
      </c>
      <c r="AM38" s="78">
        <f t="shared" si="53"/>
        <v>0.33969096123669407</v>
      </c>
      <c r="AN38" s="147">
        <f t="shared" si="54"/>
        <v>119.74343626615055</v>
      </c>
      <c r="AO38" s="152">
        <v>999.353342</v>
      </c>
      <c r="AP38" s="73">
        <f t="shared" si="55"/>
        <v>27.759815055555556</v>
      </c>
      <c r="AQ38" s="78">
        <f t="shared" si="56"/>
        <v>2.6551113431282225</v>
      </c>
      <c r="AR38" s="59">
        <v>2894.2899170000005</v>
      </c>
      <c r="AS38" s="75">
        <f t="shared" si="66"/>
        <v>96.476330566666689</v>
      </c>
      <c r="AT38" s="141">
        <f t="shared" si="58"/>
        <v>8.295245014342143</v>
      </c>
      <c r="AU38" s="147">
        <f t="shared" si="59"/>
        <v>189.61627438075857</v>
      </c>
    </row>
    <row r="39" spans="1:47" s="85" customFormat="1" ht="35.1" customHeight="1" x14ac:dyDescent="0.2">
      <c r="A39" s="160" t="s">
        <v>45</v>
      </c>
      <c r="B39" s="86" t="s">
        <v>45</v>
      </c>
      <c r="C39" s="84">
        <v>46</v>
      </c>
      <c r="D39" s="77">
        <v>41</v>
      </c>
      <c r="E39" s="154">
        <f t="shared" si="31"/>
        <v>-10.869565217391305</v>
      </c>
      <c r="F39" s="84">
        <v>2074.9999999999995</v>
      </c>
      <c r="G39" s="73">
        <f t="shared" si="60"/>
        <v>45.1086956521739</v>
      </c>
      <c r="H39" s="76">
        <f t="shared" si="61"/>
        <v>2.2334642914805443</v>
      </c>
      <c r="I39" s="58">
        <v>1127</v>
      </c>
      <c r="J39" s="75">
        <f t="shared" si="32"/>
        <v>27.487804878048781</v>
      </c>
      <c r="K39" s="78">
        <f t="shared" si="33"/>
        <v>1.2767355446800801</v>
      </c>
      <c r="L39" s="147">
        <f t="shared" si="34"/>
        <v>-45.686746987951793</v>
      </c>
      <c r="M39" s="84">
        <v>2029.9999999999995</v>
      </c>
      <c r="N39" s="73">
        <f t="shared" si="35"/>
        <v>44.130434782608688</v>
      </c>
      <c r="O39" s="78">
        <f t="shared" si="36"/>
        <v>2.2658778881571626</v>
      </c>
      <c r="P39" s="89">
        <v>1097</v>
      </c>
      <c r="Q39" s="75">
        <f t="shared" si="62"/>
        <v>26.756097560975611</v>
      </c>
      <c r="R39" s="78">
        <f t="shared" si="38"/>
        <v>1.2794196543117695</v>
      </c>
      <c r="S39" s="147">
        <f t="shared" si="39"/>
        <v>-45.960591133004911</v>
      </c>
      <c r="T39" s="152">
        <v>267342.59699999983</v>
      </c>
      <c r="U39" s="73">
        <f t="shared" si="40"/>
        <v>10.974655049261079</v>
      </c>
      <c r="V39" s="78">
        <f t="shared" si="41"/>
        <v>1.5358999179031829</v>
      </c>
      <c r="W39" s="59">
        <v>149886.24199999997</v>
      </c>
      <c r="X39" s="75">
        <f t="shared" si="63"/>
        <v>11.386071254937706</v>
      </c>
      <c r="Y39" s="78">
        <f t="shared" si="43"/>
        <v>0.81742311002624568</v>
      </c>
      <c r="Z39" s="147">
        <f t="shared" si="44"/>
        <v>-43.934769961107222</v>
      </c>
      <c r="AA39" s="152">
        <v>559.76492399999995</v>
      </c>
      <c r="AB39" s="73">
        <f t="shared" si="45"/>
        <v>12.168802695652174</v>
      </c>
      <c r="AC39" s="78">
        <f t="shared" si="46"/>
        <v>0.24548280155613506</v>
      </c>
      <c r="AD39" s="59">
        <v>555.53008799999986</v>
      </c>
      <c r="AE39" s="157">
        <f t="shared" si="64"/>
        <v>13.549514341463411</v>
      </c>
      <c r="AF39" s="78">
        <f t="shared" si="48"/>
        <v>0.28107081384701244</v>
      </c>
      <c r="AG39" s="147">
        <f t="shared" si="49"/>
        <v>-0.75653829284953322</v>
      </c>
      <c r="AH39" s="152">
        <v>115.81797500000002</v>
      </c>
      <c r="AI39" s="73">
        <f t="shared" si="50"/>
        <v>2.5177820652173919</v>
      </c>
      <c r="AJ39" s="76">
        <f t="shared" si="51"/>
        <v>6.0832833085928573E-2</v>
      </c>
      <c r="AK39" s="16">
        <v>327.99478600000003</v>
      </c>
      <c r="AL39" s="75">
        <f t="shared" si="65"/>
        <v>7.9998728292682939</v>
      </c>
      <c r="AM39" s="78">
        <f t="shared" si="53"/>
        <v>0.20152449912045201</v>
      </c>
      <c r="AN39" s="147">
        <f t="shared" si="54"/>
        <v>183.19851560174487</v>
      </c>
      <c r="AO39" s="152">
        <v>443.94694899999973</v>
      </c>
      <c r="AP39" s="73">
        <f t="shared" si="55"/>
        <v>9.6510206304347772</v>
      </c>
      <c r="AQ39" s="78">
        <f t="shared" si="56"/>
        <v>1.1794913075270086</v>
      </c>
      <c r="AR39" s="59">
        <v>227.53530200000003</v>
      </c>
      <c r="AS39" s="75">
        <f t="shared" si="66"/>
        <v>5.549641512195123</v>
      </c>
      <c r="AT39" s="141">
        <f t="shared" si="58"/>
        <v>0.65213269355501602</v>
      </c>
      <c r="AU39" s="147">
        <f t="shared" si="59"/>
        <v>-48.747186457181812</v>
      </c>
    </row>
    <row r="40" spans="1:47" s="85" customFormat="1" ht="35.1" customHeight="1" x14ac:dyDescent="0.2">
      <c r="A40" s="160" t="s">
        <v>46</v>
      </c>
      <c r="B40" s="86" t="s">
        <v>46</v>
      </c>
      <c r="C40" s="84">
        <v>83</v>
      </c>
      <c r="D40" s="77">
        <v>76</v>
      </c>
      <c r="E40" s="154">
        <f t="shared" si="31"/>
        <v>-8.4337349397590362</v>
      </c>
      <c r="F40" s="84">
        <v>2393.0000000000005</v>
      </c>
      <c r="G40" s="73">
        <f t="shared" si="60"/>
        <v>28.831325301204824</v>
      </c>
      <c r="H40" s="76">
        <f t="shared" si="61"/>
        <v>2.5757494214520213</v>
      </c>
      <c r="I40" s="58">
        <v>2126.0000000000005</v>
      </c>
      <c r="J40" s="75">
        <f t="shared" si="32"/>
        <v>27.973684210526322</v>
      </c>
      <c r="K40" s="78">
        <f t="shared" si="33"/>
        <v>2.4084647453326093</v>
      </c>
      <c r="L40" s="147">
        <f t="shared" si="34"/>
        <v>-11.157542833263685</v>
      </c>
      <c r="M40" s="84">
        <v>2341.0000000000005</v>
      </c>
      <c r="N40" s="73">
        <f t="shared" si="35"/>
        <v>28.204819277108438</v>
      </c>
      <c r="O40" s="78">
        <f t="shared" si="36"/>
        <v>2.6130148454068571</v>
      </c>
      <c r="P40" s="89">
        <v>2072.9999999999995</v>
      </c>
      <c r="Q40" s="75">
        <f t="shared" si="62"/>
        <v>27.276315789473678</v>
      </c>
      <c r="R40" s="78">
        <f t="shared" si="38"/>
        <v>2.4177182710923408</v>
      </c>
      <c r="S40" s="147">
        <f t="shared" si="39"/>
        <v>-11.448099102947495</v>
      </c>
      <c r="T40" s="152">
        <v>576747.64099999995</v>
      </c>
      <c r="U40" s="73">
        <f t="shared" si="40"/>
        <v>20.53067211305709</v>
      </c>
      <c r="V40" s="78">
        <f t="shared" si="41"/>
        <v>3.3134512210291533</v>
      </c>
      <c r="W40" s="59">
        <v>411372.1160000001</v>
      </c>
      <c r="X40" s="75">
        <f t="shared" si="63"/>
        <v>16.536907702202935</v>
      </c>
      <c r="Y40" s="78">
        <f t="shared" si="43"/>
        <v>2.2434685795831593</v>
      </c>
      <c r="Z40" s="147">
        <f t="shared" si="44"/>
        <v>-28.673810388415593</v>
      </c>
      <c r="AA40" s="152">
        <v>4531.3111800000006</v>
      </c>
      <c r="AB40" s="73">
        <f t="shared" si="45"/>
        <v>54.594110602409643</v>
      </c>
      <c r="AC40" s="78">
        <f t="shared" si="46"/>
        <v>1.9871894709662739</v>
      </c>
      <c r="AD40" s="59">
        <v>2713.4082279999998</v>
      </c>
      <c r="AE40" s="157">
        <f t="shared" si="64"/>
        <v>35.70273984210526</v>
      </c>
      <c r="AF40" s="78">
        <f t="shared" si="48"/>
        <v>1.3728506797693738</v>
      </c>
      <c r="AG40" s="147">
        <f t="shared" si="49"/>
        <v>-40.11869588704787</v>
      </c>
      <c r="AH40" s="152">
        <v>3391.0701979999985</v>
      </c>
      <c r="AI40" s="73">
        <f t="shared" si="50"/>
        <v>40.856267445783118</v>
      </c>
      <c r="AJ40" s="76">
        <f t="shared" si="51"/>
        <v>1.7811432753646455</v>
      </c>
      <c r="AK40" s="16">
        <v>1721.582191</v>
      </c>
      <c r="AL40" s="75">
        <f t="shared" si="65"/>
        <v>22.65239725</v>
      </c>
      <c r="AM40" s="78">
        <f t="shared" si="53"/>
        <v>1.0577637314514059</v>
      </c>
      <c r="AN40" s="147">
        <f t="shared" si="54"/>
        <v>-49.231891689668856</v>
      </c>
      <c r="AO40" s="152">
        <v>1140.2409820000003</v>
      </c>
      <c r="AP40" s="73">
        <f t="shared" si="55"/>
        <v>13.737843156626509</v>
      </c>
      <c r="AQ40" s="78">
        <f t="shared" si="56"/>
        <v>3.0294257676158987</v>
      </c>
      <c r="AR40" s="59">
        <v>991.82603700000004</v>
      </c>
      <c r="AS40" s="75">
        <f t="shared" si="66"/>
        <v>13.050342592105263</v>
      </c>
      <c r="AT40" s="141">
        <f t="shared" si="58"/>
        <v>2.8426454240793233</v>
      </c>
      <c r="AU40" s="147">
        <f t="shared" si="59"/>
        <v>-13.016103380153739</v>
      </c>
    </row>
    <row r="41" spans="1:47" s="85" customFormat="1" ht="35.1" customHeight="1" x14ac:dyDescent="0.2">
      <c r="A41" s="160" t="s">
        <v>47</v>
      </c>
      <c r="B41" s="86" t="s">
        <v>47</v>
      </c>
      <c r="C41" s="84">
        <v>29</v>
      </c>
      <c r="D41" s="77">
        <v>20</v>
      </c>
      <c r="E41" s="154">
        <f t="shared" si="31"/>
        <v>-31.03448275862069</v>
      </c>
      <c r="F41" s="84">
        <v>560.00000000000011</v>
      </c>
      <c r="G41" s="73">
        <f t="shared" si="60"/>
        <v>19.31034482758621</v>
      </c>
      <c r="H41" s="76">
        <f t="shared" si="61"/>
        <v>0.60276626661643629</v>
      </c>
      <c r="I41" s="58">
        <v>209.99999999999997</v>
      </c>
      <c r="J41" s="75">
        <f t="shared" si="32"/>
        <v>10.499999999999998</v>
      </c>
      <c r="K41" s="78">
        <f t="shared" si="33"/>
        <v>0.23790103317020123</v>
      </c>
      <c r="L41" s="147">
        <f t="shared" si="34"/>
        <v>-62.500000000000007</v>
      </c>
      <c r="M41" s="84">
        <v>506.99999999999989</v>
      </c>
      <c r="N41" s="73">
        <f t="shared" si="35"/>
        <v>17.482758620689651</v>
      </c>
      <c r="O41" s="78">
        <f t="shared" si="36"/>
        <v>0.56591137403728153</v>
      </c>
      <c r="P41" s="89">
        <v>172</v>
      </c>
      <c r="Q41" s="75">
        <f t="shared" si="62"/>
        <v>8.6</v>
      </c>
      <c r="R41" s="78">
        <f t="shared" si="38"/>
        <v>0.20060180541624828</v>
      </c>
      <c r="S41" s="147">
        <f t="shared" si="39"/>
        <v>-66.074950690335299</v>
      </c>
      <c r="T41" s="152">
        <v>77845.138000000006</v>
      </c>
      <c r="U41" s="73">
        <f t="shared" si="40"/>
        <v>12.795058842866538</v>
      </c>
      <c r="V41" s="78">
        <f t="shared" si="41"/>
        <v>0.44722517999390132</v>
      </c>
      <c r="W41" s="59">
        <v>20762.420000000006</v>
      </c>
      <c r="X41" s="75">
        <f t="shared" si="63"/>
        <v>10.059312015503879</v>
      </c>
      <c r="Y41" s="78">
        <f t="shared" si="43"/>
        <v>0.1132304186268886</v>
      </c>
      <c r="Z41" s="147">
        <f t="shared" si="44"/>
        <v>-73.328559068133444</v>
      </c>
      <c r="AA41" s="152">
        <v>231.20582899999997</v>
      </c>
      <c r="AB41" s="73">
        <f t="shared" si="45"/>
        <v>7.972614793103447</v>
      </c>
      <c r="AC41" s="78">
        <f t="shared" si="46"/>
        <v>0.10139444649988233</v>
      </c>
      <c r="AD41" s="59">
        <v>103.72563000000001</v>
      </c>
      <c r="AE41" s="157">
        <f t="shared" si="64"/>
        <v>5.1862815000000007</v>
      </c>
      <c r="AF41" s="78">
        <f t="shared" si="48"/>
        <v>5.2480050803106276E-2</v>
      </c>
      <c r="AG41" s="147">
        <f t="shared" si="49"/>
        <v>-55.137104263924066</v>
      </c>
      <c r="AH41" s="152">
        <v>110.66565000000001</v>
      </c>
      <c r="AI41" s="73">
        <f t="shared" si="50"/>
        <v>3.8160568965517245</v>
      </c>
      <c r="AJ41" s="76">
        <f t="shared" si="51"/>
        <v>5.812659921567262E-2</v>
      </c>
      <c r="AK41" s="16">
        <v>57.259942000000002</v>
      </c>
      <c r="AL41" s="75">
        <f t="shared" si="65"/>
        <v>2.8629971000000003</v>
      </c>
      <c r="AM41" s="78">
        <f t="shared" si="53"/>
        <v>3.5181294410015815E-2</v>
      </c>
      <c r="AN41" s="147">
        <f t="shared" si="54"/>
        <v>-48.258613219187708</v>
      </c>
      <c r="AO41" s="152">
        <v>120.54017899999998</v>
      </c>
      <c r="AP41" s="73">
        <f t="shared" si="55"/>
        <v>4.1565578965517238</v>
      </c>
      <c r="AQ41" s="78">
        <f t="shared" si="56"/>
        <v>0.32025469182411187</v>
      </c>
      <c r="AR41" s="59">
        <v>46.465688</v>
      </c>
      <c r="AS41" s="75">
        <f t="shared" si="66"/>
        <v>2.3232843999999999</v>
      </c>
      <c r="AT41" s="141">
        <f t="shared" si="58"/>
        <v>0.13317403500458569</v>
      </c>
      <c r="AU41" s="147">
        <f t="shared" si="59"/>
        <v>-61.452116310529114</v>
      </c>
    </row>
    <row r="42" spans="1:47" s="85" customFormat="1" ht="35.1" customHeight="1" x14ac:dyDescent="0.2">
      <c r="A42" s="160" t="s">
        <v>48</v>
      </c>
      <c r="B42" s="86" t="s">
        <v>48</v>
      </c>
      <c r="C42" s="84">
        <v>7</v>
      </c>
      <c r="D42" s="77">
        <v>4</v>
      </c>
      <c r="E42" s="154">
        <f t="shared" si="31"/>
        <v>-42.857142857142854</v>
      </c>
      <c r="F42" s="84">
        <v>18</v>
      </c>
      <c r="G42" s="73">
        <f t="shared" si="60"/>
        <v>2.5714285714285716</v>
      </c>
      <c r="H42" s="76">
        <f t="shared" si="61"/>
        <v>1.9374629998385448E-2</v>
      </c>
      <c r="I42" s="58">
        <v>13</v>
      </c>
      <c r="J42" s="75">
        <f t="shared" si="32"/>
        <v>3.25</v>
      </c>
      <c r="K42" s="78">
        <f t="shared" si="33"/>
        <v>1.4727206815298172E-2</v>
      </c>
      <c r="L42" s="147">
        <f t="shared" si="34"/>
        <v>-27.777777777777779</v>
      </c>
      <c r="M42" s="84">
        <v>6.9999999999999991</v>
      </c>
      <c r="N42" s="73">
        <f t="shared" si="35"/>
        <v>0.99999999999999989</v>
      </c>
      <c r="O42" s="78">
        <f t="shared" si="36"/>
        <v>7.8133720281281481E-3</v>
      </c>
      <c r="P42" s="89">
        <v>8</v>
      </c>
      <c r="Q42" s="75">
        <f t="shared" si="62"/>
        <v>2</v>
      </c>
      <c r="R42" s="78">
        <f t="shared" si="38"/>
        <v>9.3303165309882915E-3</v>
      </c>
      <c r="S42" s="147">
        <f t="shared" si="39"/>
        <v>14.285714285714301</v>
      </c>
      <c r="T42" s="152">
        <v>798</v>
      </c>
      <c r="U42" s="73">
        <f t="shared" si="40"/>
        <v>9.5000000000000018</v>
      </c>
      <c r="V42" s="78">
        <f t="shared" si="41"/>
        <v>4.5845598428399378E-3</v>
      </c>
      <c r="W42" s="59">
        <v>891.6</v>
      </c>
      <c r="X42" s="75">
        <f t="shared" si="63"/>
        <v>9.2874999999999996</v>
      </c>
      <c r="Y42" s="78">
        <f t="shared" si="43"/>
        <v>4.8624505836859988E-3</v>
      </c>
      <c r="Z42" s="147">
        <f t="shared" si="44"/>
        <v>11.729323308270679</v>
      </c>
      <c r="AA42" s="152">
        <v>12.9496</v>
      </c>
      <c r="AB42" s="73">
        <f t="shared" si="45"/>
        <v>1.8499428571428571</v>
      </c>
      <c r="AC42" s="78">
        <f t="shared" si="46"/>
        <v>5.678998362947313E-3</v>
      </c>
      <c r="AD42" s="59">
        <v>5.5427</v>
      </c>
      <c r="AE42" s="157">
        <f t="shared" si="64"/>
        <v>1.385675</v>
      </c>
      <c r="AF42" s="78">
        <f t="shared" si="48"/>
        <v>2.8043327149362904E-3</v>
      </c>
      <c r="AG42" s="147">
        <f t="shared" si="49"/>
        <v>-57.197905726817815</v>
      </c>
      <c r="AH42" s="152">
        <v>10.267708000000001</v>
      </c>
      <c r="AI42" s="73">
        <f t="shared" si="50"/>
        <v>1.4668154285714288</v>
      </c>
      <c r="AJ42" s="76">
        <f t="shared" si="51"/>
        <v>5.393064133085157E-3</v>
      </c>
      <c r="AK42" s="16">
        <v>3.9878279999999999</v>
      </c>
      <c r="AL42" s="75">
        <f t="shared" si="65"/>
        <v>0.99695699999999998</v>
      </c>
      <c r="AM42" s="78">
        <f t="shared" si="53"/>
        <v>2.4501762667608804E-3</v>
      </c>
      <c r="AN42" s="147">
        <f t="shared" si="54"/>
        <v>-61.161458818267917</v>
      </c>
      <c r="AO42" s="152">
        <v>2.6818919999999999</v>
      </c>
      <c r="AP42" s="73">
        <f t="shared" si="55"/>
        <v>0.38312742857142856</v>
      </c>
      <c r="AQ42" s="78">
        <f t="shared" si="56"/>
        <v>7.1253295215826015E-3</v>
      </c>
      <c r="AR42" s="59">
        <v>1.554872</v>
      </c>
      <c r="AS42" s="75">
        <f t="shared" si="66"/>
        <v>0.38871800000000001</v>
      </c>
      <c r="AT42" s="141">
        <f t="shared" si="58"/>
        <v>4.4563760286009365E-3</v>
      </c>
      <c r="AU42" s="147">
        <f t="shared" si="59"/>
        <v>-42.023317866640411</v>
      </c>
    </row>
    <row r="43" spans="1:47" s="85" customFormat="1" ht="35.1" customHeight="1" x14ac:dyDescent="0.2">
      <c r="A43" s="160" t="s">
        <v>49</v>
      </c>
      <c r="B43" s="15" t="s">
        <v>49</v>
      </c>
      <c r="C43" s="84">
        <v>68</v>
      </c>
      <c r="D43" s="77">
        <v>49</v>
      </c>
      <c r="E43" s="154">
        <f t="shared" si="31"/>
        <v>-27.941176470588232</v>
      </c>
      <c r="F43" s="84">
        <v>2123.0000000000005</v>
      </c>
      <c r="G43" s="73">
        <f t="shared" si="60"/>
        <v>31.220588235294123</v>
      </c>
      <c r="H43" s="76">
        <f t="shared" si="61"/>
        <v>2.2851299714762399</v>
      </c>
      <c r="I43" s="58">
        <v>1891.0000000000007</v>
      </c>
      <c r="J43" s="75">
        <f t="shared" si="32"/>
        <v>38.591836734693892</v>
      </c>
      <c r="K43" s="78">
        <f t="shared" si="33"/>
        <v>2.1422421605945274</v>
      </c>
      <c r="L43" s="147">
        <f t="shared" si="34"/>
        <v>-10.927932171455474</v>
      </c>
      <c r="M43" s="84">
        <v>2044.9999999999993</v>
      </c>
      <c r="N43" s="73">
        <f t="shared" si="35"/>
        <v>30.073529411764696</v>
      </c>
      <c r="O43" s="78">
        <f t="shared" si="36"/>
        <v>2.2826208282174369</v>
      </c>
      <c r="P43" s="89">
        <v>1826.0000000000002</v>
      </c>
      <c r="Q43" s="75">
        <f t="shared" si="62"/>
        <v>37.265306122448983</v>
      </c>
      <c r="R43" s="78">
        <f t="shared" si="38"/>
        <v>2.129644748198078</v>
      </c>
      <c r="S43" s="147">
        <f t="shared" si="39"/>
        <v>-10.709046454767686</v>
      </c>
      <c r="T43" s="152">
        <v>467247.28999999975</v>
      </c>
      <c r="U43" s="73">
        <f t="shared" si="40"/>
        <v>19.040231866340665</v>
      </c>
      <c r="V43" s="78">
        <f t="shared" si="41"/>
        <v>2.6843648651751697</v>
      </c>
      <c r="W43" s="59">
        <v>348673.70299999992</v>
      </c>
      <c r="X43" s="75">
        <f t="shared" si="63"/>
        <v>15.912454499817445</v>
      </c>
      <c r="Y43" s="78">
        <f t="shared" si="43"/>
        <v>1.9015350500990444</v>
      </c>
      <c r="Z43" s="147">
        <f t="shared" si="44"/>
        <v>-25.377051839080735</v>
      </c>
      <c r="AA43" s="152">
        <v>2967.1150470000021</v>
      </c>
      <c r="AB43" s="73">
        <f t="shared" si="45"/>
        <v>43.63404480882356</v>
      </c>
      <c r="AC43" s="78">
        <f t="shared" si="46"/>
        <v>1.3012171414243954</v>
      </c>
      <c r="AD43" s="59">
        <v>1473.9733249999999</v>
      </c>
      <c r="AE43" s="157">
        <f t="shared" si="64"/>
        <v>30.081088265306121</v>
      </c>
      <c r="AF43" s="78">
        <f t="shared" si="48"/>
        <v>0.74575777441335822</v>
      </c>
      <c r="AG43" s="147">
        <f t="shared" si="49"/>
        <v>-50.323014050624408</v>
      </c>
      <c r="AH43" s="152">
        <v>2078.8895030000003</v>
      </c>
      <c r="AI43" s="73">
        <f t="shared" si="50"/>
        <v>30.571904455882358</v>
      </c>
      <c r="AJ43" s="76">
        <f t="shared" si="51"/>
        <v>1.0919266904820948</v>
      </c>
      <c r="AK43" s="16">
        <v>1008.1434810000003</v>
      </c>
      <c r="AL43" s="75">
        <f t="shared" si="65"/>
        <v>20.574356755102048</v>
      </c>
      <c r="AM43" s="78">
        <f t="shared" si="53"/>
        <v>0.61941719418086716</v>
      </c>
      <c r="AN43" s="147">
        <f t="shared" si="54"/>
        <v>-51.505672641803699</v>
      </c>
      <c r="AO43" s="152">
        <v>888.22554400000013</v>
      </c>
      <c r="AP43" s="73">
        <f t="shared" si="55"/>
        <v>13.062140352941178</v>
      </c>
      <c r="AQ43" s="78">
        <f t="shared" si="56"/>
        <v>2.3598637418982449</v>
      </c>
      <c r="AR43" s="59">
        <v>465.82984400000004</v>
      </c>
      <c r="AS43" s="75">
        <f t="shared" si="66"/>
        <v>9.5067315102040819</v>
      </c>
      <c r="AT43" s="141">
        <f t="shared" si="58"/>
        <v>1.3351021500216826</v>
      </c>
      <c r="AU43" s="147">
        <f t="shared" si="59"/>
        <v>-47.555004790540004</v>
      </c>
    </row>
    <row r="44" spans="1:47" s="85" customFormat="1" ht="35.1" customHeight="1" x14ac:dyDescent="0.2">
      <c r="A44" s="160" t="s">
        <v>50</v>
      </c>
      <c r="B44" s="15" t="s">
        <v>50</v>
      </c>
      <c r="C44" s="84">
        <v>137</v>
      </c>
      <c r="D44" s="77">
        <v>66</v>
      </c>
      <c r="E44" s="154">
        <f t="shared" si="31"/>
        <v>-51.824817518248175</v>
      </c>
      <c r="F44" s="84">
        <v>532.00000000000045</v>
      </c>
      <c r="G44" s="73">
        <f t="shared" si="60"/>
        <v>3.88321167883212</v>
      </c>
      <c r="H44" s="76">
        <f t="shared" si="61"/>
        <v>0.57262795328561489</v>
      </c>
      <c r="I44" s="58">
        <v>403</v>
      </c>
      <c r="J44" s="75">
        <f t="shared" si="32"/>
        <v>6.1060606060606064</v>
      </c>
      <c r="K44" s="78">
        <f t="shared" si="33"/>
        <v>0.45654341127424336</v>
      </c>
      <c r="L44" s="147">
        <f t="shared" si="34"/>
        <v>-24.248120300751943</v>
      </c>
      <c r="M44" s="84">
        <v>363.00000000000023</v>
      </c>
      <c r="N44" s="73">
        <f t="shared" si="35"/>
        <v>2.6496350364963521</v>
      </c>
      <c r="O44" s="78">
        <f t="shared" si="36"/>
        <v>0.40517914945864564</v>
      </c>
      <c r="P44" s="89">
        <v>315.00000000000006</v>
      </c>
      <c r="Q44" s="75">
        <f t="shared" si="62"/>
        <v>4.7727272727272734</v>
      </c>
      <c r="R44" s="78">
        <f t="shared" si="38"/>
        <v>0.36738121340766405</v>
      </c>
      <c r="S44" s="147">
        <f t="shared" si="39"/>
        <v>-13.223140495867808</v>
      </c>
      <c r="T44" s="152">
        <v>75893.783999999985</v>
      </c>
      <c r="U44" s="73">
        <f t="shared" si="40"/>
        <v>17.422815426997229</v>
      </c>
      <c r="V44" s="78">
        <f t="shared" si="41"/>
        <v>0.4360145293829174</v>
      </c>
      <c r="W44" s="59">
        <v>64182.417000000016</v>
      </c>
      <c r="X44" s="75">
        <f t="shared" si="63"/>
        <v>16.979475396825396</v>
      </c>
      <c r="Y44" s="78">
        <f t="shared" si="43"/>
        <v>0.35002672835803972</v>
      </c>
      <c r="Z44" s="147">
        <f t="shared" si="44"/>
        <v>-15.431259824915269</v>
      </c>
      <c r="AA44" s="152">
        <v>361.88143600000012</v>
      </c>
      <c r="AB44" s="73">
        <f t="shared" si="45"/>
        <v>2.6414703357664244</v>
      </c>
      <c r="AC44" s="78">
        <f t="shared" si="46"/>
        <v>0.15870174234146409</v>
      </c>
      <c r="AD44" s="59">
        <v>404.24264700000003</v>
      </c>
      <c r="AE44" s="157">
        <f t="shared" si="64"/>
        <v>6.1248885909090918</v>
      </c>
      <c r="AF44" s="78">
        <f t="shared" si="48"/>
        <v>0.20452683344841729</v>
      </c>
      <c r="AG44" s="147">
        <f t="shared" si="49"/>
        <v>11.705825937973756</v>
      </c>
      <c r="AH44" s="152">
        <v>231.9624730000001</v>
      </c>
      <c r="AI44" s="73">
        <f t="shared" si="50"/>
        <v>1.6931567372262781</v>
      </c>
      <c r="AJ44" s="76">
        <f t="shared" si="51"/>
        <v>0.12183717080365303</v>
      </c>
      <c r="AK44" s="16">
        <v>271.031227</v>
      </c>
      <c r="AL44" s="75">
        <f t="shared" si="65"/>
        <v>4.1065337424242427</v>
      </c>
      <c r="AM44" s="78">
        <f t="shared" si="53"/>
        <v>0.16652530649428227</v>
      </c>
      <c r="AN44" s="147">
        <f t="shared" si="54"/>
        <v>16.84270455247297</v>
      </c>
      <c r="AO44" s="152">
        <v>129.91896300000002</v>
      </c>
      <c r="AP44" s="73">
        <f t="shared" si="55"/>
        <v>0.94831359854014607</v>
      </c>
      <c r="AQ44" s="78">
        <f t="shared" si="56"/>
        <v>0.34517252092078948</v>
      </c>
      <c r="AR44" s="59">
        <v>133.21142000000003</v>
      </c>
      <c r="AS44" s="75">
        <f t="shared" si="66"/>
        <v>2.018354848484849</v>
      </c>
      <c r="AT44" s="141">
        <f t="shared" si="58"/>
        <v>0.3817936002602732</v>
      </c>
      <c r="AU44" s="147">
        <f t="shared" si="59"/>
        <v>2.5342389778773193</v>
      </c>
    </row>
    <row r="45" spans="1:47" s="85" customFormat="1" ht="35.1" customHeight="1" x14ac:dyDescent="0.2">
      <c r="A45" s="160" t="s">
        <v>51</v>
      </c>
      <c r="B45" s="15" t="s">
        <v>51</v>
      </c>
      <c r="C45" s="84">
        <v>149</v>
      </c>
      <c r="D45" s="77">
        <v>109</v>
      </c>
      <c r="E45" s="154">
        <f t="shared" si="31"/>
        <v>-26.845637583892618</v>
      </c>
      <c r="F45" s="84">
        <v>2259.9999999999995</v>
      </c>
      <c r="G45" s="73">
        <f t="shared" si="60"/>
        <v>15.167785234899325</v>
      </c>
      <c r="H45" s="76">
        <f t="shared" si="61"/>
        <v>2.4325924331306168</v>
      </c>
      <c r="I45" s="58">
        <v>2191.0000000000005</v>
      </c>
      <c r="J45" s="75">
        <f t="shared" si="32"/>
        <v>20.100917431192666</v>
      </c>
      <c r="K45" s="78">
        <f t="shared" si="33"/>
        <v>2.4821007794091003</v>
      </c>
      <c r="L45" s="147">
        <f t="shared" si="34"/>
        <v>-3.0530973451327039</v>
      </c>
      <c r="M45" s="84">
        <v>2091.9999999999991</v>
      </c>
      <c r="N45" s="73">
        <f t="shared" si="35"/>
        <v>14.040268456375832</v>
      </c>
      <c r="O45" s="78">
        <f t="shared" si="36"/>
        <v>2.3350820404062969</v>
      </c>
      <c r="P45" s="89">
        <v>2065</v>
      </c>
      <c r="Q45" s="75">
        <f t="shared" si="62"/>
        <v>18.944954128440369</v>
      </c>
      <c r="R45" s="78">
        <f t="shared" si="38"/>
        <v>2.4083879545613529</v>
      </c>
      <c r="S45" s="147">
        <f t="shared" si="39"/>
        <v>-1.2906309751433604</v>
      </c>
      <c r="T45" s="152">
        <v>311315.6939999999</v>
      </c>
      <c r="U45" s="73">
        <f t="shared" si="40"/>
        <v>12.401039435946464</v>
      </c>
      <c r="V45" s="78">
        <f t="shared" si="41"/>
        <v>1.7885281067145935</v>
      </c>
      <c r="W45" s="59">
        <v>295352.98700000026</v>
      </c>
      <c r="X45" s="75">
        <f t="shared" si="63"/>
        <v>11.919006739305901</v>
      </c>
      <c r="Y45" s="78">
        <f t="shared" si="43"/>
        <v>1.6107439479941166</v>
      </c>
      <c r="Z45" s="147">
        <f t="shared" si="44"/>
        <v>-5.1274983265057141</v>
      </c>
      <c r="AA45" s="152">
        <v>1030.6414979999993</v>
      </c>
      <c r="AB45" s="73">
        <f t="shared" si="45"/>
        <v>6.9170570335570423</v>
      </c>
      <c r="AC45" s="78">
        <f t="shared" si="46"/>
        <v>0.45198395162225569</v>
      </c>
      <c r="AD45" s="59">
        <v>1013.0179699999999</v>
      </c>
      <c r="AE45" s="157">
        <f t="shared" si="64"/>
        <v>9.2937428440366965</v>
      </c>
      <c r="AF45" s="78">
        <f t="shared" si="48"/>
        <v>0.51253710900632343</v>
      </c>
      <c r="AG45" s="147">
        <f t="shared" si="49"/>
        <v>-1.7099571513662657</v>
      </c>
      <c r="AH45" s="152">
        <v>516.20963100000029</v>
      </c>
      <c r="AI45" s="73">
        <f t="shared" si="50"/>
        <v>3.464494167785237</v>
      </c>
      <c r="AJ45" s="76">
        <f t="shared" si="51"/>
        <v>0.27113662037323472</v>
      </c>
      <c r="AK45" s="16">
        <v>520.42777599999999</v>
      </c>
      <c r="AL45" s="75">
        <f t="shared" si="65"/>
        <v>4.7745667522935777</v>
      </c>
      <c r="AM45" s="78">
        <f t="shared" si="53"/>
        <v>0.319757969831785</v>
      </c>
      <c r="AN45" s="147">
        <f t="shared" si="54"/>
        <v>0.81713798943044258</v>
      </c>
      <c r="AO45" s="152">
        <v>514.43186700000024</v>
      </c>
      <c r="AP45" s="73">
        <f t="shared" si="55"/>
        <v>3.4525628657718137</v>
      </c>
      <c r="AQ45" s="78">
        <f t="shared" si="56"/>
        <v>1.3667577101456569</v>
      </c>
      <c r="AR45" s="59">
        <v>492.590194</v>
      </c>
      <c r="AS45" s="75">
        <f t="shared" si="66"/>
        <v>4.5191760917431196</v>
      </c>
      <c r="AT45" s="141">
        <f t="shared" si="58"/>
        <v>1.4117992558007892</v>
      </c>
      <c r="AU45" s="147">
        <f t="shared" si="59"/>
        <v>-4.2457853801658505</v>
      </c>
    </row>
    <row r="46" spans="1:47" s="7" customFormat="1" ht="28.5" customHeight="1" x14ac:dyDescent="0.2">
      <c r="A46" s="190"/>
      <c r="B46" s="191"/>
      <c r="C46" s="162"/>
      <c r="D46" s="163"/>
      <c r="E46" s="164"/>
      <c r="F46" s="162"/>
      <c r="G46" s="165"/>
      <c r="H46" s="113"/>
      <c r="I46" s="162"/>
      <c r="J46" s="165"/>
      <c r="K46" s="113"/>
      <c r="L46" s="166"/>
      <c r="M46" s="162"/>
      <c r="N46" s="95"/>
      <c r="O46" s="113"/>
      <c r="P46" s="167"/>
      <c r="Q46" s="165"/>
      <c r="R46" s="113"/>
      <c r="S46" s="166"/>
      <c r="T46" s="168"/>
      <c r="U46" s="165"/>
      <c r="V46" s="113"/>
      <c r="W46" s="169"/>
      <c r="X46" s="165"/>
      <c r="Y46" s="113"/>
      <c r="Z46" s="166"/>
      <c r="AA46" s="168"/>
      <c r="AB46" s="165"/>
      <c r="AC46" s="113"/>
      <c r="AD46" s="169"/>
      <c r="AE46" s="170"/>
      <c r="AF46" s="113"/>
      <c r="AG46" s="166"/>
      <c r="AH46" s="168"/>
      <c r="AI46" s="165"/>
      <c r="AJ46" s="171"/>
      <c r="AK46" s="168"/>
      <c r="AL46" s="165"/>
      <c r="AM46" s="113"/>
      <c r="AN46" s="166"/>
      <c r="AO46" s="168"/>
      <c r="AP46" s="165"/>
      <c r="AQ46" s="113"/>
      <c r="AR46" s="169"/>
      <c r="AS46" s="165"/>
      <c r="AT46" s="142"/>
      <c r="AU46" s="166"/>
    </row>
    <row r="47" spans="1:47" s="7" customFormat="1" ht="28.5" customHeight="1" x14ac:dyDescent="0.2">
      <c r="A47" s="172"/>
      <c r="B47" s="15"/>
      <c r="C47" s="10"/>
      <c r="D47" s="11"/>
      <c r="E47" s="173"/>
      <c r="F47" s="10"/>
      <c r="G47" s="73"/>
      <c r="H47" s="78"/>
      <c r="I47" s="10"/>
      <c r="J47" s="73"/>
      <c r="K47" s="78"/>
      <c r="L47" s="174"/>
      <c r="M47" s="10"/>
      <c r="N47" s="102"/>
      <c r="O47" s="78"/>
      <c r="P47" s="175"/>
      <c r="Q47" s="73"/>
      <c r="R47" s="78"/>
      <c r="S47" s="174"/>
      <c r="T47" s="6"/>
      <c r="U47" s="73"/>
      <c r="V47" s="78"/>
      <c r="W47" s="176"/>
      <c r="X47" s="73"/>
      <c r="Y47" s="78"/>
      <c r="Z47" s="174"/>
      <c r="AA47" s="6"/>
      <c r="AB47" s="73"/>
      <c r="AC47" s="78"/>
      <c r="AD47" s="176"/>
      <c r="AE47" s="177"/>
      <c r="AF47" s="78"/>
      <c r="AG47" s="174"/>
      <c r="AH47" s="6"/>
      <c r="AI47" s="73"/>
      <c r="AJ47" s="74"/>
      <c r="AK47" s="6"/>
      <c r="AL47" s="73"/>
      <c r="AM47" s="78"/>
      <c r="AN47" s="174"/>
      <c r="AO47" s="6"/>
      <c r="AP47" s="73"/>
      <c r="AQ47" s="78"/>
      <c r="AR47" s="176"/>
      <c r="AS47" s="73"/>
      <c r="AT47" s="141"/>
      <c r="AU47" s="174"/>
    </row>
    <row r="48" spans="1:47" s="7" customFormat="1" ht="28.5" customHeight="1" x14ac:dyDescent="0.2">
      <c r="A48" s="172"/>
      <c r="B48" s="15"/>
      <c r="C48" s="10"/>
      <c r="D48" s="11"/>
      <c r="E48" s="173"/>
      <c r="F48" s="10"/>
      <c r="G48" s="73"/>
      <c r="H48" s="78"/>
      <c r="I48" s="10"/>
      <c r="J48" s="73"/>
      <c r="K48" s="78"/>
      <c r="L48" s="174"/>
      <c r="M48" s="10"/>
      <c r="N48" s="102"/>
      <c r="O48" s="78"/>
      <c r="P48" s="175"/>
      <c r="Q48" s="73"/>
      <c r="R48" s="78"/>
      <c r="S48" s="174"/>
      <c r="T48" s="6"/>
      <c r="U48" s="73"/>
      <c r="V48" s="78"/>
      <c r="W48" s="176"/>
      <c r="X48" s="73"/>
      <c r="Y48" s="78"/>
      <c r="Z48" s="174"/>
      <c r="AA48" s="6"/>
      <c r="AB48" s="73"/>
      <c r="AC48" s="78"/>
      <c r="AD48" s="176"/>
      <c r="AE48" s="177"/>
      <c r="AF48" s="78"/>
      <c r="AG48" s="174"/>
      <c r="AH48" s="6"/>
      <c r="AI48" s="73"/>
      <c r="AJ48" s="74"/>
      <c r="AK48" s="6"/>
      <c r="AL48" s="73"/>
      <c r="AM48" s="78"/>
      <c r="AN48" s="174"/>
      <c r="AO48" s="6"/>
      <c r="AP48" s="73"/>
      <c r="AQ48" s="78"/>
      <c r="AR48" s="176"/>
      <c r="AS48" s="73"/>
      <c r="AT48" s="141"/>
      <c r="AU48" s="174"/>
    </row>
    <row r="49" spans="1:47" s="7" customFormat="1" ht="28.5" customHeight="1" x14ac:dyDescent="0.2">
      <c r="A49" s="172"/>
      <c r="B49" s="15"/>
      <c r="C49" s="10"/>
      <c r="D49" s="11"/>
      <c r="E49" s="173"/>
      <c r="F49" s="10"/>
      <c r="G49" s="73"/>
      <c r="H49" s="78"/>
      <c r="I49" s="10"/>
      <c r="J49" s="73"/>
      <c r="K49" s="78"/>
      <c r="L49" s="174"/>
      <c r="M49" s="10"/>
      <c r="N49" s="102"/>
      <c r="O49" s="78"/>
      <c r="P49" s="175"/>
      <c r="Q49" s="73"/>
      <c r="R49" s="78"/>
      <c r="S49" s="174"/>
      <c r="T49" s="6"/>
      <c r="U49" s="73"/>
      <c r="V49" s="78"/>
      <c r="W49" s="176"/>
      <c r="X49" s="73"/>
      <c r="Y49" s="78"/>
      <c r="Z49" s="174"/>
      <c r="AA49" s="6"/>
      <c r="AB49" s="73"/>
      <c r="AC49" s="78"/>
      <c r="AD49" s="176"/>
      <c r="AE49" s="177"/>
      <c r="AF49" s="78"/>
      <c r="AG49" s="174"/>
      <c r="AH49" s="6"/>
      <c r="AI49" s="73"/>
      <c r="AJ49" s="74"/>
      <c r="AK49" s="6"/>
      <c r="AL49" s="73"/>
      <c r="AM49" s="78"/>
      <c r="AN49" s="174"/>
      <c r="AO49" s="6"/>
      <c r="AP49" s="73"/>
      <c r="AQ49" s="78"/>
      <c r="AR49" s="176"/>
      <c r="AS49" s="73"/>
      <c r="AT49" s="141"/>
      <c r="AU49" s="174"/>
    </row>
    <row r="50" spans="1:47" s="7" customFormat="1" ht="28.5" customHeight="1" x14ac:dyDescent="0.2">
      <c r="A50" s="172"/>
      <c r="B50" s="15"/>
      <c r="C50" s="10"/>
      <c r="D50" s="11"/>
      <c r="E50" s="173"/>
      <c r="F50" s="10"/>
      <c r="G50" s="73"/>
      <c r="H50" s="78"/>
      <c r="I50" s="10"/>
      <c r="J50" s="73"/>
      <c r="K50" s="78"/>
      <c r="L50" s="174"/>
      <c r="M50" s="10"/>
      <c r="N50" s="102"/>
      <c r="O50" s="78"/>
      <c r="P50" s="175"/>
      <c r="Q50" s="73"/>
      <c r="R50" s="78"/>
      <c r="S50" s="174"/>
      <c r="T50" s="6"/>
      <c r="U50" s="73"/>
      <c r="V50" s="78"/>
      <c r="W50" s="176"/>
      <c r="X50" s="73"/>
      <c r="Y50" s="78"/>
      <c r="Z50" s="174"/>
      <c r="AA50" s="6"/>
      <c r="AB50" s="73"/>
      <c r="AC50" s="78"/>
      <c r="AD50" s="176"/>
      <c r="AE50" s="177"/>
      <c r="AF50" s="78"/>
      <c r="AG50" s="174"/>
      <c r="AH50" s="6"/>
      <c r="AI50" s="73"/>
      <c r="AJ50" s="74"/>
      <c r="AK50" s="6"/>
      <c r="AL50" s="73"/>
      <c r="AM50" s="78"/>
      <c r="AN50" s="174"/>
      <c r="AO50" s="6"/>
      <c r="AP50" s="73"/>
      <c r="AQ50" s="78"/>
      <c r="AR50" s="176"/>
      <c r="AS50" s="73"/>
      <c r="AT50" s="141"/>
      <c r="AU50" s="174"/>
    </row>
    <row r="51" spans="1:47" s="7" customFormat="1" ht="28.5" customHeight="1" x14ac:dyDescent="0.2">
      <c r="A51" s="172"/>
      <c r="B51" s="15"/>
      <c r="C51" s="10"/>
      <c r="D51" s="11"/>
      <c r="E51" s="173"/>
      <c r="F51" s="10"/>
      <c r="G51" s="73"/>
      <c r="H51" s="78"/>
      <c r="I51" s="10"/>
      <c r="J51" s="73"/>
      <c r="K51" s="78"/>
      <c r="L51" s="174"/>
      <c r="M51" s="10"/>
      <c r="N51" s="102"/>
      <c r="O51" s="78"/>
      <c r="P51" s="175"/>
      <c r="Q51" s="73"/>
      <c r="R51" s="78"/>
      <c r="S51" s="174"/>
      <c r="T51" s="6"/>
      <c r="U51" s="73"/>
      <c r="V51" s="78"/>
      <c r="W51" s="176"/>
      <c r="X51" s="73"/>
      <c r="Y51" s="78"/>
      <c r="Z51" s="174"/>
      <c r="AA51" s="6"/>
      <c r="AB51" s="73"/>
      <c r="AC51" s="78"/>
      <c r="AD51" s="176"/>
      <c r="AE51" s="177"/>
      <c r="AF51" s="78"/>
      <c r="AG51" s="174"/>
      <c r="AH51" s="6"/>
      <c r="AI51" s="73"/>
      <c r="AJ51" s="74"/>
      <c r="AK51" s="6"/>
      <c r="AL51" s="73"/>
      <c r="AM51" s="78"/>
      <c r="AN51" s="174"/>
      <c r="AO51" s="6"/>
      <c r="AP51" s="73"/>
      <c r="AQ51" s="78"/>
      <c r="AR51" s="176"/>
      <c r="AS51" s="73"/>
      <c r="AT51" s="141"/>
      <c r="AU51" s="174"/>
    </row>
    <row r="52" spans="1:47" s="7" customFormat="1" ht="28.5" customHeight="1" x14ac:dyDescent="0.2">
      <c r="A52" s="178"/>
      <c r="B52" s="87"/>
      <c r="C52" s="179"/>
      <c r="D52" s="180"/>
      <c r="E52" s="181"/>
      <c r="F52" s="179"/>
      <c r="G52" s="79"/>
      <c r="H52" s="83"/>
      <c r="I52" s="179"/>
      <c r="J52" s="79"/>
      <c r="K52" s="83"/>
      <c r="L52" s="182"/>
      <c r="M52" s="179"/>
      <c r="N52" s="103"/>
      <c r="O52" s="83"/>
      <c r="P52" s="183"/>
      <c r="Q52" s="79"/>
      <c r="R52" s="83"/>
      <c r="S52" s="182"/>
      <c r="T52" s="184"/>
      <c r="U52" s="79"/>
      <c r="V52" s="83"/>
      <c r="W52" s="185"/>
      <c r="X52" s="79"/>
      <c r="Y52" s="83"/>
      <c r="Z52" s="182"/>
      <c r="AA52" s="184"/>
      <c r="AB52" s="79"/>
      <c r="AC52" s="83"/>
      <c r="AD52" s="185"/>
      <c r="AE52" s="186"/>
      <c r="AF52" s="83"/>
      <c r="AG52" s="182"/>
      <c r="AH52" s="184"/>
      <c r="AI52" s="79"/>
      <c r="AJ52" s="80"/>
      <c r="AK52" s="184"/>
      <c r="AL52" s="79"/>
      <c r="AM52" s="83"/>
      <c r="AN52" s="182"/>
      <c r="AO52" s="184"/>
      <c r="AP52" s="79"/>
      <c r="AQ52" s="83"/>
      <c r="AR52" s="185"/>
      <c r="AS52" s="79"/>
      <c r="AT52" s="143"/>
      <c r="AU52" s="182"/>
    </row>
    <row r="53" spans="1:47" x14ac:dyDescent="0.35">
      <c r="AU53" s="187" t="s">
        <v>56</v>
      </c>
    </row>
    <row r="54" spans="1:47" x14ac:dyDescent="0.35">
      <c r="E54" s="25"/>
      <c r="G54" s="25"/>
      <c r="H54" s="25"/>
      <c r="J54" s="25"/>
      <c r="K54" s="25"/>
      <c r="L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6" spans="1:47" x14ac:dyDescent="0.35">
      <c r="E56" s="25"/>
      <c r="G56" s="25"/>
      <c r="H56" s="25"/>
      <c r="J56" s="25"/>
      <c r="K56" s="25"/>
      <c r="L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vicinity_wg (new)</vt:lpstr>
      <vt:lpstr>vicinity_unwgt (new)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2019-04-09T06:40:30Z</cp:lastPrinted>
  <dcterms:created xsi:type="dcterms:W3CDTF">2007-01-23T14:29:57Z</dcterms:created>
  <dcterms:modified xsi:type="dcterms:W3CDTF">2022-06-01T06:25:11Z</dcterms:modified>
</cp:coreProperties>
</file>