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5D93D916-F2CC-4993-9E50-832D25FD32DB}" xr6:coauthVersionLast="47" xr6:coauthVersionMax="47" xr10:uidLastSave="{00000000-0000-0000-0000-000000000000}"/>
  <bookViews>
    <workbookView xWindow="-120" yWindow="-120" windowWidth="24240" windowHeight="13140" tabRatio="512" xr2:uid="{00000000-000D-0000-FFFF-FFFF00000000}"/>
  </bookViews>
  <sheets>
    <sheet name="whk_wg (n)" sheetId="17" r:id="rId1"/>
    <sheet name="whk_unwgt (n)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45" i="17" l="1"/>
  <c r="AT45" i="17"/>
  <c r="AS45" i="17"/>
  <c r="AQ45" i="17"/>
  <c r="AP45" i="17"/>
  <c r="AN45" i="17"/>
  <c r="AM45" i="17"/>
  <c r="AL45" i="17"/>
  <c r="AJ45" i="17"/>
  <c r="AI45" i="17"/>
  <c r="AG45" i="17"/>
  <c r="AF45" i="17"/>
  <c r="AE45" i="17"/>
  <c r="AC45" i="17"/>
  <c r="AB45" i="17"/>
  <c r="Z45" i="17"/>
  <c r="Y45" i="17"/>
  <c r="X45" i="17"/>
  <c r="V45" i="17"/>
  <c r="U45" i="17"/>
  <c r="S45" i="17"/>
  <c r="R45" i="17"/>
  <c r="Q45" i="17"/>
  <c r="O45" i="17"/>
  <c r="N45" i="17"/>
  <c r="L45" i="17"/>
  <c r="K45" i="17"/>
  <c r="J45" i="17"/>
  <c r="H45" i="17"/>
  <c r="G45" i="17"/>
  <c r="E45" i="17"/>
  <c r="AU44" i="17"/>
  <c r="AT44" i="17"/>
  <c r="AS44" i="17"/>
  <c r="AQ44" i="17"/>
  <c r="AP44" i="17"/>
  <c r="AN44" i="17"/>
  <c r="AM44" i="17"/>
  <c r="AL44" i="17"/>
  <c r="AJ44" i="17"/>
  <c r="AI44" i="17"/>
  <c r="AG44" i="17"/>
  <c r="AF44" i="17"/>
  <c r="AE44" i="17"/>
  <c r="AC44" i="17"/>
  <c r="AB44" i="17"/>
  <c r="Z44" i="17"/>
  <c r="Y44" i="17"/>
  <c r="X44" i="17"/>
  <c r="V44" i="17"/>
  <c r="U44" i="17"/>
  <c r="S44" i="17"/>
  <c r="R44" i="17"/>
  <c r="Q44" i="17"/>
  <c r="O44" i="17"/>
  <c r="N44" i="17"/>
  <c r="L44" i="17"/>
  <c r="K44" i="17"/>
  <c r="J44" i="17"/>
  <c r="H44" i="17"/>
  <c r="G44" i="17"/>
  <c r="E44" i="17"/>
  <c r="AU43" i="17"/>
  <c r="AT43" i="17"/>
  <c r="AS43" i="17"/>
  <c r="AQ43" i="17"/>
  <c r="AP43" i="17"/>
  <c r="AN43" i="17"/>
  <c r="AM43" i="17"/>
  <c r="AL43" i="17"/>
  <c r="AJ43" i="17"/>
  <c r="AI43" i="17"/>
  <c r="AG43" i="17"/>
  <c r="AF43" i="17"/>
  <c r="AE43" i="17"/>
  <c r="AC43" i="17"/>
  <c r="AB43" i="17"/>
  <c r="Z43" i="17"/>
  <c r="Y43" i="17"/>
  <c r="X43" i="17"/>
  <c r="V43" i="17"/>
  <c r="U43" i="17"/>
  <c r="S43" i="17"/>
  <c r="R43" i="17"/>
  <c r="Q43" i="17"/>
  <c r="O43" i="17"/>
  <c r="N43" i="17"/>
  <c r="L43" i="17"/>
  <c r="K43" i="17"/>
  <c r="J43" i="17"/>
  <c r="H43" i="17"/>
  <c r="G43" i="17"/>
  <c r="E43" i="17"/>
  <c r="AU42" i="17"/>
  <c r="AT42" i="17"/>
  <c r="AS42" i="17"/>
  <c r="AQ42" i="17"/>
  <c r="AP42" i="17"/>
  <c r="AN42" i="17"/>
  <c r="AM42" i="17"/>
  <c r="AL42" i="17"/>
  <c r="AJ42" i="17"/>
  <c r="AI42" i="17"/>
  <c r="AG42" i="17"/>
  <c r="AF42" i="17"/>
  <c r="AE42" i="17"/>
  <c r="AC42" i="17"/>
  <c r="AB42" i="17"/>
  <c r="Z42" i="17"/>
  <c r="Y42" i="17"/>
  <c r="X42" i="17"/>
  <c r="V42" i="17"/>
  <c r="U42" i="17"/>
  <c r="S42" i="17"/>
  <c r="R42" i="17"/>
  <c r="Q42" i="17"/>
  <c r="O42" i="17"/>
  <c r="N42" i="17"/>
  <c r="L42" i="17"/>
  <c r="K42" i="17"/>
  <c r="J42" i="17"/>
  <c r="H42" i="17"/>
  <c r="G42" i="17"/>
  <c r="E42" i="17"/>
  <c r="AU41" i="17"/>
  <c r="AT41" i="17"/>
  <c r="AS41" i="17"/>
  <c r="AQ41" i="17"/>
  <c r="AP41" i="17"/>
  <c r="AN41" i="17"/>
  <c r="AM41" i="17"/>
  <c r="AL41" i="17"/>
  <c r="AJ41" i="17"/>
  <c r="AI41" i="17"/>
  <c r="AG41" i="17"/>
  <c r="AF41" i="17"/>
  <c r="AE41" i="17"/>
  <c r="AC41" i="17"/>
  <c r="AB41" i="17"/>
  <c r="Z41" i="17"/>
  <c r="Y41" i="17"/>
  <c r="X41" i="17"/>
  <c r="V41" i="17"/>
  <c r="U41" i="17"/>
  <c r="S41" i="17"/>
  <c r="R41" i="17"/>
  <c r="Q41" i="17"/>
  <c r="O41" i="17"/>
  <c r="N41" i="17"/>
  <c r="L41" i="17"/>
  <c r="K41" i="17"/>
  <c r="J41" i="17"/>
  <c r="H41" i="17"/>
  <c r="G41" i="17"/>
  <c r="E41" i="17"/>
  <c r="AU40" i="17"/>
  <c r="AT40" i="17"/>
  <c r="AS40" i="17"/>
  <c r="AQ40" i="17"/>
  <c r="AP40" i="17"/>
  <c r="AN40" i="17"/>
  <c r="AM40" i="17"/>
  <c r="AL40" i="17"/>
  <c r="AJ40" i="17"/>
  <c r="AI40" i="17"/>
  <c r="AG40" i="17"/>
  <c r="AF40" i="17"/>
  <c r="AE40" i="17"/>
  <c r="AC40" i="17"/>
  <c r="AB40" i="17"/>
  <c r="Z40" i="17"/>
  <c r="Y40" i="17"/>
  <c r="X40" i="17"/>
  <c r="V40" i="17"/>
  <c r="U40" i="17"/>
  <c r="S40" i="17"/>
  <c r="R40" i="17"/>
  <c r="Q40" i="17"/>
  <c r="O40" i="17"/>
  <c r="N40" i="17"/>
  <c r="L40" i="17"/>
  <c r="K40" i="17"/>
  <c r="J40" i="17"/>
  <c r="H40" i="17"/>
  <c r="G40" i="17"/>
  <c r="E40" i="17"/>
  <c r="AU39" i="17"/>
  <c r="AT39" i="17"/>
  <c r="AS39" i="17"/>
  <c r="AQ39" i="17"/>
  <c r="AP39" i="17"/>
  <c r="AN39" i="17"/>
  <c r="AM39" i="17"/>
  <c r="AL39" i="17"/>
  <c r="AJ39" i="17"/>
  <c r="AI39" i="17"/>
  <c r="AG39" i="17"/>
  <c r="AF39" i="17"/>
  <c r="AE39" i="17"/>
  <c r="AC39" i="17"/>
  <c r="AB39" i="17"/>
  <c r="Z39" i="17"/>
  <c r="Y39" i="17"/>
  <c r="X39" i="17"/>
  <c r="V39" i="17"/>
  <c r="U39" i="17"/>
  <c r="S39" i="17"/>
  <c r="R39" i="17"/>
  <c r="Q39" i="17"/>
  <c r="O39" i="17"/>
  <c r="N39" i="17"/>
  <c r="L39" i="17"/>
  <c r="K39" i="17"/>
  <c r="J39" i="17"/>
  <c r="H39" i="17"/>
  <c r="G39" i="17"/>
  <c r="E39" i="17"/>
  <c r="AU38" i="17"/>
  <c r="AT38" i="17"/>
  <c r="AS38" i="17"/>
  <c r="AQ38" i="17"/>
  <c r="AP38" i="17"/>
  <c r="AN38" i="17"/>
  <c r="AM38" i="17"/>
  <c r="AL38" i="17"/>
  <c r="AJ38" i="17"/>
  <c r="AI38" i="17"/>
  <c r="AG38" i="17"/>
  <c r="AF38" i="17"/>
  <c r="AE38" i="17"/>
  <c r="AC38" i="17"/>
  <c r="AB38" i="17"/>
  <c r="Z38" i="17"/>
  <c r="Y38" i="17"/>
  <c r="X38" i="17"/>
  <c r="V38" i="17"/>
  <c r="U38" i="17"/>
  <c r="S38" i="17"/>
  <c r="R38" i="17"/>
  <c r="Q38" i="17"/>
  <c r="O38" i="17"/>
  <c r="N38" i="17"/>
  <c r="L38" i="17"/>
  <c r="K38" i="17"/>
  <c r="J38" i="17"/>
  <c r="H38" i="17"/>
  <c r="G38" i="17"/>
  <c r="E38" i="17"/>
  <c r="AU37" i="17"/>
  <c r="AT37" i="17"/>
  <c r="AS37" i="17"/>
  <c r="AQ37" i="17"/>
  <c r="AP37" i="17"/>
  <c r="AN37" i="17"/>
  <c r="AM37" i="17"/>
  <c r="AL37" i="17"/>
  <c r="AJ37" i="17"/>
  <c r="AI37" i="17"/>
  <c r="AG37" i="17"/>
  <c r="AF37" i="17"/>
  <c r="AE37" i="17"/>
  <c r="AC37" i="17"/>
  <c r="AB37" i="17"/>
  <c r="Z37" i="17"/>
  <c r="Y37" i="17"/>
  <c r="X37" i="17"/>
  <c r="V37" i="17"/>
  <c r="U37" i="17"/>
  <c r="S37" i="17"/>
  <c r="R37" i="17"/>
  <c r="Q37" i="17"/>
  <c r="O37" i="17"/>
  <c r="N37" i="17"/>
  <c r="L37" i="17"/>
  <c r="K37" i="17"/>
  <c r="J37" i="17"/>
  <c r="H37" i="17"/>
  <c r="G37" i="17"/>
  <c r="E37" i="17"/>
  <c r="AU36" i="17"/>
  <c r="AT36" i="17"/>
  <c r="AS36" i="17"/>
  <c r="AQ36" i="17"/>
  <c r="AP36" i="17"/>
  <c r="AN36" i="17"/>
  <c r="AM36" i="17"/>
  <c r="AL36" i="17"/>
  <c r="AJ36" i="17"/>
  <c r="AI36" i="17"/>
  <c r="AG36" i="17"/>
  <c r="AF36" i="17"/>
  <c r="AE36" i="17"/>
  <c r="AC36" i="17"/>
  <c r="AB36" i="17"/>
  <c r="Z36" i="17"/>
  <c r="Y36" i="17"/>
  <c r="X36" i="17"/>
  <c r="V36" i="17"/>
  <c r="U36" i="17"/>
  <c r="S36" i="17"/>
  <c r="R36" i="17"/>
  <c r="Q36" i="17"/>
  <c r="O36" i="17"/>
  <c r="N36" i="17"/>
  <c r="L36" i="17"/>
  <c r="K36" i="17"/>
  <c r="J36" i="17"/>
  <c r="H36" i="17"/>
  <c r="G36" i="17"/>
  <c r="E36" i="17"/>
  <c r="AU35" i="17"/>
  <c r="AT35" i="17"/>
  <c r="AS35" i="17"/>
  <c r="AQ35" i="17"/>
  <c r="AP35" i="17"/>
  <c r="AN35" i="17"/>
  <c r="AM35" i="17"/>
  <c r="AL35" i="17"/>
  <c r="AJ35" i="17"/>
  <c r="AI35" i="17"/>
  <c r="AG35" i="17"/>
  <c r="AF35" i="17"/>
  <c r="AE35" i="17"/>
  <c r="AC35" i="17"/>
  <c r="AB35" i="17"/>
  <c r="Z35" i="17"/>
  <c r="Y35" i="17"/>
  <c r="X35" i="17"/>
  <c r="V35" i="17"/>
  <c r="U35" i="17"/>
  <c r="S35" i="17"/>
  <c r="R35" i="17"/>
  <c r="Q35" i="17"/>
  <c r="O35" i="17"/>
  <c r="N35" i="17"/>
  <c r="L35" i="17"/>
  <c r="K35" i="17"/>
  <c r="J35" i="17"/>
  <c r="H35" i="17"/>
  <c r="G35" i="17"/>
  <c r="E35" i="17"/>
  <c r="AU34" i="17"/>
  <c r="AT34" i="17"/>
  <c r="AS34" i="17"/>
  <c r="AQ34" i="17"/>
  <c r="AP34" i="17"/>
  <c r="AN34" i="17"/>
  <c r="AM34" i="17"/>
  <c r="AL34" i="17"/>
  <c r="AJ34" i="17"/>
  <c r="AI34" i="17"/>
  <c r="AG34" i="17"/>
  <c r="AF34" i="17"/>
  <c r="AE34" i="17"/>
  <c r="AC34" i="17"/>
  <c r="AB34" i="17"/>
  <c r="Z34" i="17"/>
  <c r="Y34" i="17"/>
  <c r="X34" i="17"/>
  <c r="V34" i="17"/>
  <c r="U34" i="17"/>
  <c r="S34" i="17"/>
  <c r="R34" i="17"/>
  <c r="Q34" i="17"/>
  <c r="O34" i="17"/>
  <c r="N34" i="17"/>
  <c r="L34" i="17"/>
  <c r="K34" i="17"/>
  <c r="J34" i="17"/>
  <c r="H34" i="17"/>
  <c r="G34" i="17"/>
  <c r="E34" i="17"/>
  <c r="AU33" i="17"/>
  <c r="AT33" i="17"/>
  <c r="AS33" i="17"/>
  <c r="AQ33" i="17"/>
  <c r="AP33" i="17"/>
  <c r="AN33" i="17"/>
  <c r="AM33" i="17"/>
  <c r="AL33" i="17"/>
  <c r="AJ33" i="17"/>
  <c r="AI33" i="17"/>
  <c r="AG33" i="17"/>
  <c r="AF33" i="17"/>
  <c r="AE33" i="17"/>
  <c r="AC33" i="17"/>
  <c r="AB33" i="17"/>
  <c r="Z33" i="17"/>
  <c r="Y33" i="17"/>
  <c r="X33" i="17"/>
  <c r="V33" i="17"/>
  <c r="U33" i="17"/>
  <c r="S33" i="17"/>
  <c r="R33" i="17"/>
  <c r="Q33" i="17"/>
  <c r="O33" i="17"/>
  <c r="N33" i="17"/>
  <c r="L33" i="17"/>
  <c r="K33" i="17"/>
  <c r="J33" i="17"/>
  <c r="H33" i="17"/>
  <c r="G33" i="17"/>
  <c r="E33" i="17"/>
  <c r="AU32" i="17"/>
  <c r="AT32" i="17"/>
  <c r="AS32" i="17"/>
  <c r="AQ32" i="17"/>
  <c r="AP32" i="17"/>
  <c r="AN32" i="17"/>
  <c r="AM32" i="17"/>
  <c r="AL32" i="17"/>
  <c r="AJ32" i="17"/>
  <c r="AI32" i="17"/>
  <c r="AG32" i="17"/>
  <c r="AF32" i="17"/>
  <c r="AE32" i="17"/>
  <c r="AC32" i="17"/>
  <c r="AB32" i="17"/>
  <c r="Z32" i="17"/>
  <c r="Y32" i="17"/>
  <c r="X32" i="17"/>
  <c r="V32" i="17"/>
  <c r="U32" i="17"/>
  <c r="S32" i="17"/>
  <c r="R32" i="17"/>
  <c r="Q32" i="17"/>
  <c r="O32" i="17"/>
  <c r="N32" i="17"/>
  <c r="L32" i="17"/>
  <c r="K32" i="17"/>
  <c r="J32" i="17"/>
  <c r="H32" i="17"/>
  <c r="G32" i="17"/>
  <c r="E32" i="17"/>
  <c r="AU31" i="17"/>
  <c r="AT31" i="17"/>
  <c r="AS31" i="17"/>
  <c r="AQ31" i="17"/>
  <c r="AP31" i="17"/>
  <c r="AN31" i="17"/>
  <c r="AM31" i="17"/>
  <c r="AL31" i="17"/>
  <c r="AJ31" i="17"/>
  <c r="AI31" i="17"/>
  <c r="AG31" i="17"/>
  <c r="AF31" i="17"/>
  <c r="AE31" i="17"/>
  <c r="AC31" i="17"/>
  <c r="AB31" i="17"/>
  <c r="Z31" i="17"/>
  <c r="Y31" i="17"/>
  <c r="X31" i="17"/>
  <c r="V31" i="17"/>
  <c r="U31" i="17"/>
  <c r="S31" i="17"/>
  <c r="R31" i="17"/>
  <c r="Q31" i="17"/>
  <c r="O31" i="17"/>
  <c r="N31" i="17"/>
  <c r="L31" i="17"/>
  <c r="K31" i="17"/>
  <c r="J31" i="17"/>
  <c r="H31" i="17"/>
  <c r="G31" i="17"/>
  <c r="E31" i="17"/>
  <c r="AU30" i="17"/>
  <c r="AT30" i="17"/>
  <c r="AS30" i="17"/>
  <c r="AQ30" i="17"/>
  <c r="AP30" i="17"/>
  <c r="AN30" i="17"/>
  <c r="AM30" i="17"/>
  <c r="AL30" i="17"/>
  <c r="AJ30" i="17"/>
  <c r="AI30" i="17"/>
  <c r="AG30" i="17"/>
  <c r="AF30" i="17"/>
  <c r="AE30" i="17"/>
  <c r="AC30" i="17"/>
  <c r="AB30" i="17"/>
  <c r="Z30" i="17"/>
  <c r="Y30" i="17"/>
  <c r="X30" i="17"/>
  <c r="V30" i="17"/>
  <c r="U30" i="17"/>
  <c r="S30" i="17"/>
  <c r="R30" i="17"/>
  <c r="Q30" i="17"/>
  <c r="O30" i="17"/>
  <c r="N30" i="17"/>
  <c r="L30" i="17"/>
  <c r="K30" i="17"/>
  <c r="J30" i="17"/>
  <c r="H30" i="17"/>
  <c r="G30" i="17"/>
  <c r="E30" i="17"/>
  <c r="AU29" i="17"/>
  <c r="AT29" i="17"/>
  <c r="AS29" i="17"/>
  <c r="AQ29" i="17"/>
  <c r="AP29" i="17"/>
  <c r="AN29" i="17"/>
  <c r="AM29" i="17"/>
  <c r="AL29" i="17"/>
  <c r="AJ29" i="17"/>
  <c r="AI29" i="17"/>
  <c r="AG29" i="17"/>
  <c r="AF29" i="17"/>
  <c r="AE29" i="17"/>
  <c r="AC29" i="17"/>
  <c r="AB29" i="17"/>
  <c r="Z29" i="17"/>
  <c r="Y29" i="17"/>
  <c r="X29" i="17"/>
  <c r="V29" i="17"/>
  <c r="U29" i="17"/>
  <c r="S29" i="17"/>
  <c r="R29" i="17"/>
  <c r="Q29" i="17"/>
  <c r="O29" i="17"/>
  <c r="N29" i="17"/>
  <c r="L29" i="17"/>
  <c r="K29" i="17"/>
  <c r="J29" i="17"/>
  <c r="H29" i="17"/>
  <c r="G29" i="17"/>
  <c r="E29" i="17"/>
  <c r="AU28" i="17"/>
  <c r="AT28" i="17"/>
  <c r="AS28" i="17"/>
  <c r="AQ28" i="17"/>
  <c r="AP28" i="17"/>
  <c r="AN28" i="17"/>
  <c r="AM28" i="17"/>
  <c r="AL28" i="17"/>
  <c r="AJ28" i="17"/>
  <c r="AI28" i="17"/>
  <c r="AG28" i="17"/>
  <c r="AF28" i="17"/>
  <c r="AE28" i="17"/>
  <c r="AC28" i="17"/>
  <c r="AB28" i="17"/>
  <c r="Z28" i="17"/>
  <c r="Y28" i="17"/>
  <c r="X28" i="17"/>
  <c r="V28" i="17"/>
  <c r="U28" i="17"/>
  <c r="S28" i="17"/>
  <c r="R28" i="17"/>
  <c r="Q28" i="17"/>
  <c r="O28" i="17"/>
  <c r="N28" i="17"/>
  <c r="L28" i="17"/>
  <c r="K28" i="17"/>
  <c r="J28" i="17"/>
  <c r="H28" i="17"/>
  <c r="G28" i="17"/>
  <c r="E28" i="17"/>
  <c r="AU27" i="17"/>
  <c r="AT27" i="17"/>
  <c r="AS27" i="17"/>
  <c r="AQ27" i="17"/>
  <c r="AP27" i="17"/>
  <c r="AN27" i="17"/>
  <c r="AM27" i="17"/>
  <c r="AL27" i="17"/>
  <c r="AJ27" i="17"/>
  <c r="AI27" i="17"/>
  <c r="AG27" i="17"/>
  <c r="AF27" i="17"/>
  <c r="AE27" i="17"/>
  <c r="AC27" i="17"/>
  <c r="AB27" i="17"/>
  <c r="Z27" i="17"/>
  <c r="Y27" i="17"/>
  <c r="X27" i="17"/>
  <c r="V27" i="17"/>
  <c r="U27" i="17"/>
  <c r="S27" i="17"/>
  <c r="R27" i="17"/>
  <c r="Q27" i="17"/>
  <c r="O27" i="17"/>
  <c r="N27" i="17"/>
  <c r="L27" i="17"/>
  <c r="K27" i="17"/>
  <c r="J27" i="17"/>
  <c r="H27" i="17"/>
  <c r="G27" i="17"/>
  <c r="E27" i="17"/>
  <c r="AU26" i="17"/>
  <c r="AT26" i="17"/>
  <c r="AS26" i="17"/>
  <c r="AQ26" i="17"/>
  <c r="AP26" i="17"/>
  <c r="AN26" i="17"/>
  <c r="AM26" i="17"/>
  <c r="AL26" i="17"/>
  <c r="AJ26" i="17"/>
  <c r="AI26" i="17"/>
  <c r="AG26" i="17"/>
  <c r="AF26" i="17"/>
  <c r="AE26" i="17"/>
  <c r="AC26" i="17"/>
  <c r="AB26" i="17"/>
  <c r="Z26" i="17"/>
  <c r="Y26" i="17"/>
  <c r="X26" i="17"/>
  <c r="V26" i="17"/>
  <c r="U26" i="17"/>
  <c r="S26" i="17"/>
  <c r="R26" i="17"/>
  <c r="Q26" i="17"/>
  <c r="O26" i="17"/>
  <c r="N26" i="17"/>
  <c r="L26" i="17"/>
  <c r="K26" i="17"/>
  <c r="J26" i="17"/>
  <c r="H26" i="17"/>
  <c r="G26" i="17"/>
  <c r="E26" i="17"/>
  <c r="AU25" i="17"/>
  <c r="AT25" i="17"/>
  <c r="AS25" i="17"/>
  <c r="AQ25" i="17"/>
  <c r="AP25" i="17"/>
  <c r="AN25" i="17"/>
  <c r="AM25" i="17"/>
  <c r="AL25" i="17"/>
  <c r="AJ25" i="17"/>
  <c r="AI25" i="17"/>
  <c r="AG25" i="17"/>
  <c r="AF25" i="17"/>
  <c r="AE25" i="17"/>
  <c r="AC25" i="17"/>
  <c r="AB25" i="17"/>
  <c r="Z25" i="17"/>
  <c r="Y25" i="17"/>
  <c r="X25" i="17"/>
  <c r="V25" i="17"/>
  <c r="U25" i="17"/>
  <c r="S25" i="17"/>
  <c r="R25" i="17"/>
  <c r="Q25" i="17"/>
  <c r="O25" i="17"/>
  <c r="N25" i="17"/>
  <c r="L25" i="17"/>
  <c r="K25" i="17"/>
  <c r="J25" i="17"/>
  <c r="H25" i="17"/>
  <c r="G25" i="17"/>
  <c r="E25" i="17"/>
  <c r="AU24" i="17"/>
  <c r="AT24" i="17"/>
  <c r="AS24" i="17"/>
  <c r="AQ24" i="17"/>
  <c r="AP24" i="17"/>
  <c r="AN24" i="17"/>
  <c r="AM24" i="17"/>
  <c r="AL24" i="17"/>
  <c r="AJ24" i="17"/>
  <c r="AI24" i="17"/>
  <c r="AG24" i="17"/>
  <c r="AF24" i="17"/>
  <c r="AE24" i="17"/>
  <c r="AC24" i="17"/>
  <c r="AB24" i="17"/>
  <c r="Z24" i="17"/>
  <c r="Y24" i="17"/>
  <c r="X24" i="17"/>
  <c r="V24" i="17"/>
  <c r="U24" i="17"/>
  <c r="S24" i="17"/>
  <c r="R24" i="17"/>
  <c r="Q24" i="17"/>
  <c r="O24" i="17"/>
  <c r="N24" i="17"/>
  <c r="L24" i="17"/>
  <c r="K24" i="17"/>
  <c r="J24" i="17"/>
  <c r="H24" i="17"/>
  <c r="G24" i="17"/>
  <c r="E24" i="17"/>
  <c r="AU23" i="17"/>
  <c r="AT23" i="17"/>
  <c r="AS23" i="17"/>
  <c r="AQ23" i="17"/>
  <c r="AP23" i="17"/>
  <c r="AN23" i="17"/>
  <c r="AM23" i="17"/>
  <c r="AL23" i="17"/>
  <c r="AJ23" i="17"/>
  <c r="AI23" i="17"/>
  <c r="AG23" i="17"/>
  <c r="AF23" i="17"/>
  <c r="AE23" i="17"/>
  <c r="AC23" i="17"/>
  <c r="AB23" i="17"/>
  <c r="Z23" i="17"/>
  <c r="Y23" i="17"/>
  <c r="X23" i="17"/>
  <c r="V23" i="17"/>
  <c r="U23" i="17"/>
  <c r="S23" i="17"/>
  <c r="R23" i="17"/>
  <c r="Q23" i="17"/>
  <c r="O23" i="17"/>
  <c r="N23" i="17"/>
  <c r="L23" i="17"/>
  <c r="K23" i="17"/>
  <c r="J23" i="17"/>
  <c r="H23" i="17"/>
  <c r="G23" i="17"/>
  <c r="E23" i="17"/>
  <c r="AU22" i="17"/>
  <c r="AT22" i="17"/>
  <c r="AS22" i="17"/>
  <c r="AQ22" i="17"/>
  <c r="AP22" i="17"/>
  <c r="AN22" i="17"/>
  <c r="AM22" i="17"/>
  <c r="AL22" i="17"/>
  <c r="AJ22" i="17"/>
  <c r="AI22" i="17"/>
  <c r="AG22" i="17"/>
  <c r="AF22" i="17"/>
  <c r="AE22" i="17"/>
  <c r="AC22" i="17"/>
  <c r="AB22" i="17"/>
  <c r="Z22" i="17"/>
  <c r="Y22" i="17"/>
  <c r="X22" i="17"/>
  <c r="V22" i="17"/>
  <c r="U22" i="17"/>
  <c r="S22" i="17"/>
  <c r="R22" i="17"/>
  <c r="Q22" i="17"/>
  <c r="O22" i="17"/>
  <c r="N22" i="17"/>
  <c r="L22" i="17"/>
  <c r="K22" i="17"/>
  <c r="J22" i="17"/>
  <c r="H22" i="17"/>
  <c r="G22" i="17"/>
  <c r="E22" i="17"/>
  <c r="AU21" i="17"/>
  <c r="AT21" i="17"/>
  <c r="AS21" i="17"/>
  <c r="AQ21" i="17"/>
  <c r="AP21" i="17"/>
  <c r="AN21" i="17"/>
  <c r="AM21" i="17"/>
  <c r="AL21" i="17"/>
  <c r="AJ21" i="17"/>
  <c r="AI21" i="17"/>
  <c r="AG21" i="17"/>
  <c r="AF21" i="17"/>
  <c r="AE21" i="17"/>
  <c r="AC21" i="17"/>
  <c r="AB21" i="17"/>
  <c r="Z21" i="17"/>
  <c r="Y21" i="17"/>
  <c r="X21" i="17"/>
  <c r="V21" i="17"/>
  <c r="U21" i="17"/>
  <c r="S21" i="17"/>
  <c r="R21" i="17"/>
  <c r="Q21" i="17"/>
  <c r="O21" i="17"/>
  <c r="N21" i="17"/>
  <c r="L21" i="17"/>
  <c r="K21" i="17"/>
  <c r="J21" i="17"/>
  <c r="H21" i="17"/>
  <c r="G21" i="17"/>
  <c r="E21" i="17"/>
  <c r="AU20" i="17"/>
  <c r="AT20" i="17"/>
  <c r="AS20" i="17"/>
  <c r="AQ20" i="17"/>
  <c r="AP20" i="17"/>
  <c r="AN20" i="17"/>
  <c r="AM20" i="17"/>
  <c r="AL20" i="17"/>
  <c r="AJ20" i="17"/>
  <c r="AI20" i="17"/>
  <c r="AG20" i="17"/>
  <c r="AF20" i="17"/>
  <c r="AE20" i="17"/>
  <c r="AC20" i="17"/>
  <c r="AB20" i="17"/>
  <c r="Z20" i="17"/>
  <c r="Y20" i="17"/>
  <c r="X20" i="17"/>
  <c r="V20" i="17"/>
  <c r="U20" i="17"/>
  <c r="S20" i="17"/>
  <c r="R20" i="17"/>
  <c r="Q20" i="17"/>
  <c r="O20" i="17"/>
  <c r="N20" i="17"/>
  <c r="L20" i="17"/>
  <c r="K20" i="17"/>
  <c r="J20" i="17"/>
  <c r="H20" i="17"/>
  <c r="G20" i="17"/>
  <c r="E20" i="17"/>
  <c r="AU19" i="17"/>
  <c r="AT19" i="17"/>
  <c r="AS19" i="17"/>
  <c r="AQ19" i="17"/>
  <c r="AP19" i="17"/>
  <c r="AN19" i="17"/>
  <c r="AM19" i="17"/>
  <c r="AL19" i="17"/>
  <c r="AJ19" i="17"/>
  <c r="AI19" i="17"/>
  <c r="AG19" i="17"/>
  <c r="AF19" i="17"/>
  <c r="AE19" i="17"/>
  <c r="AC19" i="17"/>
  <c r="AB19" i="17"/>
  <c r="Z19" i="17"/>
  <c r="Y19" i="17"/>
  <c r="X19" i="17"/>
  <c r="V19" i="17"/>
  <c r="U19" i="17"/>
  <c r="S19" i="17"/>
  <c r="R19" i="17"/>
  <c r="Q19" i="17"/>
  <c r="O19" i="17"/>
  <c r="N19" i="17"/>
  <c r="L19" i="17"/>
  <c r="K19" i="17"/>
  <c r="J19" i="17"/>
  <c r="H19" i="17"/>
  <c r="G19" i="17"/>
  <c r="E19" i="17"/>
  <c r="AU12" i="17"/>
  <c r="AT12" i="17"/>
  <c r="AS12" i="17"/>
  <c r="AQ12" i="17"/>
  <c r="AP12" i="17"/>
  <c r="AN12" i="17"/>
  <c r="AM12" i="17"/>
  <c r="AL12" i="17"/>
  <c r="AJ12" i="17"/>
  <c r="AI12" i="17"/>
  <c r="AG12" i="17"/>
  <c r="AF12" i="17"/>
  <c r="AE12" i="17"/>
  <c r="AC12" i="17"/>
  <c r="AB12" i="17"/>
  <c r="Z12" i="17"/>
  <c r="Y12" i="17"/>
  <c r="X12" i="17"/>
  <c r="V12" i="17"/>
  <c r="U12" i="17"/>
  <c r="S12" i="17"/>
  <c r="R12" i="17"/>
  <c r="Q12" i="17"/>
  <c r="O12" i="17"/>
  <c r="N12" i="17"/>
  <c r="L12" i="17"/>
  <c r="K12" i="17"/>
  <c r="J12" i="17"/>
  <c r="H12" i="17"/>
  <c r="G12" i="17"/>
  <c r="E12" i="17"/>
  <c r="AU11" i="17"/>
  <c r="AT11" i="17"/>
  <c r="AS11" i="17"/>
  <c r="AQ11" i="17"/>
  <c r="AP11" i="17"/>
  <c r="AN11" i="17"/>
  <c r="AM11" i="17"/>
  <c r="AL11" i="17"/>
  <c r="AJ11" i="17"/>
  <c r="AI11" i="17"/>
  <c r="AG11" i="17"/>
  <c r="AF11" i="17"/>
  <c r="AE11" i="17"/>
  <c r="AC11" i="17"/>
  <c r="AB11" i="17"/>
  <c r="Z11" i="17"/>
  <c r="Y11" i="17"/>
  <c r="X11" i="17"/>
  <c r="V11" i="17"/>
  <c r="U11" i="17"/>
  <c r="S11" i="17"/>
  <c r="R11" i="17"/>
  <c r="Q11" i="17"/>
  <c r="O11" i="17"/>
  <c r="N11" i="17"/>
  <c r="L11" i="17"/>
  <c r="K11" i="17"/>
  <c r="J11" i="17"/>
  <c r="H11" i="17"/>
  <c r="G11" i="17"/>
  <c r="E11" i="17"/>
  <c r="AU10" i="17"/>
  <c r="AT10" i="17"/>
  <c r="AS10" i="17"/>
  <c r="AQ10" i="17"/>
  <c r="AP10" i="17"/>
  <c r="AN10" i="17"/>
  <c r="AM10" i="17"/>
  <c r="AL10" i="17"/>
  <c r="AJ10" i="17"/>
  <c r="AI10" i="17"/>
  <c r="AG10" i="17"/>
  <c r="AF10" i="17"/>
  <c r="AE10" i="17"/>
  <c r="AC10" i="17"/>
  <c r="AB10" i="17"/>
  <c r="Z10" i="17"/>
  <c r="Y10" i="17"/>
  <c r="X10" i="17"/>
  <c r="V10" i="17"/>
  <c r="U10" i="17"/>
  <c r="S10" i="17"/>
  <c r="R10" i="17"/>
  <c r="Q10" i="17"/>
  <c r="O10" i="17"/>
  <c r="N10" i="17"/>
  <c r="L10" i="17"/>
  <c r="K10" i="17"/>
  <c r="J10" i="17"/>
  <c r="H10" i="17"/>
  <c r="G10" i="17"/>
  <c r="E10" i="17"/>
  <c r="AU9" i="17"/>
  <c r="AT9" i="17"/>
  <c r="AS9" i="17"/>
  <c r="AQ9" i="17"/>
  <c r="AP9" i="17"/>
  <c r="AN9" i="17"/>
  <c r="AM9" i="17"/>
  <c r="AL9" i="17"/>
  <c r="AJ9" i="17"/>
  <c r="AI9" i="17"/>
  <c r="AG9" i="17"/>
  <c r="AF9" i="17"/>
  <c r="AE9" i="17"/>
  <c r="AC9" i="17"/>
  <c r="AB9" i="17"/>
  <c r="Z9" i="17"/>
  <c r="Y9" i="17"/>
  <c r="X9" i="17"/>
  <c r="V9" i="17"/>
  <c r="U9" i="17"/>
  <c r="S9" i="17"/>
  <c r="R9" i="17"/>
  <c r="Q9" i="17"/>
  <c r="O9" i="17"/>
  <c r="N9" i="17"/>
  <c r="L9" i="17"/>
  <c r="K9" i="17"/>
  <c r="J9" i="17"/>
  <c r="H9" i="17"/>
  <c r="G9" i="17"/>
  <c r="E9" i="17"/>
  <c r="AU8" i="17"/>
  <c r="AT8" i="17"/>
  <c r="AS8" i="17"/>
  <c r="AQ8" i="17"/>
  <c r="AP8" i="17"/>
  <c r="AN8" i="17"/>
  <c r="AM8" i="17"/>
  <c r="AL8" i="17"/>
  <c r="AJ8" i="17"/>
  <c r="AI8" i="17"/>
  <c r="AG8" i="17"/>
  <c r="AF8" i="17"/>
  <c r="AE8" i="17"/>
  <c r="AC8" i="17"/>
  <c r="AB8" i="17"/>
  <c r="Z8" i="17"/>
  <c r="Y8" i="17"/>
  <c r="X8" i="17"/>
  <c r="V8" i="17"/>
  <c r="U8" i="17"/>
  <c r="S8" i="17"/>
  <c r="R8" i="17"/>
  <c r="Q8" i="17"/>
  <c r="O8" i="17"/>
  <c r="N8" i="17"/>
  <c r="L8" i="17"/>
  <c r="K8" i="17"/>
  <c r="J8" i="17"/>
  <c r="H8" i="17"/>
  <c r="G8" i="17"/>
  <c r="E8" i="17"/>
  <c r="AU7" i="17"/>
  <c r="AT7" i="17"/>
  <c r="AS7" i="17"/>
  <c r="AQ7" i="17"/>
  <c r="AP7" i="17"/>
  <c r="AN7" i="17"/>
  <c r="AM7" i="17"/>
  <c r="AL7" i="17"/>
  <c r="AJ7" i="17"/>
  <c r="AI7" i="17"/>
  <c r="AG7" i="17"/>
  <c r="AF7" i="17"/>
  <c r="AE7" i="17"/>
  <c r="AC7" i="17"/>
  <c r="AB7" i="17"/>
  <c r="Z7" i="17"/>
  <c r="Y7" i="17"/>
  <c r="X7" i="17"/>
  <c r="V7" i="17"/>
  <c r="U7" i="17"/>
  <c r="S7" i="17"/>
  <c r="R7" i="17"/>
  <c r="Q7" i="17"/>
  <c r="O7" i="17"/>
  <c r="N7" i="17"/>
  <c r="L7" i="17"/>
  <c r="K7" i="17"/>
  <c r="J7" i="17"/>
  <c r="H7" i="17"/>
  <c r="G7" i="17"/>
  <c r="E7" i="17"/>
  <c r="AU6" i="17"/>
  <c r="AS6" i="17"/>
  <c r="AP6" i="17"/>
  <c r="AN6" i="17"/>
  <c r="AL6" i="17"/>
  <c r="AI6" i="17"/>
  <c r="AG6" i="17"/>
  <c r="AE6" i="17"/>
  <c r="AB6" i="17"/>
  <c r="Z6" i="17"/>
  <c r="X6" i="17"/>
  <c r="U6" i="17"/>
  <c r="S6" i="17"/>
  <c r="Q6" i="17"/>
  <c r="N6" i="17"/>
  <c r="L6" i="17"/>
  <c r="J6" i="17"/>
  <c r="G6" i="17"/>
  <c r="E6" i="17"/>
  <c r="AU45" i="16"/>
  <c r="AT45" i="16"/>
  <c r="AS45" i="16"/>
  <c r="AQ45" i="16"/>
  <c r="AP45" i="16"/>
  <c r="AN45" i="16"/>
  <c r="AM45" i="16"/>
  <c r="AL45" i="16"/>
  <c r="AJ45" i="16"/>
  <c r="AI45" i="16"/>
  <c r="AG45" i="16"/>
  <c r="AF45" i="16"/>
  <c r="AE45" i="16"/>
  <c r="AC45" i="16"/>
  <c r="AB45" i="16"/>
  <c r="Z45" i="16"/>
  <c r="Y45" i="16"/>
  <c r="X45" i="16"/>
  <c r="V45" i="16"/>
  <c r="U45" i="16"/>
  <c r="S45" i="16"/>
  <c r="R45" i="16"/>
  <c r="Q45" i="16"/>
  <c r="O45" i="16"/>
  <c r="N45" i="16"/>
  <c r="L45" i="16"/>
  <c r="K45" i="16"/>
  <c r="J45" i="16"/>
  <c r="H45" i="16"/>
  <c r="G45" i="16"/>
  <c r="E45" i="16"/>
  <c r="AU44" i="16"/>
  <c r="AT44" i="16"/>
  <c r="AS44" i="16"/>
  <c r="AQ44" i="16"/>
  <c r="AP44" i="16"/>
  <c r="AN44" i="16"/>
  <c r="AM44" i="16"/>
  <c r="AL44" i="16"/>
  <c r="AJ44" i="16"/>
  <c r="AI44" i="16"/>
  <c r="AG44" i="16"/>
  <c r="AF44" i="16"/>
  <c r="AE44" i="16"/>
  <c r="AC44" i="16"/>
  <c r="AB44" i="16"/>
  <c r="Z44" i="16"/>
  <c r="Y44" i="16"/>
  <c r="X44" i="16"/>
  <c r="V44" i="16"/>
  <c r="U44" i="16"/>
  <c r="S44" i="16"/>
  <c r="R44" i="16"/>
  <c r="Q44" i="16"/>
  <c r="O44" i="16"/>
  <c r="N44" i="16"/>
  <c r="L44" i="16"/>
  <c r="K44" i="16"/>
  <c r="J44" i="16"/>
  <c r="H44" i="16"/>
  <c r="G44" i="16"/>
  <c r="E44" i="16"/>
  <c r="AU43" i="16"/>
  <c r="AT43" i="16"/>
  <c r="AS43" i="16"/>
  <c r="AQ43" i="16"/>
  <c r="AP43" i="16"/>
  <c r="AN43" i="16"/>
  <c r="AM43" i="16"/>
  <c r="AL43" i="16"/>
  <c r="AJ43" i="16"/>
  <c r="AI43" i="16"/>
  <c r="AG43" i="16"/>
  <c r="AF43" i="16"/>
  <c r="AE43" i="16"/>
  <c r="AC43" i="16"/>
  <c r="AB43" i="16"/>
  <c r="Z43" i="16"/>
  <c r="Y43" i="16"/>
  <c r="X43" i="16"/>
  <c r="V43" i="16"/>
  <c r="U43" i="16"/>
  <c r="S43" i="16"/>
  <c r="R43" i="16"/>
  <c r="Q43" i="16"/>
  <c r="O43" i="16"/>
  <c r="N43" i="16"/>
  <c r="L43" i="16"/>
  <c r="K43" i="16"/>
  <c r="J43" i="16"/>
  <c r="H43" i="16"/>
  <c r="G43" i="16"/>
  <c r="E43" i="16"/>
  <c r="AU42" i="16"/>
  <c r="AT42" i="16"/>
  <c r="AS42" i="16"/>
  <c r="AQ42" i="16"/>
  <c r="AP42" i="16"/>
  <c r="AN42" i="16"/>
  <c r="AM42" i="16"/>
  <c r="AL42" i="16"/>
  <c r="AJ42" i="16"/>
  <c r="AI42" i="16"/>
  <c r="AG42" i="16"/>
  <c r="AF42" i="16"/>
  <c r="AE42" i="16"/>
  <c r="AC42" i="16"/>
  <c r="AB42" i="16"/>
  <c r="Z42" i="16"/>
  <c r="Y42" i="16"/>
  <c r="X42" i="16"/>
  <c r="V42" i="16"/>
  <c r="U42" i="16"/>
  <c r="S42" i="16"/>
  <c r="R42" i="16"/>
  <c r="Q42" i="16"/>
  <c r="O42" i="16"/>
  <c r="N42" i="16"/>
  <c r="L42" i="16"/>
  <c r="K42" i="16"/>
  <c r="J42" i="16"/>
  <c r="H42" i="16"/>
  <c r="G42" i="16"/>
  <c r="E42" i="16"/>
  <c r="AU41" i="16"/>
  <c r="AT41" i="16"/>
  <c r="AS41" i="16"/>
  <c r="AQ41" i="16"/>
  <c r="AP41" i="16"/>
  <c r="AN41" i="16"/>
  <c r="AM41" i="16"/>
  <c r="AL41" i="16"/>
  <c r="AJ41" i="16"/>
  <c r="AI41" i="16"/>
  <c r="AG41" i="16"/>
  <c r="AF41" i="16"/>
  <c r="AE41" i="16"/>
  <c r="AC41" i="16"/>
  <c r="AB41" i="16"/>
  <c r="Z41" i="16"/>
  <c r="Y41" i="16"/>
  <c r="X41" i="16"/>
  <c r="V41" i="16"/>
  <c r="U41" i="16"/>
  <c r="S41" i="16"/>
  <c r="R41" i="16"/>
  <c r="Q41" i="16"/>
  <c r="O41" i="16"/>
  <c r="N41" i="16"/>
  <c r="L41" i="16"/>
  <c r="K41" i="16"/>
  <c r="J41" i="16"/>
  <c r="H41" i="16"/>
  <c r="G41" i="16"/>
  <c r="E41" i="16"/>
  <c r="AU40" i="16"/>
  <c r="AT40" i="16"/>
  <c r="AS40" i="16"/>
  <c r="AQ40" i="16"/>
  <c r="AP40" i="16"/>
  <c r="AN40" i="16"/>
  <c r="AM40" i="16"/>
  <c r="AL40" i="16"/>
  <c r="AJ40" i="16"/>
  <c r="AI40" i="16"/>
  <c r="AG40" i="16"/>
  <c r="AF40" i="16"/>
  <c r="AE40" i="16"/>
  <c r="AC40" i="16"/>
  <c r="AB40" i="16"/>
  <c r="Z40" i="16"/>
  <c r="Y40" i="16"/>
  <c r="X40" i="16"/>
  <c r="V40" i="16"/>
  <c r="U40" i="16"/>
  <c r="S40" i="16"/>
  <c r="R40" i="16"/>
  <c r="Q40" i="16"/>
  <c r="O40" i="16"/>
  <c r="N40" i="16"/>
  <c r="L40" i="16"/>
  <c r="K40" i="16"/>
  <c r="J40" i="16"/>
  <c r="H40" i="16"/>
  <c r="G40" i="16"/>
  <c r="E40" i="16"/>
  <c r="AU39" i="16"/>
  <c r="AT39" i="16"/>
  <c r="AS39" i="16"/>
  <c r="AQ39" i="16"/>
  <c r="AP39" i="16"/>
  <c r="AN39" i="16"/>
  <c r="AM39" i="16"/>
  <c r="AL39" i="16"/>
  <c r="AJ39" i="16"/>
  <c r="AI39" i="16"/>
  <c r="AG39" i="16"/>
  <c r="AF39" i="16"/>
  <c r="AE39" i="16"/>
  <c r="AC39" i="16"/>
  <c r="AB39" i="16"/>
  <c r="Z39" i="16"/>
  <c r="Y39" i="16"/>
  <c r="X39" i="16"/>
  <c r="V39" i="16"/>
  <c r="U39" i="16"/>
  <c r="S39" i="16"/>
  <c r="R39" i="16"/>
  <c r="Q39" i="16"/>
  <c r="O39" i="16"/>
  <c r="N39" i="16"/>
  <c r="L39" i="16"/>
  <c r="K39" i="16"/>
  <c r="J39" i="16"/>
  <c r="H39" i="16"/>
  <c r="G39" i="16"/>
  <c r="E39" i="16"/>
  <c r="AU38" i="16"/>
  <c r="AT38" i="16"/>
  <c r="AS38" i="16"/>
  <c r="AQ38" i="16"/>
  <c r="AP38" i="16"/>
  <c r="AN38" i="16"/>
  <c r="AM38" i="16"/>
  <c r="AL38" i="16"/>
  <c r="AJ38" i="16"/>
  <c r="AI38" i="16"/>
  <c r="AG38" i="16"/>
  <c r="AF38" i="16"/>
  <c r="AE38" i="16"/>
  <c r="AC38" i="16"/>
  <c r="AB38" i="16"/>
  <c r="Z38" i="16"/>
  <c r="Y38" i="16"/>
  <c r="X38" i="16"/>
  <c r="V38" i="16"/>
  <c r="U38" i="16"/>
  <c r="S38" i="16"/>
  <c r="R38" i="16"/>
  <c r="Q38" i="16"/>
  <c r="O38" i="16"/>
  <c r="N38" i="16"/>
  <c r="L38" i="16"/>
  <c r="K38" i="16"/>
  <c r="J38" i="16"/>
  <c r="H38" i="16"/>
  <c r="G38" i="16"/>
  <c r="E38" i="16"/>
  <c r="AU37" i="16"/>
  <c r="AT37" i="16"/>
  <c r="AS37" i="16"/>
  <c r="AQ37" i="16"/>
  <c r="AP37" i="16"/>
  <c r="AN37" i="16"/>
  <c r="AM37" i="16"/>
  <c r="AL37" i="16"/>
  <c r="AJ37" i="16"/>
  <c r="AI37" i="16"/>
  <c r="AG37" i="16"/>
  <c r="AF37" i="16"/>
  <c r="AE37" i="16"/>
  <c r="AC37" i="16"/>
  <c r="AB37" i="16"/>
  <c r="Z37" i="16"/>
  <c r="Y37" i="16"/>
  <c r="X37" i="16"/>
  <c r="V37" i="16"/>
  <c r="U37" i="16"/>
  <c r="S37" i="16"/>
  <c r="R37" i="16"/>
  <c r="Q37" i="16"/>
  <c r="O37" i="16"/>
  <c r="N37" i="16"/>
  <c r="L37" i="16"/>
  <c r="K37" i="16"/>
  <c r="J37" i="16"/>
  <c r="H37" i="16"/>
  <c r="G37" i="16"/>
  <c r="E37" i="16"/>
  <c r="AU36" i="16"/>
  <c r="AT36" i="16"/>
  <c r="AS36" i="16"/>
  <c r="AQ36" i="16"/>
  <c r="AP36" i="16"/>
  <c r="AN36" i="16"/>
  <c r="AM36" i="16"/>
  <c r="AL36" i="16"/>
  <c r="AJ36" i="16"/>
  <c r="AI36" i="16"/>
  <c r="AG36" i="16"/>
  <c r="AF36" i="16"/>
  <c r="AE36" i="16"/>
  <c r="AC36" i="16"/>
  <c r="AB36" i="16"/>
  <c r="Z36" i="16"/>
  <c r="Y36" i="16"/>
  <c r="X36" i="16"/>
  <c r="V36" i="16"/>
  <c r="U36" i="16"/>
  <c r="S36" i="16"/>
  <c r="R36" i="16"/>
  <c r="Q36" i="16"/>
  <c r="O36" i="16"/>
  <c r="N36" i="16"/>
  <c r="L36" i="16"/>
  <c r="K36" i="16"/>
  <c r="J36" i="16"/>
  <c r="H36" i="16"/>
  <c r="G36" i="16"/>
  <c r="E36" i="16"/>
  <c r="AU35" i="16"/>
  <c r="AT35" i="16"/>
  <c r="AS35" i="16"/>
  <c r="AQ35" i="16"/>
  <c r="AP35" i="16"/>
  <c r="AN35" i="16"/>
  <c r="AM35" i="16"/>
  <c r="AL35" i="16"/>
  <c r="AJ35" i="16"/>
  <c r="AI35" i="16"/>
  <c r="AG35" i="16"/>
  <c r="AF35" i="16"/>
  <c r="AE35" i="16"/>
  <c r="AC35" i="16"/>
  <c r="AB35" i="16"/>
  <c r="Z35" i="16"/>
  <c r="Y35" i="16"/>
  <c r="X35" i="16"/>
  <c r="V35" i="16"/>
  <c r="U35" i="16"/>
  <c r="S35" i="16"/>
  <c r="R35" i="16"/>
  <c r="Q35" i="16"/>
  <c r="O35" i="16"/>
  <c r="N35" i="16"/>
  <c r="L35" i="16"/>
  <c r="K35" i="16"/>
  <c r="J35" i="16"/>
  <c r="H35" i="16"/>
  <c r="G35" i="16"/>
  <c r="E35" i="16"/>
  <c r="AU34" i="16"/>
  <c r="AT34" i="16"/>
  <c r="AS34" i="16"/>
  <c r="AQ34" i="16"/>
  <c r="AP34" i="16"/>
  <c r="AN34" i="16"/>
  <c r="AM34" i="16"/>
  <c r="AL34" i="16"/>
  <c r="AJ34" i="16"/>
  <c r="AI34" i="16"/>
  <c r="AG34" i="16"/>
  <c r="AF34" i="16"/>
  <c r="AE34" i="16"/>
  <c r="AC34" i="16"/>
  <c r="AB34" i="16"/>
  <c r="Z34" i="16"/>
  <c r="Y34" i="16"/>
  <c r="X34" i="16"/>
  <c r="V34" i="16"/>
  <c r="U34" i="16"/>
  <c r="S34" i="16"/>
  <c r="R34" i="16"/>
  <c r="Q34" i="16"/>
  <c r="O34" i="16"/>
  <c r="N34" i="16"/>
  <c r="L34" i="16"/>
  <c r="K34" i="16"/>
  <c r="J34" i="16"/>
  <c r="H34" i="16"/>
  <c r="G34" i="16"/>
  <c r="E34" i="16"/>
  <c r="AU33" i="16"/>
  <c r="AT33" i="16"/>
  <c r="AS33" i="16"/>
  <c r="AQ33" i="16"/>
  <c r="AP33" i="16"/>
  <c r="AN33" i="16"/>
  <c r="AM33" i="16"/>
  <c r="AL33" i="16"/>
  <c r="AJ33" i="16"/>
  <c r="AI33" i="16"/>
  <c r="AG33" i="16"/>
  <c r="AF33" i="16"/>
  <c r="AE33" i="16"/>
  <c r="AC33" i="16"/>
  <c r="AB33" i="16"/>
  <c r="Z33" i="16"/>
  <c r="Y33" i="16"/>
  <c r="X33" i="16"/>
  <c r="V33" i="16"/>
  <c r="U33" i="16"/>
  <c r="S33" i="16"/>
  <c r="R33" i="16"/>
  <c r="Q33" i="16"/>
  <c r="O33" i="16"/>
  <c r="N33" i="16"/>
  <c r="L33" i="16"/>
  <c r="K33" i="16"/>
  <c r="J33" i="16"/>
  <c r="H33" i="16"/>
  <c r="G33" i="16"/>
  <c r="E33" i="16"/>
  <c r="AU32" i="16"/>
  <c r="AT32" i="16"/>
  <c r="AS32" i="16"/>
  <c r="AQ32" i="16"/>
  <c r="AP32" i="16"/>
  <c r="AN32" i="16"/>
  <c r="AM32" i="16"/>
  <c r="AL32" i="16"/>
  <c r="AJ32" i="16"/>
  <c r="AI32" i="16"/>
  <c r="AG32" i="16"/>
  <c r="AF32" i="16"/>
  <c r="AE32" i="16"/>
  <c r="AC32" i="16"/>
  <c r="AB32" i="16"/>
  <c r="Z32" i="16"/>
  <c r="Y32" i="16"/>
  <c r="X32" i="16"/>
  <c r="V32" i="16"/>
  <c r="U32" i="16"/>
  <c r="S32" i="16"/>
  <c r="R32" i="16"/>
  <c r="Q32" i="16"/>
  <c r="O32" i="16"/>
  <c r="N32" i="16"/>
  <c r="L32" i="16"/>
  <c r="K32" i="16"/>
  <c r="J32" i="16"/>
  <c r="H32" i="16"/>
  <c r="G32" i="16"/>
  <c r="E32" i="16"/>
  <c r="AU31" i="16"/>
  <c r="AT31" i="16"/>
  <c r="AS31" i="16"/>
  <c r="AQ31" i="16"/>
  <c r="AP31" i="16"/>
  <c r="AN31" i="16"/>
  <c r="AM31" i="16"/>
  <c r="AL31" i="16"/>
  <c r="AJ31" i="16"/>
  <c r="AI31" i="16"/>
  <c r="AG31" i="16"/>
  <c r="AF31" i="16"/>
  <c r="AE31" i="16"/>
  <c r="AC31" i="16"/>
  <c r="AB31" i="16"/>
  <c r="Z31" i="16"/>
  <c r="Y31" i="16"/>
  <c r="X31" i="16"/>
  <c r="V31" i="16"/>
  <c r="U31" i="16"/>
  <c r="S31" i="16"/>
  <c r="R31" i="16"/>
  <c r="Q31" i="16"/>
  <c r="O31" i="16"/>
  <c r="N31" i="16"/>
  <c r="L31" i="16"/>
  <c r="K31" i="16"/>
  <c r="J31" i="16"/>
  <c r="H31" i="16"/>
  <c r="G31" i="16"/>
  <c r="E31" i="16"/>
  <c r="AU30" i="16"/>
  <c r="AT30" i="16"/>
  <c r="AS30" i="16"/>
  <c r="AQ30" i="16"/>
  <c r="AP30" i="16"/>
  <c r="AN30" i="16"/>
  <c r="AM30" i="16"/>
  <c r="AL30" i="16"/>
  <c r="AJ30" i="16"/>
  <c r="AI30" i="16"/>
  <c r="AG30" i="16"/>
  <c r="AF30" i="16"/>
  <c r="AE30" i="16"/>
  <c r="AC30" i="16"/>
  <c r="AB30" i="16"/>
  <c r="Z30" i="16"/>
  <c r="Y30" i="16"/>
  <c r="X30" i="16"/>
  <c r="V30" i="16"/>
  <c r="U30" i="16"/>
  <c r="S30" i="16"/>
  <c r="R30" i="16"/>
  <c r="Q30" i="16"/>
  <c r="O30" i="16"/>
  <c r="N30" i="16"/>
  <c r="L30" i="16"/>
  <c r="K30" i="16"/>
  <c r="J30" i="16"/>
  <c r="H30" i="16"/>
  <c r="G30" i="16"/>
  <c r="E30" i="16"/>
  <c r="AU29" i="16"/>
  <c r="AT29" i="16"/>
  <c r="AS29" i="16"/>
  <c r="AQ29" i="16"/>
  <c r="AP29" i="16"/>
  <c r="AN29" i="16"/>
  <c r="AM29" i="16"/>
  <c r="AL29" i="16"/>
  <c r="AJ29" i="16"/>
  <c r="AI29" i="16"/>
  <c r="AG29" i="16"/>
  <c r="AF29" i="16"/>
  <c r="AE29" i="16"/>
  <c r="AC29" i="16"/>
  <c r="AB29" i="16"/>
  <c r="Z29" i="16"/>
  <c r="Y29" i="16"/>
  <c r="X29" i="16"/>
  <c r="V29" i="16"/>
  <c r="U29" i="16"/>
  <c r="S29" i="16"/>
  <c r="R29" i="16"/>
  <c r="Q29" i="16"/>
  <c r="O29" i="16"/>
  <c r="N29" i="16"/>
  <c r="L29" i="16"/>
  <c r="K29" i="16"/>
  <c r="J29" i="16"/>
  <c r="H29" i="16"/>
  <c r="G29" i="16"/>
  <c r="E29" i="16"/>
  <c r="AU28" i="16"/>
  <c r="AT28" i="16"/>
  <c r="AS28" i="16"/>
  <c r="AQ28" i="16"/>
  <c r="AP28" i="16"/>
  <c r="AN28" i="16"/>
  <c r="AM28" i="16"/>
  <c r="AL28" i="16"/>
  <c r="AJ28" i="16"/>
  <c r="AI28" i="16"/>
  <c r="AG28" i="16"/>
  <c r="AF28" i="16"/>
  <c r="AE28" i="16"/>
  <c r="AC28" i="16"/>
  <c r="AB28" i="16"/>
  <c r="Z28" i="16"/>
  <c r="Y28" i="16"/>
  <c r="X28" i="16"/>
  <c r="V28" i="16"/>
  <c r="U28" i="16"/>
  <c r="S28" i="16"/>
  <c r="R28" i="16"/>
  <c r="Q28" i="16"/>
  <c r="O28" i="16"/>
  <c r="N28" i="16"/>
  <c r="L28" i="16"/>
  <c r="K28" i="16"/>
  <c r="J28" i="16"/>
  <c r="H28" i="16"/>
  <c r="G28" i="16"/>
  <c r="E28" i="16"/>
  <c r="AU27" i="16"/>
  <c r="AT27" i="16"/>
  <c r="AS27" i="16"/>
  <c r="AQ27" i="16"/>
  <c r="AP27" i="16"/>
  <c r="AN27" i="16"/>
  <c r="AM27" i="16"/>
  <c r="AL27" i="16"/>
  <c r="AJ27" i="16"/>
  <c r="AI27" i="16"/>
  <c r="AG27" i="16"/>
  <c r="AF27" i="16"/>
  <c r="AE27" i="16"/>
  <c r="AC27" i="16"/>
  <c r="AB27" i="16"/>
  <c r="Z27" i="16"/>
  <c r="Y27" i="16"/>
  <c r="X27" i="16"/>
  <c r="V27" i="16"/>
  <c r="U27" i="16"/>
  <c r="S27" i="16"/>
  <c r="R27" i="16"/>
  <c r="Q27" i="16"/>
  <c r="O27" i="16"/>
  <c r="N27" i="16"/>
  <c r="L27" i="16"/>
  <c r="K27" i="16"/>
  <c r="J27" i="16"/>
  <c r="H27" i="16"/>
  <c r="G27" i="16"/>
  <c r="E27" i="16"/>
  <c r="AU26" i="16"/>
  <c r="AT26" i="16"/>
  <c r="AS26" i="16"/>
  <c r="AQ26" i="16"/>
  <c r="AP26" i="16"/>
  <c r="AN26" i="16"/>
  <c r="AM26" i="16"/>
  <c r="AL26" i="16"/>
  <c r="AJ26" i="16"/>
  <c r="AI26" i="16"/>
  <c r="AG26" i="16"/>
  <c r="AF26" i="16"/>
  <c r="AE26" i="16"/>
  <c r="AC26" i="16"/>
  <c r="AB26" i="16"/>
  <c r="Z26" i="16"/>
  <c r="Y26" i="16"/>
  <c r="X26" i="16"/>
  <c r="V26" i="16"/>
  <c r="U26" i="16"/>
  <c r="S26" i="16"/>
  <c r="R26" i="16"/>
  <c r="Q26" i="16"/>
  <c r="O26" i="16"/>
  <c r="N26" i="16"/>
  <c r="L26" i="16"/>
  <c r="K26" i="16"/>
  <c r="J26" i="16"/>
  <c r="H26" i="16"/>
  <c r="G26" i="16"/>
  <c r="E26" i="16"/>
  <c r="AU25" i="16"/>
  <c r="AT25" i="16"/>
  <c r="AS25" i="16"/>
  <c r="AQ25" i="16"/>
  <c r="AP25" i="16"/>
  <c r="AN25" i="16"/>
  <c r="AM25" i="16"/>
  <c r="AL25" i="16"/>
  <c r="AJ25" i="16"/>
  <c r="AI25" i="16"/>
  <c r="AG25" i="16"/>
  <c r="AF25" i="16"/>
  <c r="AE25" i="16"/>
  <c r="AC25" i="16"/>
  <c r="AB25" i="16"/>
  <c r="Z25" i="16"/>
  <c r="Y25" i="16"/>
  <c r="X25" i="16"/>
  <c r="V25" i="16"/>
  <c r="U25" i="16"/>
  <c r="S25" i="16"/>
  <c r="R25" i="16"/>
  <c r="Q25" i="16"/>
  <c r="O25" i="16"/>
  <c r="N25" i="16"/>
  <c r="L25" i="16"/>
  <c r="K25" i="16"/>
  <c r="J25" i="16"/>
  <c r="H25" i="16"/>
  <c r="G25" i="16"/>
  <c r="E25" i="16"/>
  <c r="AU24" i="16"/>
  <c r="AT24" i="16"/>
  <c r="AS24" i="16"/>
  <c r="AQ24" i="16"/>
  <c r="AP24" i="16"/>
  <c r="AN24" i="16"/>
  <c r="AM24" i="16"/>
  <c r="AL24" i="16"/>
  <c r="AJ24" i="16"/>
  <c r="AI24" i="16"/>
  <c r="AG24" i="16"/>
  <c r="AF24" i="16"/>
  <c r="AE24" i="16"/>
  <c r="AC24" i="16"/>
  <c r="AB24" i="16"/>
  <c r="Z24" i="16"/>
  <c r="Y24" i="16"/>
  <c r="X24" i="16"/>
  <c r="V24" i="16"/>
  <c r="U24" i="16"/>
  <c r="S24" i="16"/>
  <c r="R24" i="16"/>
  <c r="Q24" i="16"/>
  <c r="O24" i="16"/>
  <c r="N24" i="16"/>
  <c r="L24" i="16"/>
  <c r="K24" i="16"/>
  <c r="J24" i="16"/>
  <c r="H24" i="16"/>
  <c r="G24" i="16"/>
  <c r="E24" i="16"/>
  <c r="AU23" i="16"/>
  <c r="AT23" i="16"/>
  <c r="AS23" i="16"/>
  <c r="AQ23" i="16"/>
  <c r="AP23" i="16"/>
  <c r="AN23" i="16"/>
  <c r="AM23" i="16"/>
  <c r="AL23" i="16"/>
  <c r="AJ23" i="16"/>
  <c r="AI23" i="16"/>
  <c r="AG23" i="16"/>
  <c r="AF23" i="16"/>
  <c r="AE23" i="16"/>
  <c r="AC23" i="16"/>
  <c r="AB23" i="16"/>
  <c r="Z23" i="16"/>
  <c r="Y23" i="16"/>
  <c r="X23" i="16"/>
  <c r="V23" i="16"/>
  <c r="U23" i="16"/>
  <c r="S23" i="16"/>
  <c r="R23" i="16"/>
  <c r="Q23" i="16"/>
  <c r="O23" i="16"/>
  <c r="N23" i="16"/>
  <c r="L23" i="16"/>
  <c r="K23" i="16"/>
  <c r="J23" i="16"/>
  <c r="H23" i="16"/>
  <c r="G23" i="16"/>
  <c r="E23" i="16"/>
  <c r="AU22" i="16"/>
  <c r="AT22" i="16"/>
  <c r="AS22" i="16"/>
  <c r="AQ22" i="16"/>
  <c r="AP22" i="16"/>
  <c r="AN22" i="16"/>
  <c r="AM22" i="16"/>
  <c r="AL22" i="16"/>
  <c r="AJ22" i="16"/>
  <c r="AI22" i="16"/>
  <c r="AG22" i="16"/>
  <c r="AF22" i="16"/>
  <c r="AE22" i="16"/>
  <c r="AC22" i="16"/>
  <c r="AB22" i="16"/>
  <c r="Z22" i="16"/>
  <c r="Y22" i="16"/>
  <c r="X22" i="16"/>
  <c r="V22" i="16"/>
  <c r="U22" i="16"/>
  <c r="S22" i="16"/>
  <c r="R22" i="16"/>
  <c r="Q22" i="16"/>
  <c r="O22" i="16"/>
  <c r="N22" i="16"/>
  <c r="L22" i="16"/>
  <c r="K22" i="16"/>
  <c r="J22" i="16"/>
  <c r="H22" i="16"/>
  <c r="G22" i="16"/>
  <c r="E22" i="16"/>
  <c r="AU21" i="16"/>
  <c r="AT21" i="16"/>
  <c r="AS21" i="16"/>
  <c r="AQ21" i="16"/>
  <c r="AP21" i="16"/>
  <c r="AN21" i="16"/>
  <c r="AM21" i="16"/>
  <c r="AL21" i="16"/>
  <c r="AJ21" i="16"/>
  <c r="AI21" i="16"/>
  <c r="AG21" i="16"/>
  <c r="AF21" i="16"/>
  <c r="AE21" i="16"/>
  <c r="AC21" i="16"/>
  <c r="AB21" i="16"/>
  <c r="Z21" i="16"/>
  <c r="Y21" i="16"/>
  <c r="X21" i="16"/>
  <c r="V21" i="16"/>
  <c r="U21" i="16"/>
  <c r="S21" i="16"/>
  <c r="R21" i="16"/>
  <c r="Q21" i="16"/>
  <c r="O21" i="16"/>
  <c r="N21" i="16"/>
  <c r="L21" i="16"/>
  <c r="K21" i="16"/>
  <c r="J21" i="16"/>
  <c r="H21" i="16"/>
  <c r="G21" i="16"/>
  <c r="E21" i="16"/>
  <c r="AU20" i="16"/>
  <c r="AT20" i="16"/>
  <c r="AS20" i="16"/>
  <c r="AQ20" i="16"/>
  <c r="AP20" i="16"/>
  <c r="AN20" i="16"/>
  <c r="AM20" i="16"/>
  <c r="AL20" i="16"/>
  <c r="AJ20" i="16"/>
  <c r="AI20" i="16"/>
  <c r="AG20" i="16"/>
  <c r="AF20" i="16"/>
  <c r="AE20" i="16"/>
  <c r="AC20" i="16"/>
  <c r="AB20" i="16"/>
  <c r="Z20" i="16"/>
  <c r="Y20" i="16"/>
  <c r="X20" i="16"/>
  <c r="V20" i="16"/>
  <c r="U20" i="16"/>
  <c r="S20" i="16"/>
  <c r="R20" i="16"/>
  <c r="Q20" i="16"/>
  <c r="O20" i="16"/>
  <c r="N20" i="16"/>
  <c r="L20" i="16"/>
  <c r="K20" i="16"/>
  <c r="J20" i="16"/>
  <c r="H20" i="16"/>
  <c r="G20" i="16"/>
  <c r="E20" i="16"/>
  <c r="AU19" i="16"/>
  <c r="AT19" i="16"/>
  <c r="AS19" i="16"/>
  <c r="AQ19" i="16"/>
  <c r="AP19" i="16"/>
  <c r="AN19" i="16"/>
  <c r="AM19" i="16"/>
  <c r="AL19" i="16"/>
  <c r="AJ19" i="16"/>
  <c r="AI19" i="16"/>
  <c r="AG19" i="16"/>
  <c r="AF19" i="16"/>
  <c r="AE19" i="16"/>
  <c r="AC19" i="16"/>
  <c r="AB19" i="16"/>
  <c r="Z19" i="16"/>
  <c r="Y19" i="16"/>
  <c r="X19" i="16"/>
  <c r="V19" i="16"/>
  <c r="U19" i="16"/>
  <c r="S19" i="16"/>
  <c r="R19" i="16"/>
  <c r="Q19" i="16"/>
  <c r="O19" i="16"/>
  <c r="N19" i="16"/>
  <c r="L19" i="16"/>
  <c r="K19" i="16"/>
  <c r="J19" i="16"/>
  <c r="H19" i="16"/>
  <c r="G19" i="16"/>
  <c r="E19" i="16"/>
  <c r="AU12" i="16"/>
  <c r="AT12" i="16"/>
  <c r="AS12" i="16"/>
  <c r="AQ12" i="16"/>
  <c r="AP12" i="16"/>
  <c r="AN12" i="16"/>
  <c r="AM12" i="16"/>
  <c r="AL12" i="16"/>
  <c r="AJ12" i="16"/>
  <c r="AI12" i="16"/>
  <c r="AG12" i="16"/>
  <c r="AF12" i="16"/>
  <c r="AE12" i="16"/>
  <c r="AC12" i="16"/>
  <c r="AB12" i="16"/>
  <c r="Z12" i="16"/>
  <c r="Y12" i="16"/>
  <c r="X12" i="16"/>
  <c r="V12" i="16"/>
  <c r="U12" i="16"/>
  <c r="S12" i="16"/>
  <c r="R12" i="16"/>
  <c r="Q12" i="16"/>
  <c r="O12" i="16"/>
  <c r="N12" i="16"/>
  <c r="L12" i="16"/>
  <c r="K12" i="16"/>
  <c r="J12" i="16"/>
  <c r="H12" i="16"/>
  <c r="G12" i="16"/>
  <c r="E12" i="16"/>
  <c r="AU11" i="16"/>
  <c r="AT11" i="16"/>
  <c r="AS11" i="16"/>
  <c r="AQ11" i="16"/>
  <c r="AP11" i="16"/>
  <c r="AN11" i="16"/>
  <c r="AM11" i="16"/>
  <c r="AL11" i="16"/>
  <c r="AJ11" i="16"/>
  <c r="AI11" i="16"/>
  <c r="AG11" i="16"/>
  <c r="AF11" i="16"/>
  <c r="AE11" i="16"/>
  <c r="AC11" i="16"/>
  <c r="AB11" i="16"/>
  <c r="Z11" i="16"/>
  <c r="Y11" i="16"/>
  <c r="X11" i="16"/>
  <c r="V11" i="16"/>
  <c r="U11" i="16"/>
  <c r="S11" i="16"/>
  <c r="R11" i="16"/>
  <c r="Q11" i="16"/>
  <c r="O11" i="16"/>
  <c r="N11" i="16"/>
  <c r="L11" i="16"/>
  <c r="K11" i="16"/>
  <c r="J11" i="16"/>
  <c r="H11" i="16"/>
  <c r="G11" i="16"/>
  <c r="E11" i="16"/>
  <c r="AU10" i="16"/>
  <c r="AT10" i="16"/>
  <c r="AS10" i="16"/>
  <c r="AQ10" i="16"/>
  <c r="AP10" i="16"/>
  <c r="AN10" i="16"/>
  <c r="AM10" i="16"/>
  <c r="AL10" i="16"/>
  <c r="AJ10" i="16"/>
  <c r="AI10" i="16"/>
  <c r="AG10" i="16"/>
  <c r="AF10" i="16"/>
  <c r="AE10" i="16"/>
  <c r="AC10" i="16"/>
  <c r="AB10" i="16"/>
  <c r="Z10" i="16"/>
  <c r="Y10" i="16"/>
  <c r="X10" i="16"/>
  <c r="V10" i="16"/>
  <c r="U10" i="16"/>
  <c r="S10" i="16"/>
  <c r="R10" i="16"/>
  <c r="Q10" i="16"/>
  <c r="O10" i="16"/>
  <c r="N10" i="16"/>
  <c r="L10" i="16"/>
  <c r="K10" i="16"/>
  <c r="J10" i="16"/>
  <c r="H10" i="16"/>
  <c r="G10" i="16"/>
  <c r="E10" i="16"/>
  <c r="AU9" i="16"/>
  <c r="AT9" i="16"/>
  <c r="AS9" i="16"/>
  <c r="AQ9" i="16"/>
  <c r="AP9" i="16"/>
  <c r="AN9" i="16"/>
  <c r="AM9" i="16"/>
  <c r="AL9" i="16"/>
  <c r="AJ9" i="16"/>
  <c r="AI9" i="16"/>
  <c r="AG9" i="16"/>
  <c r="AF9" i="16"/>
  <c r="AE9" i="16"/>
  <c r="AC9" i="16"/>
  <c r="AB9" i="16"/>
  <c r="Z9" i="16"/>
  <c r="Y9" i="16"/>
  <c r="X9" i="16"/>
  <c r="V9" i="16"/>
  <c r="U9" i="16"/>
  <c r="S9" i="16"/>
  <c r="R9" i="16"/>
  <c r="Q9" i="16"/>
  <c r="O9" i="16"/>
  <c r="N9" i="16"/>
  <c r="L9" i="16"/>
  <c r="K9" i="16"/>
  <c r="J9" i="16"/>
  <c r="H9" i="16"/>
  <c r="G9" i="16"/>
  <c r="E9" i="16"/>
  <c r="AU8" i="16"/>
  <c r="AT8" i="16"/>
  <c r="AS8" i="16"/>
  <c r="AQ8" i="16"/>
  <c r="AP8" i="16"/>
  <c r="AN8" i="16"/>
  <c r="AM8" i="16"/>
  <c r="AL8" i="16"/>
  <c r="AJ8" i="16"/>
  <c r="AI8" i="16"/>
  <c r="AG8" i="16"/>
  <c r="AF8" i="16"/>
  <c r="AE8" i="16"/>
  <c r="AC8" i="16"/>
  <c r="AB8" i="16"/>
  <c r="Z8" i="16"/>
  <c r="Y8" i="16"/>
  <c r="X8" i="16"/>
  <c r="V8" i="16"/>
  <c r="U8" i="16"/>
  <c r="S8" i="16"/>
  <c r="R8" i="16"/>
  <c r="Q8" i="16"/>
  <c r="O8" i="16"/>
  <c r="N8" i="16"/>
  <c r="L8" i="16"/>
  <c r="K8" i="16"/>
  <c r="J8" i="16"/>
  <c r="H8" i="16"/>
  <c r="G8" i="16"/>
  <c r="E8" i="16"/>
  <c r="AU7" i="16"/>
  <c r="AT7" i="16"/>
  <c r="AS7" i="16"/>
  <c r="AQ7" i="16"/>
  <c r="AP7" i="16"/>
  <c r="AN7" i="16"/>
  <c r="AM7" i="16"/>
  <c r="AL7" i="16"/>
  <c r="AJ7" i="16"/>
  <c r="AI7" i="16"/>
  <c r="AG7" i="16"/>
  <c r="AF7" i="16"/>
  <c r="AE7" i="16"/>
  <c r="AC7" i="16"/>
  <c r="AB7" i="16"/>
  <c r="Z7" i="16"/>
  <c r="Y7" i="16"/>
  <c r="X7" i="16"/>
  <c r="V7" i="16"/>
  <c r="U7" i="16"/>
  <c r="S7" i="16"/>
  <c r="R7" i="16"/>
  <c r="Q7" i="16"/>
  <c r="O7" i="16"/>
  <c r="N7" i="16"/>
  <c r="L7" i="16"/>
  <c r="K7" i="16"/>
  <c r="J7" i="16"/>
  <c r="H7" i="16"/>
  <c r="G7" i="16"/>
  <c r="E7" i="16"/>
  <c r="AU6" i="16"/>
  <c r="AS6" i="16"/>
  <c r="AP6" i="16"/>
  <c r="AN6" i="16"/>
  <c r="AL6" i="16"/>
  <c r="AI6" i="16"/>
  <c r="AG6" i="16"/>
  <c r="AE6" i="16"/>
  <c r="AB6" i="16"/>
  <c r="Z6" i="16"/>
  <c r="X6" i="16"/>
  <c r="U6" i="16"/>
  <c r="S6" i="16"/>
  <c r="Q6" i="16"/>
  <c r="N6" i="16"/>
  <c r="L6" i="16"/>
  <c r="J6" i="16"/>
  <c r="G6" i="16"/>
  <c r="E6" i="16"/>
</calcChain>
</file>

<file path=xl/sharedStrings.xml><?xml version="1.0" encoding="utf-8"?>
<sst xmlns="http://schemas.openxmlformats.org/spreadsheetml/2006/main" count="448" uniqueCount="59">
  <si>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</si>
  <si>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</si>
  <si>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</si>
  <si>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</si>
  <si>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</si>
  <si>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</si>
  <si>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</si>
  <si>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</si>
  <si>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</si>
  <si>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</si>
  <si>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</si>
  <si>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</si>
  <si>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</si>
  <si>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</si>
  <si>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</si>
  <si>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</si>
  <si>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</si>
  <si>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</si>
  <si>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</si>
  <si>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</si>
  <si>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</si>
  <si>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</si>
  <si>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</si>
  <si>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</si>
  <si>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</si>
  <si>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</si>
  <si>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</si>
  <si>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</si>
  <si>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</si>
  <si>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</si>
  <si>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</si>
  <si>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</si>
  <si>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</si>
  <si>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</si>
  <si>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</si>
  <si>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70</t>
  </si>
  <si>
    <t>71</t>
  </si>
  <si>
    <t>72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</si>
  <si>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</si>
  <si>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</si>
  <si>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</si>
  <si>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</si>
  <si>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</si>
  <si>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</si>
  <si>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</si>
  <si>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</si>
  <si>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</si>
  <si>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</si>
  <si>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</si>
  <si>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</si>
  <si>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</si>
  <si>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ปี63</t>
  </si>
  <si>
    <t>ปี61</t>
  </si>
  <si>
    <t>Tsic</t>
  </si>
  <si>
    <t>29 ส.ค 64</t>
  </si>
  <si>
    <t>สรุปข้อมูลที่สำคัญจากการสำรวจธุรกิจทางการค้าและธุรกิจทางการบริการ จำแนกตามประเภทธุรกิจ ปี 2561, 2563 ทั่วราชอาณาจักร (weight)</t>
  </si>
  <si>
    <t>สรุปข้อมูลที่สำคัญจากการสำรวจธุรกิจทางการค้าและธุรกิจทางการบริการ จำแนกตาม size ปี 2561, 2563 ทั่วราชอาณาจักร (weight)</t>
  </si>
  <si>
    <t>สรุปข้อมูลที่สำคัญจากการสำรวจธุรกิจทางการค้าและธุรกิจทางการบริการ จำแนกตาม size ปี 2561, 2563 ทั่วราชอาณาจักร (unweight)</t>
  </si>
  <si>
    <t>สรุปข้อมูลที่สำคัญจากการสำรวจธุรกิจทางการค้าและธุรกิจทางการบริการ จำแนกตามประเภทธุรกิจ ปี 2561, 2563 ทั่วราชอาณาจักร (unweight)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</si>
</sst>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</font>
    <font>
      <sz val="16"/>
      <name val="Angsana New"/>
      <family val="1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3">
    <xf numFmtId="0" fontId="0" fillId="0" borderId="0" xfId="0"/>
    <xf numFmtId="3" fontId="1" fillId="0" borderId="0" xfId="0" applyNumberFormat="1" applyFont="1"/>
    <xf numFmtId="3" fontId="4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20" xfId="0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3" fontId="2" fillId="0" borderId="18" xfId="0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2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vertical="center"/>
    </xf>
    <xf numFmtId="164" fontId="2" fillId="2" borderId="10" xfId="0" applyNumberFormat="1" applyFont="1" applyFill="1" applyBorder="1" applyAlignment="1">
      <alignment vertical="center"/>
    </xf>
    <xf numFmtId="164" fontId="2" fillId="2" borderId="34" xfId="0" applyNumberFormat="1" applyFont="1" applyFill="1" applyBorder="1" applyAlignment="1">
      <alignment vertical="center"/>
    </xf>
    <xf numFmtId="3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/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Alignment="1"/>
    <xf numFmtId="3" fontId="4" fillId="0" borderId="0" xfId="0" applyNumberFormat="1" applyFont="1" applyAlignment="1"/>
    <xf numFmtId="0" fontId="2" fillId="0" borderId="0" xfId="0" applyFont="1"/>
    <xf numFmtId="3" fontId="2" fillId="0" borderId="7" xfId="0" applyNumberFormat="1" applyFont="1" applyFill="1" applyBorder="1" applyAlignment="1">
      <alignment horizontal="centerContinuous" vertical="center"/>
    </xf>
    <xf numFmtId="165" fontId="2" fillId="0" borderId="7" xfId="0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Continuous" vertical="center"/>
    </xf>
    <xf numFmtId="164" fontId="2" fillId="0" borderId="7" xfId="0" applyNumberFormat="1" applyFont="1" applyFill="1" applyBorder="1" applyAlignment="1">
      <alignment horizontal="centerContinuous" vertical="center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 wrapText="1"/>
    </xf>
    <xf numFmtId="165" fontId="2" fillId="3" borderId="24" xfId="0" applyNumberFormat="1" applyFont="1" applyFill="1" applyBorder="1" applyAlignment="1">
      <alignment horizontal="center" vertical="center" wrapText="1"/>
    </xf>
    <xf numFmtId="165" fontId="2" fillId="3" borderId="42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/>
    </xf>
    <xf numFmtId="165" fontId="2" fillId="3" borderId="26" xfId="0" applyNumberFormat="1" applyFont="1" applyFill="1" applyBorder="1" applyAlignment="1">
      <alignment horizontal="center" vertical="center"/>
    </xf>
    <xf numFmtId="164" fontId="2" fillId="2" borderId="4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Continuous" vertical="center"/>
    </xf>
    <xf numFmtId="3" fontId="2" fillId="0" borderId="11" xfId="0" applyNumberFormat="1" applyFont="1" applyFill="1" applyBorder="1" applyAlignment="1">
      <alignment horizontal="centerContinuous" vertical="center"/>
    </xf>
    <xf numFmtId="3" fontId="2" fillId="0" borderId="9" xfId="0" applyNumberFormat="1" applyFont="1" applyFill="1" applyBorder="1" applyAlignment="1">
      <alignment horizontal="centerContinuous" vertical="center"/>
    </xf>
    <xf numFmtId="3" fontId="3" fillId="0" borderId="38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27" xfId="0" applyNumberFormat="1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8" xfId="0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165" fontId="2" fillId="0" borderId="7" xfId="0" applyNumberFormat="1" applyFont="1" applyFill="1" applyBorder="1" applyAlignment="1">
      <alignment horizontal="centerContinuous"/>
    </xf>
    <xf numFmtId="164" fontId="2" fillId="0" borderId="8" xfId="0" applyNumberFormat="1" applyFont="1" applyFill="1" applyBorder="1" applyAlignment="1">
      <alignment horizontal="centerContinuous" vertical="center"/>
    </xf>
    <xf numFmtId="165" fontId="6" fillId="3" borderId="26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vertical="center"/>
    </xf>
    <xf numFmtId="164" fontId="2" fillId="2" borderId="13" xfId="0" applyNumberFormat="1" applyFont="1" applyFill="1" applyBorder="1" applyAlignment="1">
      <alignment vertical="center"/>
    </xf>
    <xf numFmtId="165" fontId="6" fillId="0" borderId="2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29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165" fontId="3" fillId="0" borderId="43" xfId="0" applyNumberFormat="1" applyFont="1" applyFill="1" applyBorder="1" applyAlignment="1">
      <alignment vertical="center"/>
    </xf>
    <xf numFmtId="165" fontId="3" fillId="0" borderId="44" xfId="0" applyNumberFormat="1" applyFont="1" applyFill="1" applyBorder="1" applyAlignment="1">
      <alignment vertical="center"/>
    </xf>
    <xf numFmtId="165" fontId="3" fillId="3" borderId="43" xfId="0" applyNumberFormat="1" applyFont="1" applyFill="1" applyBorder="1" applyAlignment="1">
      <alignment vertical="center"/>
    </xf>
    <xf numFmtId="3" fontId="3" fillId="2" borderId="25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4" fontId="3" fillId="2" borderId="15" xfId="0" applyNumberFormat="1" applyFont="1" applyFill="1" applyBorder="1" applyAlignment="1">
      <alignment vertical="center"/>
    </xf>
    <xf numFmtId="164" fontId="3" fillId="2" borderId="2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2" fillId="2" borderId="31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vertical="center"/>
    </xf>
    <xf numFmtId="165" fontId="2" fillId="0" borderId="46" xfId="0" applyNumberFormat="1" applyFont="1" applyFill="1" applyBorder="1" applyAlignment="1">
      <alignment vertical="center"/>
    </xf>
    <xf numFmtId="165" fontId="2" fillId="3" borderId="45" xfId="0" applyNumberFormat="1" applyFont="1" applyFill="1" applyBorder="1" applyAlignment="1">
      <alignment vertical="center"/>
    </xf>
    <xf numFmtId="165" fontId="2" fillId="0" borderId="28" xfId="0" applyNumberFormat="1" applyFont="1" applyFill="1" applyBorder="1" applyAlignment="1">
      <alignment vertical="center"/>
    </xf>
    <xf numFmtId="3" fontId="2" fillId="2" borderId="10" xfId="0" applyNumberFormat="1" applyFont="1" applyFill="1" applyBorder="1" applyAlignment="1">
      <alignment vertical="center"/>
    </xf>
    <xf numFmtId="165" fontId="2" fillId="0" borderId="11" xfId="0" applyNumberFormat="1" applyFont="1" applyFill="1" applyBorder="1" applyAlignment="1">
      <alignment vertical="center"/>
    </xf>
    <xf numFmtId="165" fontId="2" fillId="0" borderId="47" xfId="0" applyNumberFormat="1" applyFont="1" applyFill="1" applyBorder="1" applyAlignment="1">
      <alignment vertical="center"/>
    </xf>
    <xf numFmtId="165" fontId="2" fillId="0" borderId="48" xfId="0" applyNumberFormat="1" applyFont="1" applyFill="1" applyBorder="1" applyAlignment="1">
      <alignment vertical="center"/>
    </xf>
    <xf numFmtId="165" fontId="2" fillId="3" borderId="47" xfId="0" applyNumberFormat="1" applyFont="1" applyFill="1" applyBorder="1" applyAlignment="1">
      <alignment vertical="center"/>
    </xf>
    <xf numFmtId="3" fontId="2" fillId="2" borderId="23" xfId="0" applyNumberFormat="1" applyFont="1" applyFill="1" applyBorder="1" applyAlignment="1">
      <alignment vertical="center"/>
    </xf>
    <xf numFmtId="165" fontId="2" fillId="0" borderId="12" xfId="0" applyNumberFormat="1" applyFont="1" applyFill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21" xfId="0" applyNumberFormat="1" applyFont="1" applyFill="1" applyBorder="1" applyAlignment="1">
      <alignment horizontal="center" vertical="center"/>
    </xf>
    <xf numFmtId="3" fontId="2" fillId="0" borderId="49" xfId="0" applyNumberFormat="1" applyFont="1" applyFill="1" applyBorder="1" applyAlignment="1">
      <alignment horizontal="center" vertical="center"/>
    </xf>
    <xf numFmtId="3" fontId="3" fillId="0" borderId="25" xfId="0" applyNumberFormat="1" applyFont="1" applyFill="1" applyBorder="1" applyAlignment="1">
      <alignment horizontal="right" vertical="center"/>
    </xf>
    <xf numFmtId="3" fontId="2" fillId="2" borderId="13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1" fontId="2" fillId="0" borderId="10" xfId="0" applyNumberFormat="1" applyFont="1" applyFill="1" applyBorder="1" applyAlignment="1">
      <alignment horizontal="right" vertical="center" wrapText="1"/>
    </xf>
    <xf numFmtId="3" fontId="2" fillId="0" borderId="34" xfId="0" applyNumberFormat="1" applyFont="1" applyFill="1" applyBorder="1" applyAlignment="1">
      <alignment horizontal="centerContinuous" vertical="center"/>
    </xf>
    <xf numFmtId="3" fontId="2" fillId="0" borderId="1" xfId="0" applyNumberFormat="1" applyFont="1" applyFill="1" applyBorder="1" applyAlignment="1">
      <alignment horizontal="centerContinuous" vertical="center"/>
    </xf>
    <xf numFmtId="3" fontId="2" fillId="2" borderId="4" xfId="0" applyNumberFormat="1" applyFont="1" applyFill="1" applyBorder="1" applyAlignment="1">
      <alignment vertical="center"/>
    </xf>
    <xf numFmtId="165" fontId="3" fillId="0" borderId="50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165" fontId="2" fillId="3" borderId="5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37" xfId="0" applyNumberFormat="1" applyFont="1" applyFill="1" applyBorder="1" applyAlignment="1">
      <alignment vertical="center"/>
    </xf>
    <xf numFmtId="165" fontId="2" fillId="0" borderId="51" xfId="0" applyNumberFormat="1" applyFont="1" applyFill="1" applyBorder="1" applyAlignment="1">
      <alignment vertical="center"/>
    </xf>
    <xf numFmtId="164" fontId="2" fillId="2" borderId="52" xfId="0" applyNumberFormat="1" applyFont="1" applyFill="1" applyBorder="1" applyAlignment="1">
      <alignment vertical="center"/>
    </xf>
    <xf numFmtId="165" fontId="3" fillId="0" borderId="45" xfId="0" applyNumberFormat="1" applyFont="1" applyFill="1" applyBorder="1" applyAlignment="1">
      <alignment vertical="center"/>
    </xf>
    <xf numFmtId="165" fontId="3" fillId="0" borderId="47" xfId="0" applyNumberFormat="1" applyFont="1" applyFill="1" applyBorder="1" applyAlignment="1">
      <alignment vertical="center"/>
    </xf>
    <xf numFmtId="1" fontId="2" fillId="0" borderId="25" xfId="0" applyNumberFormat="1" applyFont="1" applyFill="1" applyBorder="1" applyAlignment="1">
      <alignment horizontal="right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2" fillId="0" borderId="35" xfId="0" applyNumberFormat="1" applyFont="1" applyFill="1" applyBorder="1" applyAlignment="1">
      <alignment vertical="center"/>
    </xf>
    <xf numFmtId="165" fontId="2" fillId="0" borderId="53" xfId="0" applyNumberFormat="1" applyFont="1" applyFill="1" applyBorder="1" applyAlignment="1">
      <alignment vertical="center"/>
    </xf>
    <xf numFmtId="165" fontId="2" fillId="0" borderId="36" xfId="0" applyNumberFormat="1" applyFont="1" applyFill="1" applyBorder="1" applyAlignment="1">
      <alignment vertical="center"/>
    </xf>
    <xf numFmtId="165" fontId="2" fillId="3" borderId="53" xfId="0" applyNumberFormat="1" applyFont="1" applyFill="1" applyBorder="1" applyAlignment="1">
      <alignment vertical="center"/>
    </xf>
    <xf numFmtId="165" fontId="2" fillId="0" borderId="35" xfId="0" applyNumberFormat="1" applyFont="1" applyFill="1" applyBorder="1" applyAlignment="1">
      <alignment vertical="center"/>
    </xf>
    <xf numFmtId="164" fontId="2" fillId="2" borderId="54" xfId="0" applyNumberFormat="1" applyFont="1" applyFill="1" applyBorder="1" applyAlignment="1">
      <alignment vertical="center"/>
    </xf>
    <xf numFmtId="164" fontId="2" fillId="2" borderId="35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43" xfId="0" applyNumberFormat="1" applyFont="1" applyFill="1" applyBorder="1" applyAlignment="1">
      <alignment vertical="center"/>
    </xf>
    <xf numFmtId="164" fontId="5" fillId="4" borderId="25" xfId="0" applyNumberFormat="1" applyFont="1" applyFill="1" applyBorder="1" applyAlignment="1">
      <alignment horizontal="center" vertical="center"/>
    </xf>
    <xf numFmtId="164" fontId="5" fillId="4" borderId="22" xfId="0" applyNumberFormat="1" applyFont="1" applyFill="1" applyBorder="1" applyAlignment="1">
      <alignment horizontal="center" vertical="center"/>
    </xf>
    <xf numFmtId="3" fontId="5" fillId="4" borderId="34" xfId="0" applyNumberFormat="1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vertical="center"/>
    </xf>
    <xf numFmtId="164" fontId="2" fillId="4" borderId="10" xfId="0" applyNumberFormat="1" applyFont="1" applyFill="1" applyBorder="1" applyAlignment="1">
      <alignment vertical="center"/>
    </xf>
    <xf numFmtId="164" fontId="2" fillId="4" borderId="34" xfId="0" applyNumberFormat="1" applyFont="1" applyFill="1" applyBorder="1" applyAlignment="1">
      <alignment vertical="center"/>
    </xf>
    <xf numFmtId="3" fontId="5" fillId="4" borderId="5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vertical="center"/>
    </xf>
    <xf numFmtId="165" fontId="2" fillId="4" borderId="11" xfId="0" applyNumberFormat="1" applyFont="1" applyFill="1" applyBorder="1" applyAlignment="1">
      <alignment vertical="center"/>
    </xf>
    <xf numFmtId="165" fontId="2" fillId="4" borderId="12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centerContinuous"/>
    </xf>
    <xf numFmtId="165" fontId="2" fillId="0" borderId="6" xfId="0" applyNumberFormat="1" applyFont="1" applyFill="1" applyBorder="1" applyAlignment="1">
      <alignment horizontal="centerContinuous" vertical="center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vertical="center"/>
    </xf>
    <xf numFmtId="165" fontId="2" fillId="0" borderId="21" xfId="0" applyNumberFormat="1" applyFont="1" applyFill="1" applyBorder="1" applyAlignment="1">
      <alignment vertical="center"/>
    </xf>
    <xf numFmtId="165" fontId="2" fillId="0" borderId="49" xfId="0" applyNumberFormat="1" applyFont="1" applyFill="1" applyBorder="1" applyAlignment="1">
      <alignment vertical="center"/>
    </xf>
    <xf numFmtId="3" fontId="3" fillId="0" borderId="16" xfId="0" applyNumberFormat="1" applyFont="1" applyFill="1" applyBorder="1" applyAlignment="1">
      <alignment vertical="center"/>
    </xf>
    <xf numFmtId="3" fontId="2" fillId="0" borderId="57" xfId="0" applyNumberFormat="1" applyFont="1" applyFill="1" applyBorder="1" applyAlignment="1">
      <alignment vertical="center"/>
    </xf>
    <xf numFmtId="165" fontId="2" fillId="0" borderId="19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vertical="center"/>
    </xf>
    <xf numFmtId="164" fontId="2" fillId="0" borderId="18" xfId="0" applyNumberFormat="1" applyFont="1" applyFill="1" applyBorder="1" applyAlignment="1">
      <alignment vertical="center"/>
    </xf>
    <xf numFmtId="165" fontId="2" fillId="0" borderId="58" xfId="0" applyNumberFormat="1" applyFont="1" applyFill="1" applyBorder="1" applyAlignment="1">
      <alignment vertical="center"/>
    </xf>
    <xf numFmtId="165" fontId="2" fillId="0" borderId="59" xfId="0" applyNumberFormat="1" applyFont="1" applyFill="1" applyBorder="1" applyAlignment="1">
      <alignment vertical="center"/>
    </xf>
    <xf numFmtId="165" fontId="2" fillId="0" borderId="60" xfId="0" applyNumberFormat="1" applyFont="1" applyFill="1" applyBorder="1" applyAlignment="1">
      <alignment vertical="center"/>
    </xf>
    <xf numFmtId="165" fontId="2" fillId="0" borderId="61" xfId="0" applyNumberFormat="1" applyFont="1" applyFill="1" applyBorder="1" applyAlignment="1">
      <alignment vertical="center"/>
    </xf>
    <xf numFmtId="3" fontId="5" fillId="4" borderId="62" xfId="0" applyNumberFormat="1" applyFont="1" applyFill="1" applyBorder="1" applyAlignment="1">
      <alignment horizontal="center" vertical="center"/>
    </xf>
    <xf numFmtId="3" fontId="5" fillId="4" borderId="63" xfId="0" applyNumberFormat="1" applyFont="1" applyFill="1" applyBorder="1" applyAlignment="1">
      <alignment horizontal="center" vertical="center"/>
    </xf>
    <xf numFmtId="165" fontId="3" fillId="4" borderId="63" xfId="0" applyNumberFormat="1" applyFont="1" applyFill="1" applyBorder="1" applyAlignment="1">
      <alignment vertical="center"/>
    </xf>
    <xf numFmtId="165" fontId="2" fillId="4" borderId="65" xfId="0" applyNumberFormat="1" applyFont="1" applyFill="1" applyBorder="1" applyAlignment="1">
      <alignment vertical="center"/>
    </xf>
    <xf numFmtId="165" fontId="2" fillId="4" borderId="64" xfId="0" applyNumberFormat="1" applyFont="1" applyFill="1" applyBorder="1" applyAlignment="1">
      <alignment vertical="center"/>
    </xf>
    <xf numFmtId="165" fontId="2" fillId="4" borderId="66" xfId="0" applyNumberFormat="1" applyFont="1" applyFill="1" applyBorder="1" applyAlignment="1">
      <alignment vertical="center"/>
    </xf>
    <xf numFmtId="3" fontId="2" fillId="2" borderId="39" xfId="0" applyNumberFormat="1" applyFont="1" applyFill="1" applyBorder="1" applyAlignment="1">
      <alignment vertical="center"/>
    </xf>
    <xf numFmtId="164" fontId="2" fillId="0" borderId="35" xfId="0" applyNumberFormat="1" applyFont="1" applyFill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64" fontId="2" fillId="4" borderId="66" xfId="0" applyNumberFormat="1" applyFont="1" applyFill="1" applyBorder="1" applyAlignment="1">
      <alignment vertical="center"/>
    </xf>
    <xf numFmtId="164" fontId="2" fillId="4" borderId="65" xfId="0" applyNumberFormat="1" applyFont="1" applyFill="1" applyBorder="1" applyAlignment="1">
      <alignment vertical="center"/>
    </xf>
    <xf numFmtId="164" fontId="2" fillId="3" borderId="42" xfId="0" applyNumberFormat="1" applyFont="1" applyFill="1" applyBorder="1" applyAlignment="1">
      <alignment horizontal="center" vertical="center"/>
    </xf>
    <xf numFmtId="164" fontId="3" fillId="3" borderId="43" xfId="0" applyNumberFormat="1" applyFont="1" applyFill="1" applyBorder="1" applyAlignment="1">
      <alignment vertical="center"/>
    </xf>
    <xf numFmtId="164" fontId="2" fillId="3" borderId="45" xfId="0" applyNumberFormat="1" applyFont="1" applyFill="1" applyBorder="1" applyAlignment="1">
      <alignment vertical="center"/>
    </xf>
    <xf numFmtId="164" fontId="2" fillId="3" borderId="51" xfId="0" applyNumberFormat="1" applyFont="1" applyFill="1" applyBorder="1" applyAlignment="1">
      <alignment vertical="center"/>
    </xf>
    <xf numFmtId="164" fontId="2" fillId="3" borderId="53" xfId="0" applyNumberFormat="1" applyFont="1" applyFill="1" applyBorder="1" applyAlignment="1">
      <alignment vertical="center"/>
    </xf>
    <xf numFmtId="1" fontId="2" fillId="0" borderId="10" xfId="0" applyNumberFormat="1" applyFont="1" applyBorder="1" applyAlignment="1">
      <alignment horizontal="right" vertical="center"/>
    </xf>
    <xf numFmtId="3" fontId="5" fillId="4" borderId="6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22" xfId="0" applyNumberFormat="1" applyFont="1" applyFill="1" applyBorder="1" applyAlignment="1">
      <alignment vertical="center"/>
    </xf>
    <xf numFmtId="164" fontId="2" fillId="0" borderId="63" xfId="0" applyNumberFormat="1" applyFont="1" applyFill="1" applyBorder="1" applyAlignment="1">
      <alignment vertical="center"/>
    </xf>
    <xf numFmtId="165" fontId="2" fillId="0" borderId="50" xfId="0" applyNumberFormat="1" applyFont="1" applyFill="1" applyBorder="1" applyAlignment="1">
      <alignment vertical="center"/>
    </xf>
    <xf numFmtId="165" fontId="2" fillId="0" borderId="63" xfId="0" applyNumberFormat="1" applyFont="1" applyFill="1" applyBorder="1" applyAlignment="1">
      <alignment vertical="center"/>
    </xf>
    <xf numFmtId="3" fontId="2" fillId="0" borderId="5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5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165" fontId="2" fillId="0" borderId="56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center" vertical="center"/>
    </xf>
    <xf numFmtId="164" fontId="2" fillId="0" borderId="65" xfId="0" applyNumberFormat="1" applyFont="1" applyFill="1" applyBorder="1" applyAlignment="1">
      <alignment vertical="center"/>
    </xf>
    <xf numFmtId="165" fontId="2" fillId="0" borderId="65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vertical="center"/>
    </xf>
    <xf numFmtId="164" fontId="2" fillId="0" borderId="13" xfId="0" applyNumberFormat="1" applyFont="1" applyFill="1" applyBorder="1" applyAlignment="1">
      <alignment vertical="center"/>
    </xf>
    <xf numFmtId="164" fontId="2" fillId="0" borderId="45" xfId="0" applyNumberFormat="1" applyFont="1" applyFill="1" applyBorder="1" applyAlignment="1">
      <alignment vertical="center"/>
    </xf>
    <xf numFmtId="3" fontId="2" fillId="0" borderId="23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vertical="center"/>
    </xf>
    <xf numFmtId="3" fontId="2" fillId="0" borderId="23" xfId="0" applyNumberFormat="1" applyFont="1" applyFill="1" applyBorder="1" applyAlignment="1">
      <alignment vertical="center"/>
    </xf>
    <xf numFmtId="164" fontId="2" fillId="0" borderId="67" xfId="0" applyNumberFormat="1" applyFont="1" applyFill="1" applyBorder="1" applyAlignment="1">
      <alignment vertical="center"/>
    </xf>
    <xf numFmtId="165" fontId="2" fillId="0" borderId="67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/>
    </xf>
    <xf numFmtId="164" fontId="2" fillId="0" borderId="12" xfId="0" applyNumberFormat="1" applyFont="1" applyFill="1" applyBorder="1" applyAlignment="1">
      <alignment vertical="center"/>
    </xf>
    <xf numFmtId="164" fontId="2" fillId="0" borderId="14" xfId="0" applyNumberFormat="1" applyFont="1" applyFill="1" applyBorder="1" applyAlignment="1">
      <alignment vertical="center"/>
    </xf>
    <xf numFmtId="164" fontId="2" fillId="0" borderId="47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/>
    </xf>
    <xf numFmtId="3" fontId="2" fillId="2" borderId="35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2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170E-E1EC-4936-B776-CC3892029F9E}">
  <dimension ref="A1:AU56"/>
  <sheetViews>
    <sheetView tabSelected="1" workbookViewId="0">
      <selection activeCell="A8" sqref="A8"/>
    </sheetView>
  </sheetViews>
  <sheetFormatPr defaultRowHeight="21" x14ac:dyDescent="0.35"/>
  <cols>
    <col min="1" max="1" width="8.85546875" style="20" customWidth="1"/>
    <col min="2" max="2" width="6.140625" style="20" customWidth="1"/>
    <col min="3" max="4" width="8.5703125" style="26" customWidth="1"/>
    <col min="5" max="5" width="10" style="22" bestFit="1" customWidth="1"/>
    <col min="6" max="6" width="9" style="26" customWidth="1"/>
    <col min="7" max="7" width="8.85546875" style="25" bestFit="1" customWidth="1"/>
    <col min="8" max="8" width="9.28515625" style="25" bestFit="1" customWidth="1"/>
    <col min="9" max="9" width="9.140625" style="26" bestFit="1" customWidth="1"/>
    <col min="10" max="10" width="8" style="25" customWidth="1"/>
    <col min="11" max="11" width="9.28515625" style="25" bestFit="1" customWidth="1"/>
    <col min="12" max="12" width="10" style="25" bestFit="1" customWidth="1"/>
    <col min="13" max="13" width="9.42578125" style="26" bestFit="1" customWidth="1"/>
    <col min="14" max="14" width="8.85546875" style="25" bestFit="1" customWidth="1"/>
    <col min="15" max="15" width="9.28515625" style="25" bestFit="1" customWidth="1"/>
    <col min="16" max="16" width="9" style="26" bestFit="1" customWidth="1"/>
    <col min="17" max="17" width="8.85546875" style="25" bestFit="1" customWidth="1"/>
    <col min="18" max="18" width="9.28515625" style="25" bestFit="1" customWidth="1"/>
    <col min="19" max="19" width="10" style="25" bestFit="1" customWidth="1"/>
    <col min="20" max="20" width="12.28515625" style="22" bestFit="1" customWidth="1"/>
    <col min="21" max="21" width="11" style="25" customWidth="1"/>
    <col min="22" max="22" width="9.28515625" style="25" bestFit="1" customWidth="1"/>
    <col min="23" max="23" width="12.85546875" style="22" bestFit="1" customWidth="1"/>
    <col min="24" max="24" width="11.42578125" style="25" customWidth="1"/>
    <col min="25" max="25" width="9.28515625" style="25" bestFit="1" customWidth="1"/>
    <col min="26" max="26" width="10" style="25" bestFit="1" customWidth="1"/>
    <col min="27" max="27" width="11.28515625" style="22" customWidth="1"/>
    <col min="28" max="28" width="8.85546875" style="25" bestFit="1" customWidth="1"/>
    <col min="29" max="29" width="9.28515625" style="25" bestFit="1" customWidth="1"/>
    <col min="30" max="30" width="11.28515625" style="22" customWidth="1"/>
    <col min="31" max="31" width="9.28515625" style="22" customWidth="1"/>
    <col min="32" max="32" width="9.28515625" style="25" bestFit="1" customWidth="1"/>
    <col min="33" max="33" width="11.7109375" style="25" bestFit="1" customWidth="1"/>
    <col min="34" max="34" width="11.28515625" style="22" customWidth="1"/>
    <col min="35" max="35" width="8.5703125" style="25" bestFit="1" customWidth="1"/>
    <col min="36" max="36" width="9" style="25" bestFit="1" customWidth="1"/>
    <col min="37" max="37" width="11.28515625" style="22" customWidth="1"/>
    <col min="38" max="38" width="8.85546875" style="25" customWidth="1"/>
    <col min="39" max="39" width="9" style="25" bestFit="1" customWidth="1"/>
    <col min="40" max="40" width="11.42578125" style="25" bestFit="1" customWidth="1"/>
    <col min="41" max="41" width="11.28515625" style="22" customWidth="1"/>
    <col min="42" max="42" width="8.42578125" style="25" bestFit="1" customWidth="1"/>
    <col min="43" max="43" width="8.85546875" style="25" bestFit="1" customWidth="1"/>
    <col min="44" max="44" width="11.28515625" style="22" customWidth="1"/>
    <col min="45" max="45" width="9.140625" style="25" customWidth="1"/>
    <col min="46" max="46" width="8.85546875" style="25" bestFit="1" customWidth="1"/>
    <col min="47" max="47" width="9" style="25" customWidth="1"/>
    <col min="48" max="16384" width="9.140625" style="21"/>
  </cols>
  <sheetData>
    <row r="1" spans="1:47" ht="23.25" x14ac:dyDescent="0.5">
      <c r="A1" s="1" t="s">
        <v>56</v>
      </c>
      <c r="V1" s="22"/>
    </row>
    <row r="2" spans="1:47" x14ac:dyDescent="0.35">
      <c r="A2" s="2"/>
    </row>
    <row r="3" spans="1:47" s="27" customFormat="1" ht="30" customHeight="1" x14ac:dyDescent="0.3">
      <c r="A3" s="193" t="s">
        <v>8</v>
      </c>
      <c r="B3" s="194"/>
      <c r="C3" s="54" t="s">
        <v>16</v>
      </c>
      <c r="D3" s="48"/>
      <c r="E3" s="116" t="s">
        <v>19</v>
      </c>
      <c r="F3" s="54" t="s">
        <v>1</v>
      </c>
      <c r="G3" s="56"/>
      <c r="H3" s="56"/>
      <c r="I3" s="55"/>
      <c r="J3" s="56"/>
      <c r="K3" s="128"/>
      <c r="L3" s="122" t="s">
        <v>19</v>
      </c>
      <c r="M3" s="54" t="s">
        <v>4</v>
      </c>
      <c r="N3" s="29"/>
      <c r="O3" s="29"/>
      <c r="P3" s="28"/>
      <c r="Q3" s="29"/>
      <c r="R3" s="129"/>
      <c r="S3" s="122" t="s">
        <v>19</v>
      </c>
      <c r="T3" s="57" t="s">
        <v>17</v>
      </c>
      <c r="U3" s="29"/>
      <c r="V3" s="29"/>
      <c r="W3" s="33"/>
      <c r="X3" s="29"/>
      <c r="Y3" s="129"/>
      <c r="Z3" s="122" t="s">
        <v>19</v>
      </c>
      <c r="AA3" s="57" t="s">
        <v>5</v>
      </c>
      <c r="AB3" s="29"/>
      <c r="AC3" s="29"/>
      <c r="AD3" s="33"/>
      <c r="AE3" s="33"/>
      <c r="AF3" s="129"/>
      <c r="AG3" s="122" t="s">
        <v>19</v>
      </c>
      <c r="AH3" s="57" t="s">
        <v>6</v>
      </c>
      <c r="AI3" s="29"/>
      <c r="AJ3" s="29"/>
      <c r="AK3" s="33"/>
      <c r="AL3" s="29"/>
      <c r="AM3" s="129"/>
      <c r="AN3" s="122" t="s">
        <v>19</v>
      </c>
      <c r="AO3" s="57" t="s">
        <v>7</v>
      </c>
      <c r="AP3" s="29"/>
      <c r="AQ3" s="29"/>
      <c r="AR3" s="33"/>
      <c r="AS3" s="29"/>
      <c r="AT3" s="29"/>
      <c r="AU3" s="145" t="s">
        <v>19</v>
      </c>
    </row>
    <row r="4" spans="1:47" s="27" customFormat="1" ht="30" customHeight="1" x14ac:dyDescent="0.3">
      <c r="A4" s="195"/>
      <c r="B4" s="196"/>
      <c r="C4" s="199" t="s">
        <v>21</v>
      </c>
      <c r="D4" s="201" t="s">
        <v>22</v>
      </c>
      <c r="E4" s="117" t="s">
        <v>20</v>
      </c>
      <c r="F4" s="54" t="s">
        <v>21</v>
      </c>
      <c r="G4" s="29"/>
      <c r="H4" s="32"/>
      <c r="I4" s="30"/>
      <c r="J4" s="31" t="s">
        <v>22</v>
      </c>
      <c r="K4" s="129"/>
      <c r="L4" s="123" t="s">
        <v>20</v>
      </c>
      <c r="M4" s="54" t="s">
        <v>21</v>
      </c>
      <c r="N4" s="29"/>
      <c r="O4" s="32"/>
      <c r="P4" s="30"/>
      <c r="Q4" s="31" t="s">
        <v>22</v>
      </c>
      <c r="R4" s="129"/>
      <c r="S4" s="123" t="s">
        <v>20</v>
      </c>
      <c r="T4" s="54" t="s">
        <v>21</v>
      </c>
      <c r="U4" s="29"/>
      <c r="V4" s="32"/>
      <c r="W4" s="30"/>
      <c r="X4" s="31" t="s">
        <v>22</v>
      </c>
      <c r="Y4" s="129"/>
      <c r="Z4" s="123" t="s">
        <v>20</v>
      </c>
      <c r="AA4" s="54" t="s">
        <v>21</v>
      </c>
      <c r="AB4" s="29"/>
      <c r="AC4" s="32"/>
      <c r="AD4" s="30"/>
      <c r="AE4" s="31" t="s">
        <v>22</v>
      </c>
      <c r="AF4" s="129"/>
      <c r="AG4" s="123" t="s">
        <v>20</v>
      </c>
      <c r="AH4" s="54" t="s">
        <v>21</v>
      </c>
      <c r="AI4" s="29"/>
      <c r="AJ4" s="32"/>
      <c r="AK4" s="30"/>
      <c r="AL4" s="31" t="s">
        <v>22</v>
      </c>
      <c r="AM4" s="129"/>
      <c r="AN4" s="123" t="s">
        <v>20</v>
      </c>
      <c r="AO4" s="54" t="s">
        <v>21</v>
      </c>
      <c r="AP4" s="29"/>
      <c r="AQ4" s="32"/>
      <c r="AR4" s="30"/>
      <c r="AS4" s="31" t="s">
        <v>22</v>
      </c>
      <c r="AT4" s="129"/>
      <c r="AU4" s="146" t="s">
        <v>20</v>
      </c>
    </row>
    <row r="5" spans="1:47" s="27" customFormat="1" ht="30" customHeight="1" x14ac:dyDescent="0.3">
      <c r="A5" s="197"/>
      <c r="B5" s="198"/>
      <c r="C5" s="200"/>
      <c r="D5" s="202"/>
      <c r="E5" s="118" t="s">
        <v>23</v>
      </c>
      <c r="F5" s="130" t="s">
        <v>2</v>
      </c>
      <c r="G5" s="34" t="s">
        <v>3</v>
      </c>
      <c r="H5" s="31" t="s">
        <v>18</v>
      </c>
      <c r="I5" s="36" t="s">
        <v>2</v>
      </c>
      <c r="J5" s="37" t="s">
        <v>3</v>
      </c>
      <c r="K5" s="131" t="s">
        <v>18</v>
      </c>
      <c r="L5" s="118" t="s">
        <v>23</v>
      </c>
      <c r="M5" s="130" t="s">
        <v>2</v>
      </c>
      <c r="N5" s="34" t="s">
        <v>3</v>
      </c>
      <c r="O5" s="31" t="s">
        <v>18</v>
      </c>
      <c r="P5" s="36" t="s">
        <v>2</v>
      </c>
      <c r="Q5" s="38" t="s">
        <v>3</v>
      </c>
      <c r="R5" s="131" t="s">
        <v>18</v>
      </c>
      <c r="S5" s="118" t="s">
        <v>23</v>
      </c>
      <c r="T5" s="138" t="s">
        <v>2</v>
      </c>
      <c r="U5" s="61" t="s">
        <v>15</v>
      </c>
      <c r="V5" s="31" t="s">
        <v>18</v>
      </c>
      <c r="W5" s="41" t="s">
        <v>2</v>
      </c>
      <c r="X5" s="58" t="s">
        <v>15</v>
      </c>
      <c r="Y5" s="131" t="s">
        <v>18</v>
      </c>
      <c r="Z5" s="118" t="s">
        <v>23</v>
      </c>
      <c r="AA5" s="138" t="s">
        <v>2</v>
      </c>
      <c r="AB5" s="39" t="s">
        <v>3</v>
      </c>
      <c r="AC5" s="31" t="s">
        <v>18</v>
      </c>
      <c r="AD5" s="41" t="s">
        <v>2</v>
      </c>
      <c r="AE5" s="156" t="s">
        <v>3</v>
      </c>
      <c r="AF5" s="131" t="s">
        <v>18</v>
      </c>
      <c r="AG5" s="118" t="s">
        <v>23</v>
      </c>
      <c r="AH5" s="138" t="s">
        <v>2</v>
      </c>
      <c r="AI5" s="39" t="s">
        <v>3</v>
      </c>
      <c r="AJ5" s="35" t="s">
        <v>18</v>
      </c>
      <c r="AK5" s="42" t="s">
        <v>2</v>
      </c>
      <c r="AL5" s="40" t="s">
        <v>3</v>
      </c>
      <c r="AM5" s="131" t="s">
        <v>18</v>
      </c>
      <c r="AN5" s="118" t="s">
        <v>23</v>
      </c>
      <c r="AO5" s="138" t="s">
        <v>2</v>
      </c>
      <c r="AP5" s="39" t="s">
        <v>3</v>
      </c>
      <c r="AQ5" s="35" t="s">
        <v>18</v>
      </c>
      <c r="AR5" s="43" t="s">
        <v>2</v>
      </c>
      <c r="AS5" s="44" t="s">
        <v>3</v>
      </c>
      <c r="AT5" s="45" t="s">
        <v>18</v>
      </c>
      <c r="AU5" s="162" t="s">
        <v>23</v>
      </c>
    </row>
    <row r="6" spans="1:47" s="72" customFormat="1" ht="35.1" customHeight="1" x14ac:dyDescent="0.2">
      <c r="A6" s="89" t="s">
        <v>0</v>
      </c>
      <c r="B6" s="62"/>
      <c r="C6" s="63">
        <v>1975195.9810000092</v>
      </c>
      <c r="D6" s="64">
        <v>1971560.9866000027</v>
      </c>
      <c r="E6" s="119">
        <f t="shared" ref="E6:E12" si="0">(D6-C6)/C6%</f>
        <v>-0.18403208770028726</v>
      </c>
      <c r="F6" s="49">
        <v>7049168.9663000097</v>
      </c>
      <c r="G6" s="65">
        <f>F6/C6</f>
        <v>3.5688453369225321</v>
      </c>
      <c r="H6" s="66">
        <v>100</v>
      </c>
      <c r="I6" s="68">
        <v>7198711.5336999726</v>
      </c>
      <c r="J6" s="67">
        <f t="shared" ref="J6:J12" si="1">I6/D6</f>
        <v>3.6512750975633264</v>
      </c>
      <c r="K6" s="132">
        <v>100</v>
      </c>
      <c r="L6" s="124">
        <f t="shared" ref="L6:L12" si="2">(I6-F6)/F6%</f>
        <v>2.1214212358205846</v>
      </c>
      <c r="M6" s="135">
        <v>4056198.0300000357</v>
      </c>
      <c r="N6" s="65">
        <f t="shared" ref="N6:N12" si="3">M6/C6</f>
        <v>2.0535673771199399</v>
      </c>
      <c r="O6" s="51">
        <v>100</v>
      </c>
      <c r="P6" s="68">
        <v>4191084.7833000408</v>
      </c>
      <c r="Q6" s="67">
        <f t="shared" ref="Q6:Q12" si="4">P6/D6</f>
        <v>2.1257697894132366</v>
      </c>
      <c r="R6" s="132">
        <v>100</v>
      </c>
      <c r="S6" s="124">
        <f t="shared" ref="S6:S12" si="5">(P6-M6)/M6%</f>
        <v>3.3254479269101145</v>
      </c>
      <c r="T6" s="139">
        <v>705693791.35806692</v>
      </c>
      <c r="U6" s="65">
        <f>T6/M6/12</f>
        <v>14.498260566066362</v>
      </c>
      <c r="V6" s="69">
        <v>100</v>
      </c>
      <c r="W6" s="70">
        <v>751756547.87889159</v>
      </c>
      <c r="X6" s="67">
        <f t="shared" ref="X6:X12" si="6">W6/P6/12</f>
        <v>14.947533211337273</v>
      </c>
      <c r="Y6" s="132">
        <v>100</v>
      </c>
      <c r="Z6" s="124">
        <f t="shared" ref="Z6:Z12" si="7">(W6-T6)/T6%</f>
        <v>6.5273008045287684</v>
      </c>
      <c r="AA6" s="139">
        <v>13007069.743931899</v>
      </c>
      <c r="AB6" s="65">
        <f t="shared" ref="AB6:AB12" si="8">AA6/C6</f>
        <v>6.5852046425016688</v>
      </c>
      <c r="AC6" s="51">
        <v>100</v>
      </c>
      <c r="AD6" s="71">
        <v>12021009.430513026</v>
      </c>
      <c r="AE6" s="157">
        <f>AD6/D6</f>
        <v>6.0972039476412556</v>
      </c>
      <c r="AF6" s="132">
        <v>100</v>
      </c>
      <c r="AG6" s="124">
        <f t="shared" ref="AG6:AG12" si="9">(AD6-AA6)/AA6%</f>
        <v>-7.580956609223171</v>
      </c>
      <c r="AH6" s="139">
        <v>10735686.431323852</v>
      </c>
      <c r="AI6" s="65">
        <f t="shared" ref="AI6:AI12" si="10">AH6/C6</f>
        <v>5.43525125334072</v>
      </c>
      <c r="AJ6" s="51">
        <v>100</v>
      </c>
      <c r="AK6" s="71">
        <v>9676713.3389286567</v>
      </c>
      <c r="AL6" s="67">
        <f t="shared" ref="AL6:AL12" si="11">AK6/D6</f>
        <v>4.9081481144625139</v>
      </c>
      <c r="AM6" s="132">
        <v>100</v>
      </c>
      <c r="AN6" s="124">
        <f t="shared" ref="AN6:AN12" si="12">(AK6-AH6)/AH6%</f>
        <v>-9.8640464135148029</v>
      </c>
      <c r="AO6" s="139">
        <v>2271383.3126080609</v>
      </c>
      <c r="AP6" s="65">
        <f t="shared" ref="AP6:AP12" si="13">AO6/C6</f>
        <v>1.1499533891609566</v>
      </c>
      <c r="AQ6" s="50">
        <v>100</v>
      </c>
      <c r="AR6" s="70">
        <v>2344296.0915844026</v>
      </c>
      <c r="AS6" s="67">
        <f>AR6/D6</f>
        <v>1.1890558331787591</v>
      </c>
      <c r="AT6" s="50">
        <v>100</v>
      </c>
      <c r="AU6" s="147">
        <f t="shared" ref="AU6:AU12" si="14">(AR6-AO6)/AO6%</f>
        <v>3.210060520019467</v>
      </c>
    </row>
    <row r="7" spans="1:47" s="8" customFormat="1" ht="35.1" customHeight="1" x14ac:dyDescent="0.2">
      <c r="A7" s="46" t="s">
        <v>9</v>
      </c>
      <c r="B7" s="47"/>
      <c r="C7" s="10">
        <v>1939991.9861000055</v>
      </c>
      <c r="D7" s="73">
        <v>1937199.9903000018</v>
      </c>
      <c r="E7" s="120">
        <f t="shared" si="0"/>
        <v>-0.14391790378559413</v>
      </c>
      <c r="F7" s="9">
        <v>5340801.4811000219</v>
      </c>
      <c r="G7" s="74">
        <f t="shared" ref="G7:G12" si="15">F7/C7</f>
        <v>2.753001826485229</v>
      </c>
      <c r="H7" s="75">
        <f t="shared" ref="H7:H12" si="16">F7/$F$6%</f>
        <v>75.764980335026905</v>
      </c>
      <c r="I7" s="78">
        <v>5435461.5254000323</v>
      </c>
      <c r="J7" s="76">
        <f t="shared" si="1"/>
        <v>2.8058339627382907</v>
      </c>
      <c r="K7" s="133">
        <f t="shared" ref="K7:K12" si="17">I7/$I$6%</f>
        <v>75.506033266571663</v>
      </c>
      <c r="L7" s="125">
        <f t="shared" si="2"/>
        <v>1.7723939868387264</v>
      </c>
      <c r="M7" s="9">
        <v>2384439.4570000232</v>
      </c>
      <c r="N7" s="74">
        <f t="shared" si="3"/>
        <v>1.2290975808583091</v>
      </c>
      <c r="O7" s="77">
        <f t="shared" ref="O7:O12" si="18">M7/$M$6%</f>
        <v>58.78508493334094</v>
      </c>
      <c r="P7" s="78">
        <v>2468637.2728000088</v>
      </c>
      <c r="Q7" s="76">
        <f t="shared" si="4"/>
        <v>1.2743326890156068</v>
      </c>
      <c r="R7" s="133">
        <f t="shared" ref="R7:R12" si="19">P7/$P$6%</f>
        <v>58.902107698623439</v>
      </c>
      <c r="S7" s="125">
        <f t="shared" si="5"/>
        <v>3.5311366599309184</v>
      </c>
      <c r="T7" s="52">
        <v>339507429.35867727</v>
      </c>
      <c r="U7" s="74">
        <f t="shared" ref="U7:U11" si="20">T7/M7/12</f>
        <v>11.865382321548077</v>
      </c>
      <c r="V7" s="79">
        <f t="shared" ref="V7:V12" si="21">T7/$T$6%</f>
        <v>48.109737327476672</v>
      </c>
      <c r="W7" s="60">
        <v>358768886.84173208</v>
      </c>
      <c r="X7" s="76">
        <f t="shared" si="6"/>
        <v>12.110895175337118</v>
      </c>
      <c r="Y7" s="133">
        <f t="shared" ref="Y7:Y12" si="22">W7/$W$6%</f>
        <v>47.724078739854214</v>
      </c>
      <c r="Z7" s="125">
        <f t="shared" si="7"/>
        <v>5.6733537523580333</v>
      </c>
      <c r="AA7" s="52">
        <v>5682782.0501942169</v>
      </c>
      <c r="AB7" s="74">
        <f t="shared" si="8"/>
        <v>2.9292811985364939</v>
      </c>
      <c r="AC7" s="77">
        <f t="shared" ref="AC7:AC12" si="23">AA7/$AA$6%</f>
        <v>43.689948328641563</v>
      </c>
      <c r="AD7" s="18">
        <v>5625307.036015871</v>
      </c>
      <c r="AE7" s="158">
        <f t="shared" ref="AE7:AE12" si="24">AD7/D7</f>
        <v>2.9038339170880936</v>
      </c>
      <c r="AF7" s="133">
        <f t="shared" ref="AF7:AF12" si="25">AD7/$AD$6%</f>
        <v>46.795629506263495</v>
      </c>
      <c r="AG7" s="125">
        <f t="shared" si="9"/>
        <v>-1.0113886767200868</v>
      </c>
      <c r="AH7" s="52">
        <v>4465990.1626036884</v>
      </c>
      <c r="AI7" s="74">
        <f t="shared" si="10"/>
        <v>2.3020662943983261</v>
      </c>
      <c r="AJ7" s="77">
        <f t="shared" ref="AJ7:AJ12" si="26">AH7/$AH$6%</f>
        <v>41.599484030877875</v>
      </c>
      <c r="AK7" s="18">
        <v>4273183.1138855647</v>
      </c>
      <c r="AL7" s="76">
        <f t="shared" si="11"/>
        <v>2.2058554280829847</v>
      </c>
      <c r="AM7" s="133">
        <f t="shared" ref="AM7:AM12" si="27">AK7/$AK$6%</f>
        <v>44.159447161619276</v>
      </c>
      <c r="AN7" s="125">
        <f t="shared" si="12"/>
        <v>-4.3172295884708465</v>
      </c>
      <c r="AO7" s="52">
        <v>1216791.8875905063</v>
      </c>
      <c r="AP7" s="74">
        <f t="shared" si="13"/>
        <v>0.62721490413815628</v>
      </c>
      <c r="AQ7" s="79">
        <f t="shared" ref="AQ7:AQ12" si="28">AO7/$AO$6%</f>
        <v>53.570521577591173</v>
      </c>
      <c r="AR7" s="60">
        <v>1352123.9221302962</v>
      </c>
      <c r="AS7" s="76">
        <f>AR7/D7</f>
        <v>0.6979784890051034</v>
      </c>
      <c r="AT7" s="79">
        <f t="shared" ref="AT7:AT12" si="29">AR7/$AR$6%</f>
        <v>57.677181947458585</v>
      </c>
      <c r="AU7" s="148">
        <f t="shared" si="14"/>
        <v>11.12203622657073</v>
      </c>
    </row>
    <row r="8" spans="1:47" s="8" customFormat="1" ht="35.1" customHeight="1" x14ac:dyDescent="0.2">
      <c r="A8" s="46" t="s">
        <v>10</v>
      </c>
      <c r="B8" s="47"/>
      <c r="C8" s="10">
        <v>17726.998099999979</v>
      </c>
      <c r="D8" s="73">
        <v>17410.998199999991</v>
      </c>
      <c r="E8" s="120">
        <f t="shared" si="0"/>
        <v>-1.7825911539979706</v>
      </c>
      <c r="F8" s="9">
        <v>353265.33759999974</v>
      </c>
      <c r="G8" s="74">
        <f>F8/C8</f>
        <v>19.928096996862664</v>
      </c>
      <c r="H8" s="75">
        <f t="shared" si="16"/>
        <v>5.0114465873758558</v>
      </c>
      <c r="I8" s="78">
        <v>349275.71259999985</v>
      </c>
      <c r="J8" s="76">
        <f t="shared" si="1"/>
        <v>20.060636879509875</v>
      </c>
      <c r="K8" s="133">
        <f t="shared" si="17"/>
        <v>4.8519198326659465</v>
      </c>
      <c r="L8" s="125">
        <f t="shared" si="2"/>
        <v>-1.1293564851577123</v>
      </c>
      <c r="M8" s="9">
        <v>334924.83149999997</v>
      </c>
      <c r="N8" s="74">
        <f t="shared" si="3"/>
        <v>18.893488317122365</v>
      </c>
      <c r="O8" s="77">
        <f t="shared" si="18"/>
        <v>8.2571124245626883</v>
      </c>
      <c r="P8" s="78">
        <v>330273.70339999942</v>
      </c>
      <c r="Q8" s="76">
        <f t="shared" si="4"/>
        <v>18.969257225010775</v>
      </c>
      <c r="R8" s="133">
        <f t="shared" si="19"/>
        <v>7.8803870710518868</v>
      </c>
      <c r="S8" s="125">
        <f t="shared" si="5"/>
        <v>-1.3887080510483305</v>
      </c>
      <c r="T8" s="52">
        <v>59865201.931436747</v>
      </c>
      <c r="U8" s="74">
        <f t="shared" si="20"/>
        <v>14.895183511108909</v>
      </c>
      <c r="V8" s="79">
        <f t="shared" si="21"/>
        <v>8.4831697068256222</v>
      </c>
      <c r="W8" s="60">
        <v>59332976.227224588</v>
      </c>
      <c r="X8" s="76">
        <f t="shared" si="6"/>
        <v>14.970658077533331</v>
      </c>
      <c r="Y8" s="133">
        <f>W8/$W$6%</f>
        <v>7.8925785740922025</v>
      </c>
      <c r="Z8" s="125">
        <f t="shared" si="7"/>
        <v>-0.88904018869211165</v>
      </c>
      <c r="AA8" s="52">
        <v>893874.36577275768</v>
      </c>
      <c r="AB8" s="74">
        <f t="shared" si="8"/>
        <v>50.424463337239189</v>
      </c>
      <c r="AC8" s="77">
        <f t="shared" si="23"/>
        <v>6.8722193650862131</v>
      </c>
      <c r="AD8" s="18">
        <v>1022234.0655341668</v>
      </c>
      <c r="AE8" s="158">
        <f t="shared" si="24"/>
        <v>58.711973534875632</v>
      </c>
      <c r="AF8" s="133">
        <f>AD8/$AD$6%</f>
        <v>8.5037290041501983</v>
      </c>
      <c r="AG8" s="125">
        <f t="shared" si="9"/>
        <v>14.359926257695246</v>
      </c>
      <c r="AH8" s="52">
        <v>716241.32884721109</v>
      </c>
      <c r="AI8" s="74">
        <f t="shared" si="10"/>
        <v>40.403982942109749</v>
      </c>
      <c r="AJ8" s="77">
        <f t="shared" si="26"/>
        <v>6.6715932272147134</v>
      </c>
      <c r="AK8" s="18">
        <v>848419.80232280563</v>
      </c>
      <c r="AL8" s="76">
        <f t="shared" si="11"/>
        <v>48.728958131924109</v>
      </c>
      <c r="AM8" s="133">
        <f t="shared" si="27"/>
        <v>8.7676442672914519</v>
      </c>
      <c r="AN8" s="125">
        <f t="shared" si="12"/>
        <v>18.454460550096364</v>
      </c>
      <c r="AO8" s="52">
        <v>177633.03692554333</v>
      </c>
      <c r="AP8" s="74">
        <f t="shared" si="13"/>
        <v>10.020480395129255</v>
      </c>
      <c r="AQ8" s="79">
        <f t="shared" si="28"/>
        <v>7.820478205485295</v>
      </c>
      <c r="AR8" s="60">
        <v>173814.26321135866</v>
      </c>
      <c r="AS8" s="76">
        <f t="shared" ref="AS8:AS12" si="30">AR8/D8</f>
        <v>9.9830154029513807</v>
      </c>
      <c r="AT8" s="79">
        <f t="shared" si="29"/>
        <v>7.4143476941893267</v>
      </c>
      <c r="AU8" s="148">
        <f t="shared" si="14"/>
        <v>-2.1498105196418789</v>
      </c>
    </row>
    <row r="9" spans="1:47" s="8" customFormat="1" ht="35.1" customHeight="1" x14ac:dyDescent="0.2">
      <c r="A9" s="46" t="s">
        <v>11</v>
      </c>
      <c r="B9" s="47"/>
      <c r="C9" s="10">
        <v>3643.0004999999992</v>
      </c>
      <c r="D9" s="73">
        <v>3431.0001999999999</v>
      </c>
      <c r="E9" s="120">
        <f t="shared" si="0"/>
        <v>-5.8193870684343656</v>
      </c>
      <c r="F9" s="9">
        <v>101781.40919999992</v>
      </c>
      <c r="G9" s="74">
        <f t="shared" si="15"/>
        <v>27.938895204653402</v>
      </c>
      <c r="H9" s="75">
        <f t="shared" si="16"/>
        <v>1.4438781321115539</v>
      </c>
      <c r="I9" s="78">
        <v>95965.159500000038</v>
      </c>
      <c r="J9" s="76">
        <f t="shared" si="1"/>
        <v>27.970024455259441</v>
      </c>
      <c r="K9" s="133">
        <f t="shared" si="17"/>
        <v>1.3330879984668056</v>
      </c>
      <c r="L9" s="125">
        <f t="shared" si="2"/>
        <v>-5.714451927631484</v>
      </c>
      <c r="M9" s="9">
        <v>97983.109599999982</v>
      </c>
      <c r="N9" s="74">
        <f t="shared" si="3"/>
        <v>26.896265756757376</v>
      </c>
      <c r="O9" s="77">
        <f t="shared" si="18"/>
        <v>2.4156391989569381</v>
      </c>
      <c r="P9" s="78">
        <v>92793.402399999963</v>
      </c>
      <c r="Q9" s="76">
        <f t="shared" si="4"/>
        <v>27.045583500694626</v>
      </c>
      <c r="R9" s="133">
        <f t="shared" si="19"/>
        <v>2.2140664576805547</v>
      </c>
      <c r="S9" s="125">
        <f t="shared" si="5"/>
        <v>-5.2965324546099319</v>
      </c>
      <c r="T9" s="52">
        <v>19413115.213228483</v>
      </c>
      <c r="U9" s="74">
        <f t="shared" si="20"/>
        <v>16.510596649837023</v>
      </c>
      <c r="V9" s="79">
        <f>T9/$T$6%</f>
        <v>2.750926173782692</v>
      </c>
      <c r="W9" s="60">
        <v>18238383.403713267</v>
      </c>
      <c r="X9" s="76">
        <f t="shared" si="6"/>
        <v>16.379023123768686</v>
      </c>
      <c r="Y9" s="133">
        <f t="shared" si="22"/>
        <v>2.4261023672056505</v>
      </c>
      <c r="Z9" s="125">
        <f t="shared" si="7"/>
        <v>-6.0512277221469839</v>
      </c>
      <c r="AA9" s="52">
        <v>405928.7080956453</v>
      </c>
      <c r="AB9" s="74">
        <f t="shared" si="8"/>
        <v>111.42702508430767</v>
      </c>
      <c r="AC9" s="77">
        <f t="shared" si="23"/>
        <v>3.1208313331680295</v>
      </c>
      <c r="AD9" s="18">
        <v>484524.00377321441</v>
      </c>
      <c r="AE9" s="158">
        <f t="shared" si="24"/>
        <v>141.21946241017835</v>
      </c>
      <c r="AF9" s="133">
        <f t="shared" si="25"/>
        <v>4.03064323819049</v>
      </c>
      <c r="AG9" s="125">
        <f t="shared" si="9"/>
        <v>19.361847070705434</v>
      </c>
      <c r="AH9" s="52">
        <v>347210.54394324223</v>
      </c>
      <c r="AI9" s="74">
        <f t="shared" si="10"/>
        <v>95.30894764995017</v>
      </c>
      <c r="AJ9" s="77">
        <f t="shared" si="26"/>
        <v>3.2341718078703847</v>
      </c>
      <c r="AK9" s="18">
        <v>429408.377272096</v>
      </c>
      <c r="AL9" s="76">
        <f t="shared" si="11"/>
        <v>125.15545095919727</v>
      </c>
      <c r="AM9" s="133">
        <f t="shared" si="27"/>
        <v>4.4375436393741241</v>
      </c>
      <c r="AN9" s="125">
        <f t="shared" si="12"/>
        <v>23.673772229189698</v>
      </c>
      <c r="AO9" s="52">
        <v>58718.164152401856</v>
      </c>
      <c r="AP9" s="74">
        <f t="shared" si="13"/>
        <v>16.118077434357165</v>
      </c>
      <c r="AQ9" s="79">
        <f t="shared" si="28"/>
        <v>2.5851279185889653</v>
      </c>
      <c r="AR9" s="60">
        <v>55115.626501118917</v>
      </c>
      <c r="AS9" s="76">
        <f t="shared" si="30"/>
        <v>16.064011450981237</v>
      </c>
      <c r="AT9" s="79">
        <f t="shared" si="29"/>
        <v>2.3510522710409325</v>
      </c>
      <c r="AU9" s="148">
        <f t="shared" si="14"/>
        <v>-6.1353036207545966</v>
      </c>
    </row>
    <row r="10" spans="1:47" s="8" customFormat="1" ht="35.1" customHeight="1" x14ac:dyDescent="0.2">
      <c r="A10" s="46" t="s">
        <v>12</v>
      </c>
      <c r="B10" s="47"/>
      <c r="C10" s="10">
        <v>6807.9990000000098</v>
      </c>
      <c r="D10" s="73">
        <v>6618.000399999999</v>
      </c>
      <c r="E10" s="120">
        <f t="shared" si="0"/>
        <v>-2.7908141584628692</v>
      </c>
      <c r="F10" s="9">
        <v>269931.72370000003</v>
      </c>
      <c r="G10" s="74">
        <f t="shared" si="15"/>
        <v>39.649201432021307</v>
      </c>
      <c r="H10" s="75">
        <f t="shared" si="16"/>
        <v>3.8292701592267639</v>
      </c>
      <c r="I10" s="78">
        <v>262627.43470000022</v>
      </c>
      <c r="J10" s="76">
        <f t="shared" si="1"/>
        <v>39.683804597533758</v>
      </c>
      <c r="K10" s="133">
        <f t="shared" si="17"/>
        <v>3.6482561284827004</v>
      </c>
      <c r="L10" s="125">
        <f t="shared" si="2"/>
        <v>-2.7059764965298201</v>
      </c>
      <c r="M10" s="9">
        <v>262682.08760000044</v>
      </c>
      <c r="N10" s="74">
        <f t="shared" si="3"/>
        <v>38.584331108156753</v>
      </c>
      <c r="O10" s="77">
        <f t="shared" si="18"/>
        <v>6.4760666431268419</v>
      </c>
      <c r="P10" s="78">
        <v>255045.29550000056</v>
      </c>
      <c r="Q10" s="76">
        <f t="shared" si="4"/>
        <v>38.538120290835977</v>
      </c>
      <c r="R10" s="133">
        <f t="shared" si="19"/>
        <v>6.0854243874107237</v>
      </c>
      <c r="S10" s="125">
        <f t="shared" si="5"/>
        <v>-2.9072374784948458</v>
      </c>
      <c r="T10" s="52">
        <v>52645458.835926056</v>
      </c>
      <c r="U10" s="74">
        <f t="shared" si="20"/>
        <v>16.701258961901509</v>
      </c>
      <c r="V10" s="79">
        <f t="shared" si="21"/>
        <v>7.4600994766601127</v>
      </c>
      <c r="W10" s="60">
        <v>60636889.360243581</v>
      </c>
      <c r="X10" s="76">
        <f t="shared" si="6"/>
        <v>19.812457639916047</v>
      </c>
      <c r="Y10" s="133">
        <f t="shared" si="22"/>
        <v>8.0660274302010091</v>
      </c>
      <c r="Z10" s="125">
        <f t="shared" si="7"/>
        <v>15.179714833948891</v>
      </c>
      <c r="AA10" s="52">
        <v>1168485.2364716372</v>
      </c>
      <c r="AB10" s="74">
        <f t="shared" si="8"/>
        <v>171.63416687805557</v>
      </c>
      <c r="AC10" s="77">
        <f t="shared" si="23"/>
        <v>8.9834625282666973</v>
      </c>
      <c r="AD10" s="18">
        <v>996158.73322401126</v>
      </c>
      <c r="AE10" s="158">
        <f t="shared" si="24"/>
        <v>150.5226160494054</v>
      </c>
      <c r="AF10" s="133">
        <f>AD10/$AD$6%</f>
        <v>8.2868143393636604</v>
      </c>
      <c r="AG10" s="125">
        <f t="shared" si="9"/>
        <v>-14.747854561516217</v>
      </c>
      <c r="AH10" s="52">
        <v>1010727.8399443858</v>
      </c>
      <c r="AI10" s="74">
        <f t="shared" si="10"/>
        <v>148.46180793275445</v>
      </c>
      <c r="AJ10" s="77">
        <f t="shared" si="26"/>
        <v>9.4146550051550797</v>
      </c>
      <c r="AK10" s="18">
        <v>836641.9803978483</v>
      </c>
      <c r="AL10" s="76">
        <f t="shared" si="11"/>
        <v>126.41914926415666</v>
      </c>
      <c r="AM10" s="133">
        <f t="shared" si="27"/>
        <v>8.6459312278281857</v>
      </c>
      <c r="AN10" s="125">
        <f t="shared" si="12"/>
        <v>-17.223811659933737</v>
      </c>
      <c r="AO10" s="52">
        <v>157757.39652725466</v>
      </c>
      <c r="AP10" s="74">
        <f t="shared" si="13"/>
        <v>23.172358945301614</v>
      </c>
      <c r="AQ10" s="79">
        <f t="shared" si="28"/>
        <v>6.9454325763322418</v>
      </c>
      <c r="AR10" s="60">
        <v>159516.75282616288</v>
      </c>
      <c r="AS10" s="76">
        <f t="shared" si="30"/>
        <v>24.103466785248745</v>
      </c>
      <c r="AT10" s="79">
        <f t="shared" si="29"/>
        <v>6.804462687064107</v>
      </c>
      <c r="AU10" s="148">
        <f t="shared" si="14"/>
        <v>1.115229040055983</v>
      </c>
    </row>
    <row r="11" spans="1:47" s="8" customFormat="1" ht="35.1" customHeight="1" x14ac:dyDescent="0.2">
      <c r="A11" s="46" t="s">
        <v>13</v>
      </c>
      <c r="B11" s="47"/>
      <c r="C11" s="10">
        <v>6119.9979000000003</v>
      </c>
      <c r="D11" s="73">
        <v>6056.9978999999939</v>
      </c>
      <c r="E11" s="120">
        <f t="shared" si="0"/>
        <v>-1.0294121179356346</v>
      </c>
      <c r="F11" s="9">
        <v>569993.80850000051</v>
      </c>
      <c r="G11" s="74">
        <f t="shared" si="15"/>
        <v>93.13627517748013</v>
      </c>
      <c r="H11" s="75">
        <f t="shared" si="16"/>
        <v>8.0859717113460068</v>
      </c>
      <c r="I11" s="78">
        <v>578583.54099999904</v>
      </c>
      <c r="J11" s="76">
        <f t="shared" si="1"/>
        <v>95.523153640188582</v>
      </c>
      <c r="K11" s="133">
        <f t="shared" si="17"/>
        <v>8.0373208218085157</v>
      </c>
      <c r="L11" s="125">
        <f t="shared" si="2"/>
        <v>1.5069869833504552</v>
      </c>
      <c r="M11" s="9">
        <v>562915.33839999989</v>
      </c>
      <c r="N11" s="74">
        <f t="shared" si="3"/>
        <v>91.979662019165048</v>
      </c>
      <c r="O11" s="77">
        <f t="shared" si="18"/>
        <v>13.877905719509334</v>
      </c>
      <c r="P11" s="78">
        <v>569193.94489999919</v>
      </c>
      <c r="Q11" s="76">
        <f t="shared" si="4"/>
        <v>93.972947373813639</v>
      </c>
      <c r="R11" s="133">
        <f t="shared" si="19"/>
        <v>13.581064911118752</v>
      </c>
      <c r="S11" s="125">
        <f t="shared" si="5"/>
        <v>1.1153731425839748</v>
      </c>
      <c r="T11" s="52">
        <v>131847470.68475288</v>
      </c>
      <c r="U11" s="74">
        <f t="shared" si="20"/>
        <v>19.518546527723128</v>
      </c>
      <c r="V11" s="79">
        <f>T11/$T$6%</f>
        <v>18.683382551945094</v>
      </c>
      <c r="W11" s="60">
        <v>135256450.93356293</v>
      </c>
      <c r="X11" s="76">
        <f t="shared" si="6"/>
        <v>19.802338046850611</v>
      </c>
      <c r="Y11" s="133">
        <f>W11/$W$6%</f>
        <v>17.992054916607501</v>
      </c>
      <c r="Z11" s="125">
        <f t="shared" si="7"/>
        <v>2.585548460736816</v>
      </c>
      <c r="AA11" s="52">
        <v>2700563.1711056656</v>
      </c>
      <c r="AB11" s="74">
        <f t="shared" si="8"/>
        <v>441.26864342644063</v>
      </c>
      <c r="AC11" s="77">
        <f t="shared" si="23"/>
        <v>20.762271781971041</v>
      </c>
      <c r="AD11" s="18">
        <v>2528495.8744885786</v>
      </c>
      <c r="AE11" s="158">
        <f t="shared" si="24"/>
        <v>417.45034689356277</v>
      </c>
      <c r="AF11" s="133">
        <f>AD11/$AD$6%</f>
        <v>21.033972971275414</v>
      </c>
      <c r="AG11" s="125">
        <f t="shared" si="9"/>
        <v>-6.3715338510907378</v>
      </c>
      <c r="AH11" s="52">
        <v>2314462.3445982914</v>
      </c>
      <c r="AI11" s="74">
        <f t="shared" si="10"/>
        <v>378.18025143412081</v>
      </c>
      <c r="AJ11" s="77">
        <f t="shared" si="26"/>
        <v>21.558587421530042</v>
      </c>
      <c r="AK11" s="18">
        <v>2201995.4887600979</v>
      </c>
      <c r="AL11" s="76">
        <f t="shared" si="11"/>
        <v>363.54569130032223</v>
      </c>
      <c r="AM11" s="133">
        <f t="shared" si="27"/>
        <v>22.75561351912372</v>
      </c>
      <c r="AN11" s="125">
        <f t="shared" si="12"/>
        <v>-4.8593080851230619</v>
      </c>
      <c r="AO11" s="52">
        <v>386100.82650737825</v>
      </c>
      <c r="AP11" s="74">
        <f t="shared" si="13"/>
        <v>63.088391992320496</v>
      </c>
      <c r="AQ11" s="79">
        <f t="shared" si="28"/>
        <v>16.998488294080463</v>
      </c>
      <c r="AR11" s="60">
        <v>326500.38572847715</v>
      </c>
      <c r="AS11" s="76">
        <f t="shared" si="30"/>
        <v>53.904655593239923</v>
      </c>
      <c r="AT11" s="79">
        <f t="shared" si="29"/>
        <v>13.92743804421951</v>
      </c>
      <c r="AU11" s="148">
        <f t="shared" si="14"/>
        <v>-15.436496554032152</v>
      </c>
    </row>
    <row r="12" spans="1:47" s="8" customFormat="1" ht="35.1" customHeight="1" x14ac:dyDescent="0.2">
      <c r="A12" s="93" t="s">
        <v>14</v>
      </c>
      <c r="B12" s="94"/>
      <c r="C12" s="14">
        <v>905.99939999999958</v>
      </c>
      <c r="D12" s="95">
        <v>843.9996000000001</v>
      </c>
      <c r="E12" s="121">
        <f t="shared" si="0"/>
        <v>-6.8432495650658831</v>
      </c>
      <c r="F12" s="13">
        <v>413395.20620000002</v>
      </c>
      <c r="G12" s="80">
        <f t="shared" si="15"/>
        <v>456.28640173492414</v>
      </c>
      <c r="H12" s="81">
        <f t="shared" si="16"/>
        <v>5.8644530749130874</v>
      </c>
      <c r="I12" s="83">
        <v>476798.16050000035</v>
      </c>
      <c r="J12" s="82">
        <f t="shared" si="1"/>
        <v>564.92699818815117</v>
      </c>
      <c r="K12" s="134">
        <f t="shared" si="17"/>
        <v>6.6233819520051957</v>
      </c>
      <c r="L12" s="126">
        <f t="shared" si="2"/>
        <v>15.337128575537006</v>
      </c>
      <c r="M12" s="136">
        <v>413253.20589999971</v>
      </c>
      <c r="N12" s="80">
        <f t="shared" si="3"/>
        <v>456.12966840816881</v>
      </c>
      <c r="O12" s="100">
        <f t="shared" si="18"/>
        <v>10.188191080502943</v>
      </c>
      <c r="P12" s="97">
        <v>475141.16430000088</v>
      </c>
      <c r="Q12" s="98">
        <f t="shared" si="4"/>
        <v>562.96373161788324</v>
      </c>
      <c r="R12" s="137">
        <f t="shared" si="19"/>
        <v>11.336949474113881</v>
      </c>
      <c r="S12" s="127">
        <f t="shared" si="5"/>
        <v>14.975796319648396</v>
      </c>
      <c r="T12" s="140">
        <v>102415115.33403903</v>
      </c>
      <c r="U12" s="101">
        <f>T12/M12/12</f>
        <v>20.652212306293588</v>
      </c>
      <c r="V12" s="99">
        <f t="shared" si="21"/>
        <v>14.512684763308894</v>
      </c>
      <c r="W12" s="102">
        <v>119522961.11241719</v>
      </c>
      <c r="X12" s="98">
        <f t="shared" si="6"/>
        <v>20.962710679976503</v>
      </c>
      <c r="Y12" s="137">
        <f t="shared" si="22"/>
        <v>15.899157972039694</v>
      </c>
      <c r="Z12" s="127">
        <f t="shared" si="7"/>
        <v>16.704414892839687</v>
      </c>
      <c r="AA12" s="140">
        <v>2155436.2122919089</v>
      </c>
      <c r="AB12" s="101">
        <f t="shared" si="8"/>
        <v>2379.0702425320701</v>
      </c>
      <c r="AC12" s="100">
        <f t="shared" si="23"/>
        <v>16.571266662865941</v>
      </c>
      <c r="AD12" s="19">
        <v>1364289.7174771782</v>
      </c>
      <c r="AE12" s="159">
        <f t="shared" si="24"/>
        <v>1616.4577773226172</v>
      </c>
      <c r="AF12" s="137">
        <f t="shared" si="25"/>
        <v>11.349210940756693</v>
      </c>
      <c r="AG12" s="127">
        <f t="shared" si="9"/>
        <v>-36.704704611670799</v>
      </c>
      <c r="AH12" s="140">
        <v>1881054.2113869505</v>
      </c>
      <c r="AI12" s="101">
        <f t="shared" si="10"/>
        <v>2076.2201513455211</v>
      </c>
      <c r="AJ12" s="100">
        <f t="shared" si="26"/>
        <v>17.521508507351136</v>
      </c>
      <c r="AK12" s="19">
        <v>1087064.5762901977</v>
      </c>
      <c r="AL12" s="98">
        <f t="shared" si="11"/>
        <v>1287.9918145579661</v>
      </c>
      <c r="AM12" s="137">
        <f t="shared" si="27"/>
        <v>11.233820184762758</v>
      </c>
      <c r="AN12" s="127">
        <f t="shared" si="12"/>
        <v>-42.209822039702054</v>
      </c>
      <c r="AO12" s="140">
        <v>274382.00090495957</v>
      </c>
      <c r="AP12" s="101">
        <f t="shared" si="13"/>
        <v>302.85009118655012</v>
      </c>
      <c r="AQ12" s="99">
        <f t="shared" si="28"/>
        <v>12.079951427921124</v>
      </c>
      <c r="AR12" s="102">
        <v>277225.14118698071</v>
      </c>
      <c r="AS12" s="98">
        <f t="shared" si="30"/>
        <v>328.46596276465141</v>
      </c>
      <c r="AT12" s="99">
        <f t="shared" si="29"/>
        <v>11.825517356027195</v>
      </c>
      <c r="AU12" s="149">
        <f t="shared" si="14"/>
        <v>1.0361978091288662</v>
      </c>
    </row>
    <row r="13" spans="1:47" s="4" customFormat="1" x14ac:dyDescent="0.35">
      <c r="B13" s="6"/>
      <c r="C13" s="91"/>
      <c r="D13" s="91"/>
      <c r="E13" s="5"/>
      <c r="F13" s="91"/>
      <c r="G13" s="24"/>
      <c r="H13" s="24"/>
      <c r="I13" s="91"/>
      <c r="J13" s="24"/>
      <c r="K13" s="24"/>
      <c r="L13" s="24"/>
      <c r="M13" s="91"/>
      <c r="N13" s="24"/>
      <c r="O13" s="24"/>
      <c r="P13" s="91"/>
      <c r="Q13" s="24"/>
      <c r="R13" s="24"/>
      <c r="S13" s="24"/>
      <c r="T13" s="5"/>
      <c r="U13" s="24"/>
      <c r="V13" s="24"/>
      <c r="W13" s="5"/>
      <c r="X13" s="24"/>
      <c r="Y13" s="24"/>
      <c r="Z13" s="24"/>
      <c r="AA13" s="5"/>
      <c r="AB13" s="24"/>
      <c r="AC13" s="24"/>
      <c r="AD13" s="5"/>
      <c r="AE13" s="5"/>
      <c r="AF13" s="24"/>
      <c r="AG13" s="24"/>
      <c r="AH13" s="5"/>
      <c r="AI13" s="24"/>
      <c r="AJ13" s="24"/>
      <c r="AK13" s="5"/>
      <c r="AL13" s="24"/>
      <c r="AM13" s="24"/>
      <c r="AN13" s="24"/>
      <c r="AO13" s="5"/>
      <c r="AP13" s="24"/>
      <c r="AQ13" s="23"/>
      <c r="AR13" s="3"/>
      <c r="AS13" s="23"/>
      <c r="AT13" s="23"/>
      <c r="AU13" s="23"/>
    </row>
    <row r="14" spans="1:47" ht="23.25" x14ac:dyDescent="0.5">
      <c r="A14" s="1" t="s">
        <v>55</v>
      </c>
      <c r="V14" s="22"/>
    </row>
    <row r="15" spans="1:47" x14ac:dyDescent="0.35">
      <c r="A15" s="2"/>
    </row>
    <row r="16" spans="1:47" s="27" customFormat="1" ht="30" customHeight="1" x14ac:dyDescent="0.3">
      <c r="A16" s="193" t="s">
        <v>53</v>
      </c>
      <c r="B16" s="194"/>
      <c r="C16" s="54" t="s">
        <v>16</v>
      </c>
      <c r="D16" s="48"/>
      <c r="E16" s="116" t="s">
        <v>19</v>
      </c>
      <c r="F16" s="54" t="s">
        <v>1</v>
      </c>
      <c r="G16" s="56"/>
      <c r="H16" s="56"/>
      <c r="I16" s="55"/>
      <c r="J16" s="56"/>
      <c r="K16" s="128"/>
      <c r="L16" s="122" t="s">
        <v>19</v>
      </c>
      <c r="M16" s="54" t="s">
        <v>4</v>
      </c>
      <c r="N16" s="29"/>
      <c r="O16" s="29"/>
      <c r="P16" s="28"/>
      <c r="Q16" s="29"/>
      <c r="R16" s="129"/>
      <c r="S16" s="122" t="s">
        <v>19</v>
      </c>
      <c r="T16" s="57" t="s">
        <v>17</v>
      </c>
      <c r="U16" s="29"/>
      <c r="V16" s="29"/>
      <c r="W16" s="33"/>
      <c r="X16" s="29"/>
      <c r="Y16" s="129"/>
      <c r="Z16" s="122" t="s">
        <v>19</v>
      </c>
      <c r="AA16" s="57" t="s">
        <v>5</v>
      </c>
      <c r="AB16" s="29"/>
      <c r="AC16" s="29"/>
      <c r="AD16" s="33"/>
      <c r="AE16" s="33"/>
      <c r="AF16" s="129"/>
      <c r="AG16" s="122" t="s">
        <v>19</v>
      </c>
      <c r="AH16" s="57" t="s">
        <v>6</v>
      </c>
      <c r="AI16" s="29"/>
      <c r="AJ16" s="29"/>
      <c r="AK16" s="33"/>
      <c r="AL16" s="29"/>
      <c r="AM16" s="129"/>
      <c r="AN16" s="122" t="s">
        <v>19</v>
      </c>
      <c r="AO16" s="57" t="s">
        <v>7</v>
      </c>
      <c r="AP16" s="29"/>
      <c r="AQ16" s="29"/>
      <c r="AR16" s="33"/>
      <c r="AS16" s="29"/>
      <c r="AT16" s="29"/>
      <c r="AU16" s="145" t="s">
        <v>19</v>
      </c>
    </row>
    <row r="17" spans="1:47" s="27" customFormat="1" ht="30" customHeight="1" x14ac:dyDescent="0.3">
      <c r="A17" s="195"/>
      <c r="B17" s="196"/>
      <c r="C17" s="199" t="s">
        <v>21</v>
      </c>
      <c r="D17" s="201" t="s">
        <v>22</v>
      </c>
      <c r="E17" s="117" t="s">
        <v>20</v>
      </c>
      <c r="F17" s="54" t="s">
        <v>21</v>
      </c>
      <c r="G17" s="29"/>
      <c r="H17" s="32"/>
      <c r="I17" s="30"/>
      <c r="J17" s="31" t="s">
        <v>22</v>
      </c>
      <c r="K17" s="129"/>
      <c r="L17" s="123" t="s">
        <v>20</v>
      </c>
      <c r="M17" s="54" t="s">
        <v>21</v>
      </c>
      <c r="N17" s="29"/>
      <c r="O17" s="32"/>
      <c r="P17" s="30"/>
      <c r="Q17" s="31" t="s">
        <v>22</v>
      </c>
      <c r="R17" s="129"/>
      <c r="S17" s="123" t="s">
        <v>20</v>
      </c>
      <c r="T17" s="54" t="s">
        <v>21</v>
      </c>
      <c r="U17" s="29"/>
      <c r="V17" s="32"/>
      <c r="W17" s="30"/>
      <c r="X17" s="31" t="s">
        <v>22</v>
      </c>
      <c r="Y17" s="129"/>
      <c r="Z17" s="123" t="s">
        <v>20</v>
      </c>
      <c r="AA17" s="54" t="s">
        <v>21</v>
      </c>
      <c r="AB17" s="29"/>
      <c r="AC17" s="32"/>
      <c r="AD17" s="30"/>
      <c r="AE17" s="31" t="s">
        <v>22</v>
      </c>
      <c r="AF17" s="129"/>
      <c r="AG17" s="123" t="s">
        <v>20</v>
      </c>
      <c r="AH17" s="54" t="s">
        <v>21</v>
      </c>
      <c r="AI17" s="29"/>
      <c r="AJ17" s="32"/>
      <c r="AK17" s="30"/>
      <c r="AL17" s="31" t="s">
        <v>22</v>
      </c>
      <c r="AM17" s="129"/>
      <c r="AN17" s="123" t="s">
        <v>20</v>
      </c>
      <c r="AO17" s="54" t="s">
        <v>21</v>
      </c>
      <c r="AP17" s="29"/>
      <c r="AQ17" s="32"/>
      <c r="AR17" s="30"/>
      <c r="AS17" s="31" t="s">
        <v>22</v>
      </c>
      <c r="AT17" s="129"/>
      <c r="AU17" s="146" t="s">
        <v>20</v>
      </c>
    </row>
    <row r="18" spans="1:47" s="27" customFormat="1" ht="30" customHeight="1" x14ac:dyDescent="0.3">
      <c r="A18" s="197"/>
      <c r="B18" s="198"/>
      <c r="C18" s="200"/>
      <c r="D18" s="202"/>
      <c r="E18" s="118" t="s">
        <v>23</v>
      </c>
      <c r="F18" s="130" t="s">
        <v>2</v>
      </c>
      <c r="G18" s="34" t="s">
        <v>3</v>
      </c>
      <c r="H18" s="31" t="s">
        <v>18</v>
      </c>
      <c r="I18" s="36" t="s">
        <v>2</v>
      </c>
      <c r="J18" s="37" t="s">
        <v>3</v>
      </c>
      <c r="K18" s="131" t="s">
        <v>18</v>
      </c>
      <c r="L18" s="118" t="s">
        <v>23</v>
      </c>
      <c r="M18" s="130" t="s">
        <v>2</v>
      </c>
      <c r="N18" s="34" t="s">
        <v>3</v>
      </c>
      <c r="O18" s="31" t="s">
        <v>18</v>
      </c>
      <c r="P18" s="36" t="s">
        <v>2</v>
      </c>
      <c r="Q18" s="38" t="s">
        <v>3</v>
      </c>
      <c r="R18" s="131" t="s">
        <v>18</v>
      </c>
      <c r="S18" s="118" t="s">
        <v>23</v>
      </c>
      <c r="T18" s="138" t="s">
        <v>2</v>
      </c>
      <c r="U18" s="61" t="s">
        <v>15</v>
      </c>
      <c r="V18" s="31" t="s">
        <v>18</v>
      </c>
      <c r="W18" s="41" t="s">
        <v>2</v>
      </c>
      <c r="X18" s="58" t="s">
        <v>15</v>
      </c>
      <c r="Y18" s="131" t="s">
        <v>18</v>
      </c>
      <c r="Z18" s="118" t="s">
        <v>23</v>
      </c>
      <c r="AA18" s="138" t="s">
        <v>2</v>
      </c>
      <c r="AB18" s="39" t="s">
        <v>3</v>
      </c>
      <c r="AC18" s="31" t="s">
        <v>18</v>
      </c>
      <c r="AD18" s="41" t="s">
        <v>2</v>
      </c>
      <c r="AE18" s="156" t="s">
        <v>3</v>
      </c>
      <c r="AF18" s="131" t="s">
        <v>18</v>
      </c>
      <c r="AG18" s="118" t="s">
        <v>23</v>
      </c>
      <c r="AH18" s="138" t="s">
        <v>2</v>
      </c>
      <c r="AI18" s="39" t="s">
        <v>3</v>
      </c>
      <c r="AJ18" s="35" t="s">
        <v>18</v>
      </c>
      <c r="AK18" s="42" t="s">
        <v>2</v>
      </c>
      <c r="AL18" s="40" t="s">
        <v>3</v>
      </c>
      <c r="AM18" s="131" t="s">
        <v>18</v>
      </c>
      <c r="AN18" s="118" t="s">
        <v>23</v>
      </c>
      <c r="AO18" s="138" t="s">
        <v>2</v>
      </c>
      <c r="AP18" s="39" t="s">
        <v>3</v>
      </c>
      <c r="AQ18" s="35" t="s">
        <v>18</v>
      </c>
      <c r="AR18" s="43" t="s">
        <v>2</v>
      </c>
      <c r="AS18" s="44" t="s">
        <v>3</v>
      </c>
      <c r="AT18" s="45" t="s">
        <v>18</v>
      </c>
      <c r="AU18" s="162" t="s">
        <v>23</v>
      </c>
    </row>
    <row r="19" spans="1:47" s="53" customFormat="1" ht="35.1" customHeight="1" x14ac:dyDescent="0.2">
      <c r="A19" s="105" t="s">
        <v>24</v>
      </c>
      <c r="B19" s="106" t="s">
        <v>24</v>
      </c>
      <c r="C19" s="107">
        <v>175255.99759999992</v>
      </c>
      <c r="D19" s="151">
        <v>175178.9984000001</v>
      </c>
      <c r="E19" s="154">
        <f t="shared" ref="E19:E45" si="31">(D19-C19)/C19%</f>
        <v>-4.3935272432477669E-2</v>
      </c>
      <c r="F19" s="107">
        <v>692054.08790000004</v>
      </c>
      <c r="G19" s="108">
        <f>F19/C19</f>
        <v>3.9488182851209901</v>
      </c>
      <c r="H19" s="109">
        <f>F19/$F$6%</f>
        <v>9.8175273029843062</v>
      </c>
      <c r="I19" s="189">
        <v>675375.92140000022</v>
      </c>
      <c r="J19" s="110">
        <f t="shared" ref="J19:J45" si="32">I19/D19</f>
        <v>3.8553475449029615</v>
      </c>
      <c r="K19" s="111">
        <f t="shared" ref="K19:K45" si="33">I19/$I$6%</f>
        <v>9.3819000558405836</v>
      </c>
      <c r="L19" s="150">
        <f t="shared" ref="L19:L45" si="34">(I19-F19)/F19%</f>
        <v>-2.4099513017268337</v>
      </c>
      <c r="M19" s="107">
        <v>458520.76469999983</v>
      </c>
      <c r="N19" s="115">
        <f t="shared" ref="N19:N45" si="35">M19/C19</f>
        <v>2.6162914307019416</v>
      </c>
      <c r="O19" s="111">
        <f t="shared" ref="O19:O45" si="36">M19/$M$6%</f>
        <v>11.304200665468883</v>
      </c>
      <c r="P19" s="190">
        <v>438552.60460000031</v>
      </c>
      <c r="Q19" s="110">
        <f t="shared" ref="Q19:Q26" si="37">P19/D19</f>
        <v>2.5034542302760423</v>
      </c>
      <c r="R19" s="111">
        <f t="shared" ref="R19:R45" si="38">P19/$P$6%</f>
        <v>10.463940179580096</v>
      </c>
      <c r="S19" s="150">
        <f t="shared" ref="S19:S45" si="39">(P19-M19)/M19%</f>
        <v>-4.354908574983348</v>
      </c>
      <c r="T19" s="152">
        <v>80531389.02494368</v>
      </c>
      <c r="U19" s="108">
        <f t="shared" ref="U19:U45" si="40">T19/M19/12</f>
        <v>14.636085433999485</v>
      </c>
      <c r="V19" s="111">
        <f t="shared" ref="V19:V45" si="41">T19/$T$6%</f>
        <v>11.411661829979499</v>
      </c>
      <c r="W19" s="112">
        <v>80187160.587141439</v>
      </c>
      <c r="X19" s="110">
        <f t="shared" ref="X19:X26" si="42">W19/P19/12</f>
        <v>15.23708515733618</v>
      </c>
      <c r="Y19" s="111">
        <f t="shared" ref="Y19:Y45" si="43">W19/$W$6%</f>
        <v>10.66663946105856</v>
      </c>
      <c r="Z19" s="150">
        <f t="shared" ref="Z19:Z45" si="44">(W19-T19)/T19%</f>
        <v>-0.42744629388625022</v>
      </c>
      <c r="AA19" s="152">
        <v>2087366.6669499059</v>
      </c>
      <c r="AB19" s="108">
        <f t="shared" ref="AB19:AB45" si="45">AA19/C19</f>
        <v>11.910386494812357</v>
      </c>
      <c r="AC19" s="111">
        <f t="shared" ref="AC19:AC45" si="46">AA19/$AA$6%</f>
        <v>16.047939374844294</v>
      </c>
      <c r="AD19" s="112">
        <v>1775756.9462847393</v>
      </c>
      <c r="AE19" s="160">
        <f t="shared" ref="AE19:AE26" si="47">AD19/D19</f>
        <v>10.13681413013912</v>
      </c>
      <c r="AF19" s="111">
        <f t="shared" ref="AF19:AF45" si="48">AD19/$AD$6%</f>
        <v>14.772111747764884</v>
      </c>
      <c r="AG19" s="150">
        <f t="shared" ref="AG19:AG45" si="49">(AD19-AA19)/AA19%</f>
        <v>-14.928365274726543</v>
      </c>
      <c r="AH19" s="152">
        <v>1791616.4118015652</v>
      </c>
      <c r="AI19" s="108">
        <f t="shared" ref="AI19:AI45" si="50">AH19/C19</f>
        <v>10.222853633178977</v>
      </c>
      <c r="AJ19" s="109">
        <f t="shared" ref="AJ19:AJ45" si="51">AH19/$AH$6%</f>
        <v>16.688419722972807</v>
      </c>
      <c r="AK19" s="113">
        <v>1505075.8925484424</v>
      </c>
      <c r="AL19" s="110">
        <f t="shared" ref="AL19:AL26" si="52">AK19/D19</f>
        <v>8.5916457240598163</v>
      </c>
      <c r="AM19" s="111">
        <f t="shared" ref="AM19:AM45" si="53">AK19/$AK$6%</f>
        <v>15.553585601152825</v>
      </c>
      <c r="AN19" s="150">
        <f t="shared" ref="AN19:AN45" si="54">(AK19-AH19)/AH19%</f>
        <v>-15.993407816854679</v>
      </c>
      <c r="AO19" s="152">
        <v>295750.25514833891</v>
      </c>
      <c r="AP19" s="108">
        <f t="shared" ref="AP19:AP45" si="55">AO19/C19</f>
        <v>1.6875328616333702</v>
      </c>
      <c r="AQ19" s="111">
        <f t="shared" ref="AQ19:AQ45" si="56">AO19/$AO$6%</f>
        <v>13.020710925658376</v>
      </c>
      <c r="AR19" s="112">
        <v>270681.05373629695</v>
      </c>
      <c r="AS19" s="110">
        <f t="shared" ref="AS19:AS26" si="57">AR19/D19</f>
        <v>1.5451684060793032</v>
      </c>
      <c r="AT19" s="141">
        <f t="shared" ref="AT19:AT45" si="58">AR19/$AR$6%</f>
        <v>11.546367999673453</v>
      </c>
      <c r="AU19" s="150">
        <f t="shared" ref="AU19:AU45" si="59">(AR19-AO19)/AO19%</f>
        <v>-8.4764766811335619</v>
      </c>
    </row>
    <row r="20" spans="1:47" s="8" customFormat="1" ht="35.1" customHeight="1" x14ac:dyDescent="0.2">
      <c r="A20" s="92" t="s">
        <v>25</v>
      </c>
      <c r="B20" s="15" t="s">
        <v>25</v>
      </c>
      <c r="C20" s="11">
        <v>110037.99719999956</v>
      </c>
      <c r="D20" s="78">
        <v>109504.99700000012</v>
      </c>
      <c r="E20" s="155">
        <f t="shared" si="31"/>
        <v>-0.48437831800108783</v>
      </c>
      <c r="F20" s="11">
        <v>796881.99809999834</v>
      </c>
      <c r="G20" s="74">
        <f t="shared" ref="G20:G45" si="60">F20/C20</f>
        <v>7.2418802447996713</v>
      </c>
      <c r="H20" s="77">
        <f t="shared" ref="H20:H45" si="61">F20/$F$6%</f>
        <v>11.304623309636289</v>
      </c>
      <c r="I20" s="59">
        <v>809289.41100000183</v>
      </c>
      <c r="J20" s="76">
        <f t="shared" si="32"/>
        <v>7.3904336164677575</v>
      </c>
      <c r="K20" s="79">
        <f t="shared" si="33"/>
        <v>11.242142530804339</v>
      </c>
      <c r="L20" s="148">
        <f t="shared" si="34"/>
        <v>1.5569950042272782</v>
      </c>
      <c r="M20" s="11">
        <v>634748.51649999642</v>
      </c>
      <c r="N20" s="74">
        <f t="shared" si="35"/>
        <v>5.7684484691802345</v>
      </c>
      <c r="O20" s="79">
        <f t="shared" si="36"/>
        <v>15.648854217800377</v>
      </c>
      <c r="P20" s="90">
        <v>651686.0746000011</v>
      </c>
      <c r="Q20" s="76">
        <f t="shared" si="37"/>
        <v>5.9511994196940652</v>
      </c>
      <c r="R20" s="79">
        <f t="shared" si="38"/>
        <v>15.549341239688941</v>
      </c>
      <c r="S20" s="148">
        <f t="shared" si="39"/>
        <v>2.6683887649550377</v>
      </c>
      <c r="T20" s="7">
        <v>132956221.47903934</v>
      </c>
      <c r="U20" s="74">
        <f t="shared" si="40"/>
        <v>17.455235948162066</v>
      </c>
      <c r="V20" s="79">
        <f t="shared" si="41"/>
        <v>18.84049755109405</v>
      </c>
      <c r="W20" s="60">
        <v>144890113.26441386</v>
      </c>
      <c r="X20" s="76">
        <f t="shared" si="42"/>
        <v>18.527595687507731</v>
      </c>
      <c r="Y20" s="79">
        <f t="shared" si="43"/>
        <v>19.273541903057122</v>
      </c>
      <c r="Z20" s="148">
        <f t="shared" si="44"/>
        <v>8.975805458833614</v>
      </c>
      <c r="AA20" s="7">
        <v>4287219.0804393766</v>
      </c>
      <c r="AB20" s="74">
        <f t="shared" si="45"/>
        <v>38.961260560269395</v>
      </c>
      <c r="AC20" s="79">
        <f t="shared" si="46"/>
        <v>32.960683419410927</v>
      </c>
      <c r="AD20" s="60">
        <v>3602986.0979234935</v>
      </c>
      <c r="AE20" s="158">
        <f t="shared" si="47"/>
        <v>32.902481134477263</v>
      </c>
      <c r="AF20" s="79">
        <f t="shared" si="48"/>
        <v>29.972408879224439</v>
      </c>
      <c r="AG20" s="148">
        <f t="shared" si="49"/>
        <v>-15.959832461973448</v>
      </c>
      <c r="AH20" s="7">
        <v>3799305.7999206437</v>
      </c>
      <c r="AI20" s="74">
        <f t="shared" si="50"/>
        <v>34.527216930486432</v>
      </c>
      <c r="AJ20" s="77">
        <f t="shared" si="51"/>
        <v>35.389500468598719</v>
      </c>
      <c r="AK20" s="17">
        <v>3146767.6289146189</v>
      </c>
      <c r="AL20" s="76">
        <f t="shared" si="52"/>
        <v>28.736292544847203</v>
      </c>
      <c r="AM20" s="79">
        <f t="shared" si="53"/>
        <v>32.518971252929653</v>
      </c>
      <c r="AN20" s="148">
        <f t="shared" si="54"/>
        <v>-17.175194768993176</v>
      </c>
      <c r="AO20" s="7">
        <v>487913.28051873692</v>
      </c>
      <c r="AP20" s="74">
        <f t="shared" si="55"/>
        <v>4.4340436297829937</v>
      </c>
      <c r="AQ20" s="79">
        <f t="shared" si="56"/>
        <v>21.480886903166613</v>
      </c>
      <c r="AR20" s="60">
        <v>456218.46900887659</v>
      </c>
      <c r="AS20" s="76">
        <f t="shared" si="57"/>
        <v>4.1661885896300799</v>
      </c>
      <c r="AT20" s="142">
        <f t="shared" si="58"/>
        <v>19.460786998989509</v>
      </c>
      <c r="AU20" s="148">
        <f t="shared" si="59"/>
        <v>-6.4959927871123364</v>
      </c>
    </row>
    <row r="21" spans="1:47" s="8" customFormat="1" ht="35.1" customHeight="1" x14ac:dyDescent="0.2">
      <c r="A21" s="92" t="s">
        <v>26</v>
      </c>
      <c r="B21" s="15" t="s">
        <v>26</v>
      </c>
      <c r="C21" s="11">
        <v>862277.00269998983</v>
      </c>
      <c r="D21" s="78">
        <v>861255.99809999729</v>
      </c>
      <c r="E21" s="155">
        <f t="shared" si="31"/>
        <v>-0.11840795901961113</v>
      </c>
      <c r="F21" s="11">
        <v>2524028.8159999698</v>
      </c>
      <c r="G21" s="74">
        <f t="shared" si="60"/>
        <v>2.927167033443602</v>
      </c>
      <c r="H21" s="77">
        <f>F21/$F$6%</f>
        <v>35.806047891128792</v>
      </c>
      <c r="I21" s="59">
        <v>2557588.9530999949</v>
      </c>
      <c r="J21" s="76">
        <f t="shared" si="32"/>
        <v>2.969603647164432</v>
      </c>
      <c r="K21" s="79">
        <f t="shared" si="33"/>
        <v>35.528426734797264</v>
      </c>
      <c r="L21" s="148">
        <f t="shared" si="34"/>
        <v>1.3296257509932281</v>
      </c>
      <c r="M21" s="11">
        <v>1122618.0125999874</v>
      </c>
      <c r="N21" s="74">
        <f t="shared" si="35"/>
        <v>1.301922710549869</v>
      </c>
      <c r="O21" s="79">
        <f t="shared" si="36"/>
        <v>27.676607608824696</v>
      </c>
      <c r="P21" s="90">
        <v>1153501.3272999986</v>
      </c>
      <c r="Q21" s="76">
        <f t="shared" si="37"/>
        <v>1.3393245792711097</v>
      </c>
      <c r="R21" s="79">
        <f t="shared" si="38"/>
        <v>27.522739026809592</v>
      </c>
      <c r="S21" s="148">
        <f t="shared" si="39"/>
        <v>2.7510082996517484</v>
      </c>
      <c r="T21" s="7">
        <v>171079309.6633946</v>
      </c>
      <c r="U21" s="74">
        <f t="shared" si="40"/>
        <v>12.699430241278471</v>
      </c>
      <c r="V21" s="79">
        <f t="shared" si="41"/>
        <v>24.242711464722166</v>
      </c>
      <c r="W21" s="60">
        <v>177186591.05418473</v>
      </c>
      <c r="X21" s="76">
        <f t="shared" si="42"/>
        <v>12.800634819447609</v>
      </c>
      <c r="Y21" s="79">
        <f t="shared" si="43"/>
        <v>23.569677118759142</v>
      </c>
      <c r="Z21" s="148">
        <f t="shared" si="44"/>
        <v>3.5698538898750849</v>
      </c>
      <c r="AA21" s="7">
        <v>4488606.8275896022</v>
      </c>
      <c r="AB21" s="74">
        <f t="shared" si="45"/>
        <v>5.205527705754335</v>
      </c>
      <c r="AC21" s="79">
        <f t="shared" si="46"/>
        <v>34.508977932432799</v>
      </c>
      <c r="AD21" s="60">
        <v>4477457.9108165484</v>
      </c>
      <c r="AE21" s="158">
        <f t="shared" si="47"/>
        <v>5.1987538208084407</v>
      </c>
      <c r="AF21" s="79">
        <f t="shared" si="48"/>
        <v>37.246937844099683</v>
      </c>
      <c r="AG21" s="148">
        <f t="shared" si="49"/>
        <v>-0.24838256504281139</v>
      </c>
      <c r="AH21" s="7">
        <v>3880509.6848378633</v>
      </c>
      <c r="AI21" s="74">
        <f t="shared" si="50"/>
        <v>4.5003052066645459</v>
      </c>
      <c r="AJ21" s="77">
        <f t="shared" si="51"/>
        <v>36.145892576701733</v>
      </c>
      <c r="AK21" s="17">
        <v>3732553.2985546184</v>
      </c>
      <c r="AL21" s="76">
        <f t="shared" si="52"/>
        <v>4.3338488286745669</v>
      </c>
      <c r="AM21" s="79">
        <f t="shared" si="53"/>
        <v>38.57253147655878</v>
      </c>
      <c r="AN21" s="148">
        <f t="shared" si="54"/>
        <v>-3.8128080664596227</v>
      </c>
      <c r="AO21" s="7">
        <v>608097.14275174076</v>
      </c>
      <c r="AP21" s="74">
        <f t="shared" si="55"/>
        <v>0.7052224990897904</v>
      </c>
      <c r="AQ21" s="79">
        <f>AO21/$AO$6%</f>
        <v>26.772105763756272</v>
      </c>
      <c r="AR21" s="60">
        <v>744904.6122619462</v>
      </c>
      <c r="AS21" s="76">
        <f t="shared" si="57"/>
        <v>0.86490499213389282</v>
      </c>
      <c r="AT21" s="142">
        <f t="shared" si="58"/>
        <v>31.775193199187534</v>
      </c>
      <c r="AU21" s="148">
        <f t="shared" si="59"/>
        <v>22.497633994977985</v>
      </c>
    </row>
    <row r="22" spans="1:47" s="8" customFormat="1" ht="35.1" customHeight="1" x14ac:dyDescent="0.2">
      <c r="A22" s="92" t="s">
        <v>27</v>
      </c>
      <c r="B22" s="15" t="s">
        <v>27</v>
      </c>
      <c r="C22" s="11">
        <v>24501.992499999953</v>
      </c>
      <c r="D22" s="78">
        <v>24336.994499999924</v>
      </c>
      <c r="E22" s="155">
        <f t="shared" si="31"/>
        <v>-0.67340645867893811</v>
      </c>
      <c r="F22" s="11">
        <v>324135.72119999951</v>
      </c>
      <c r="G22" s="74">
        <f t="shared" si="60"/>
        <v>13.228953571837071</v>
      </c>
      <c r="H22" s="77">
        <f>F22/$F$6%</f>
        <v>4.5982118282253754</v>
      </c>
      <c r="I22" s="59">
        <v>331281.85749999894</v>
      </c>
      <c r="J22" s="76">
        <f t="shared" si="32"/>
        <v>13.612274823006594</v>
      </c>
      <c r="K22" s="79">
        <f t="shared" si="33"/>
        <v>4.6019604473542186</v>
      </c>
      <c r="L22" s="148">
        <f t="shared" si="34"/>
        <v>2.2046741018062908</v>
      </c>
      <c r="M22" s="11">
        <v>287976.80620000063</v>
      </c>
      <c r="N22" s="74">
        <f t="shared" si="35"/>
        <v>11.753199508162497</v>
      </c>
      <c r="O22" s="79">
        <f t="shared" si="36"/>
        <v>7.0996732425314573</v>
      </c>
      <c r="P22" s="90">
        <v>292739.25029999879</v>
      </c>
      <c r="Q22" s="76">
        <f t="shared" si="37"/>
        <v>12.028570343803123</v>
      </c>
      <c r="R22" s="79">
        <f t="shared" si="38"/>
        <v>6.9848085981571879</v>
      </c>
      <c r="S22" s="148">
        <f t="shared" si="39"/>
        <v>1.6537596075326393</v>
      </c>
      <c r="T22" s="7">
        <v>59041810.236489028</v>
      </c>
      <c r="U22" s="74">
        <f t="shared" si="40"/>
        <v>17.085233071248435</v>
      </c>
      <c r="V22" s="79">
        <f t="shared" si="41"/>
        <v>8.3664913818876698</v>
      </c>
      <c r="W22" s="60">
        <v>62413665.521080531</v>
      </c>
      <c r="X22" s="76">
        <f t="shared" si="42"/>
        <v>17.767138462277462</v>
      </c>
      <c r="Y22" s="79">
        <f t="shared" si="43"/>
        <v>8.3023773716614713</v>
      </c>
      <c r="Z22" s="148">
        <f t="shared" si="44"/>
        <v>5.7109618947754228</v>
      </c>
      <c r="AA22" s="7">
        <v>208693.88853998427</v>
      </c>
      <c r="AB22" s="74">
        <f t="shared" si="45"/>
        <v>8.5174252069493797</v>
      </c>
      <c r="AC22" s="79">
        <f t="shared" si="46"/>
        <v>1.6044650536093636</v>
      </c>
      <c r="AD22" s="60">
        <v>223579.01026349334</v>
      </c>
      <c r="AE22" s="158">
        <f t="shared" si="47"/>
        <v>9.186796268680343</v>
      </c>
      <c r="AF22" s="79">
        <f t="shared" si="48"/>
        <v>1.8599021284849917</v>
      </c>
      <c r="AG22" s="148">
        <f t="shared" si="49"/>
        <v>7.1325144342486055</v>
      </c>
      <c r="AH22" s="7">
        <v>96365.836248876789</v>
      </c>
      <c r="AI22" s="74">
        <f t="shared" si="50"/>
        <v>3.9329795831452063</v>
      </c>
      <c r="AJ22" s="77">
        <f t="shared" si="51"/>
        <v>0.8976215621174175</v>
      </c>
      <c r="AK22" s="17">
        <v>91617.979655090472</v>
      </c>
      <c r="AL22" s="76">
        <f t="shared" si="52"/>
        <v>3.7645560406027441</v>
      </c>
      <c r="AM22" s="79">
        <f t="shared" si="53"/>
        <v>0.94678819601401798</v>
      </c>
      <c r="AN22" s="148">
        <f t="shared" si="54"/>
        <v>-4.926908517168247</v>
      </c>
      <c r="AO22" s="7">
        <v>112328.05229110783</v>
      </c>
      <c r="AP22" s="74">
        <f t="shared" si="55"/>
        <v>4.5844456238041884</v>
      </c>
      <c r="AQ22" s="79">
        <f t="shared" si="56"/>
        <v>4.9453587013514628</v>
      </c>
      <c r="AR22" s="60">
        <v>131961.03060840291</v>
      </c>
      <c r="AS22" s="76">
        <f t="shared" si="57"/>
        <v>5.4222402280776008</v>
      </c>
      <c r="AT22" s="142">
        <f t="shared" si="58"/>
        <v>5.6290257481603563</v>
      </c>
      <c r="AU22" s="148">
        <f t="shared" si="59"/>
        <v>17.478250460904039</v>
      </c>
    </row>
    <row r="23" spans="1:47" s="8" customFormat="1" ht="35.1" customHeight="1" x14ac:dyDescent="0.2">
      <c r="A23" s="92" t="s">
        <v>28</v>
      </c>
      <c r="B23" s="15" t="s">
        <v>28</v>
      </c>
      <c r="C23" s="11">
        <v>329585.00100000092</v>
      </c>
      <c r="D23" s="78">
        <v>329288.99910000031</v>
      </c>
      <c r="E23" s="155">
        <f t="shared" si="31"/>
        <v>-8.9810488675913167E-2</v>
      </c>
      <c r="F23" s="11">
        <v>1139778.4969000041</v>
      </c>
      <c r="G23" s="74">
        <f t="shared" si="60"/>
        <v>3.4582232002117137</v>
      </c>
      <c r="H23" s="77">
        <f t="shared" si="61"/>
        <v>16.168976830445512</v>
      </c>
      <c r="I23" s="59">
        <v>1184114.0321000004</v>
      </c>
      <c r="J23" s="76">
        <f t="shared" si="32"/>
        <v>3.5959720347062127</v>
      </c>
      <c r="K23" s="79">
        <f t="shared" si="33"/>
        <v>16.448971827204097</v>
      </c>
      <c r="L23" s="148">
        <f t="shared" si="34"/>
        <v>3.8898378343319453</v>
      </c>
      <c r="M23" s="11">
        <v>582897.57100000186</v>
      </c>
      <c r="N23" s="74">
        <f t="shared" si="35"/>
        <v>1.7685803942273459</v>
      </c>
      <c r="O23" s="79">
        <f t="shared" si="36"/>
        <v>14.370540261812531</v>
      </c>
      <c r="P23" s="90">
        <v>617451.88820000028</v>
      </c>
      <c r="Q23" s="76">
        <f t="shared" si="37"/>
        <v>1.875106334823196</v>
      </c>
      <c r="R23" s="79">
        <f t="shared" si="38"/>
        <v>14.732507694912856</v>
      </c>
      <c r="S23" s="148">
        <f t="shared" si="39"/>
        <v>5.9280255947400935</v>
      </c>
      <c r="T23" s="7">
        <v>76334697.272279069</v>
      </c>
      <c r="U23" s="74">
        <f t="shared" si="40"/>
        <v>10.913109076397063</v>
      </c>
      <c r="V23" s="79">
        <f t="shared" si="41"/>
        <v>10.816971639409971</v>
      </c>
      <c r="W23" s="60">
        <v>86804062.091857061</v>
      </c>
      <c r="X23" s="76">
        <f t="shared" si="42"/>
        <v>11.715361114330276</v>
      </c>
      <c r="Y23" s="79">
        <f t="shared" si="43"/>
        <v>11.546831529007346</v>
      </c>
      <c r="Z23" s="148">
        <f t="shared" si="44"/>
        <v>13.715080027414926</v>
      </c>
      <c r="AA23" s="7">
        <v>420247.59766668745</v>
      </c>
      <c r="AB23" s="74">
        <f t="shared" si="45"/>
        <v>1.2750810758730076</v>
      </c>
      <c r="AC23" s="79">
        <f t="shared" si="46"/>
        <v>3.230916770187557</v>
      </c>
      <c r="AD23" s="60">
        <v>558766.96549417695</v>
      </c>
      <c r="AE23" s="158">
        <f t="shared" si="47"/>
        <v>1.6968892584367432</v>
      </c>
      <c r="AF23" s="79">
        <f t="shared" si="48"/>
        <v>4.6482532829219334</v>
      </c>
      <c r="AG23" s="148">
        <f t="shared" si="49"/>
        <v>32.961370534080693</v>
      </c>
      <c r="AH23" s="7">
        <v>236897.01423712893</v>
      </c>
      <c r="AI23" s="74">
        <f t="shared" si="50"/>
        <v>0.71877365025214923</v>
      </c>
      <c r="AJ23" s="77">
        <f t="shared" si="51"/>
        <v>2.2066312736736333</v>
      </c>
      <c r="AK23" s="17">
        <v>322397.33304562687</v>
      </c>
      <c r="AL23" s="76">
        <f t="shared" si="52"/>
        <v>0.97907107108585634</v>
      </c>
      <c r="AM23" s="79">
        <f t="shared" si="53"/>
        <v>3.3316821709355362</v>
      </c>
      <c r="AN23" s="148">
        <f t="shared" si="54"/>
        <v>36.091767168882058</v>
      </c>
      <c r="AO23" s="7">
        <v>183350.58342955809</v>
      </c>
      <c r="AP23" s="74">
        <f t="shared" si="55"/>
        <v>0.556307425620857</v>
      </c>
      <c r="AQ23" s="79">
        <f t="shared" si="56"/>
        <v>8.0721991049159474</v>
      </c>
      <c r="AR23" s="60">
        <v>236369.63244855008</v>
      </c>
      <c r="AS23" s="76">
        <f t="shared" si="57"/>
        <v>0.71781818735088698</v>
      </c>
      <c r="AT23" s="142">
        <f t="shared" si="58"/>
        <v>10.08275504519562</v>
      </c>
      <c r="AU23" s="148">
        <f t="shared" si="59"/>
        <v>28.916760463629238</v>
      </c>
    </row>
    <row r="24" spans="1:47" s="8" customFormat="1" ht="35.1" customHeight="1" x14ac:dyDescent="0.2">
      <c r="A24" s="92" t="s">
        <v>29</v>
      </c>
      <c r="B24" s="15" t="s">
        <v>29</v>
      </c>
      <c r="C24" s="11">
        <v>1112.9995999999994</v>
      </c>
      <c r="D24" s="78">
        <v>1044.9998000000001</v>
      </c>
      <c r="E24" s="155">
        <f t="shared" si="31"/>
        <v>-6.1095978830539917</v>
      </c>
      <c r="F24" s="11">
        <v>20333.489699999973</v>
      </c>
      <c r="G24" s="74">
        <f t="shared" si="60"/>
        <v>18.269089854120327</v>
      </c>
      <c r="H24" s="77">
        <f t="shared" si="61"/>
        <v>0.28845229554304014</v>
      </c>
      <c r="I24" s="59">
        <v>17561.223499999996</v>
      </c>
      <c r="J24" s="76">
        <f t="shared" si="32"/>
        <v>16.805001780861581</v>
      </c>
      <c r="K24" s="79">
        <f t="shared" si="33"/>
        <v>0.24394953760529325</v>
      </c>
      <c r="L24" s="148">
        <f t="shared" si="34"/>
        <v>-13.633991217946127</v>
      </c>
      <c r="M24" s="11">
        <v>19338.356799999998</v>
      </c>
      <c r="N24" s="74">
        <f t="shared" si="35"/>
        <v>17.374989892179663</v>
      </c>
      <c r="O24" s="79">
        <f t="shared" si="36"/>
        <v>0.47676066742727119</v>
      </c>
      <c r="P24" s="90">
        <v>16772.173299999988</v>
      </c>
      <c r="Q24" s="76">
        <f t="shared" si="37"/>
        <v>16.049929674627677</v>
      </c>
      <c r="R24" s="79">
        <f t="shared" si="38"/>
        <v>0.40018692456022464</v>
      </c>
      <c r="S24" s="148">
        <f t="shared" si="39"/>
        <v>-13.26991494954737</v>
      </c>
      <c r="T24" s="7">
        <v>5435197.9461202994</v>
      </c>
      <c r="U24" s="74">
        <f t="shared" si="40"/>
        <v>23.421491642800365</v>
      </c>
      <c r="V24" s="79">
        <f t="shared" si="41"/>
        <v>0.77019211628043027</v>
      </c>
      <c r="W24" s="60">
        <v>5094384.2108509028</v>
      </c>
      <c r="X24" s="76">
        <f t="shared" si="42"/>
        <v>25.311687995193139</v>
      </c>
      <c r="Y24" s="79">
        <f t="shared" si="43"/>
        <v>0.67766409554062323</v>
      </c>
      <c r="Z24" s="148">
        <f t="shared" si="44"/>
        <v>-6.2704935247606377</v>
      </c>
      <c r="AA24" s="7">
        <v>42675.671906814459</v>
      </c>
      <c r="AB24" s="74">
        <f t="shared" si="45"/>
        <v>38.3429355291902</v>
      </c>
      <c r="AC24" s="79">
        <f t="shared" si="46"/>
        <v>0.32809597201340185</v>
      </c>
      <c r="AD24" s="60">
        <v>37274.654269328537</v>
      </c>
      <c r="AE24" s="158">
        <f t="shared" si="47"/>
        <v>35.669532443287103</v>
      </c>
      <c r="AF24" s="79">
        <f t="shared" si="48"/>
        <v>0.31007923656322889</v>
      </c>
      <c r="AG24" s="148">
        <f t="shared" si="49"/>
        <v>-12.655963916114667</v>
      </c>
      <c r="AH24" s="7">
        <v>30054.065889335685</v>
      </c>
      <c r="AI24" s="74">
        <f t="shared" si="50"/>
        <v>27.002764322049803</v>
      </c>
      <c r="AJ24" s="77">
        <f t="shared" si="51"/>
        <v>0.27994545184969249</v>
      </c>
      <c r="AK24" s="17">
        <v>27328.91289517422</v>
      </c>
      <c r="AL24" s="76">
        <f t="shared" si="52"/>
        <v>26.152074761329352</v>
      </c>
      <c r="AM24" s="79">
        <f t="shared" si="53"/>
        <v>0.28241937048224991</v>
      </c>
      <c r="AN24" s="148">
        <f t="shared" si="54"/>
        <v>-9.0675018954039466</v>
      </c>
      <c r="AO24" s="7">
        <v>12621.606017478778</v>
      </c>
      <c r="AP24" s="74">
        <f t="shared" si="55"/>
        <v>11.340171207140402</v>
      </c>
      <c r="AQ24" s="79">
        <f t="shared" si="56"/>
        <v>0.55567926150634284</v>
      </c>
      <c r="AR24" s="60">
        <v>9945.7413741544005</v>
      </c>
      <c r="AS24" s="76">
        <f t="shared" si="57"/>
        <v>9.5174576819578345</v>
      </c>
      <c r="AT24" s="142">
        <f t="shared" si="58"/>
        <v>0.42425278145784601</v>
      </c>
      <c r="AU24" s="148">
        <f t="shared" si="59"/>
        <v>-21.200666853479344</v>
      </c>
    </row>
    <row r="25" spans="1:47" s="8" customFormat="1" ht="35.1" customHeight="1" x14ac:dyDescent="0.2">
      <c r="A25" s="92" t="s">
        <v>30</v>
      </c>
      <c r="B25" s="15" t="s">
        <v>30</v>
      </c>
      <c r="C25" s="11">
        <v>980.99979999999948</v>
      </c>
      <c r="D25" s="78">
        <v>950.99950000000047</v>
      </c>
      <c r="E25" s="155">
        <f t="shared" si="31"/>
        <v>-3.0581351800478482</v>
      </c>
      <c r="F25" s="11">
        <v>9388.0850999999984</v>
      </c>
      <c r="G25" s="74">
        <f t="shared" si="60"/>
        <v>9.5699154067105852</v>
      </c>
      <c r="H25" s="77">
        <f t="shared" si="61"/>
        <v>0.13318002653761959</v>
      </c>
      <c r="I25" s="59">
        <v>6461.8175000000074</v>
      </c>
      <c r="J25" s="76">
        <f t="shared" si="32"/>
        <v>6.7947643505595998</v>
      </c>
      <c r="K25" s="79">
        <f t="shared" si="33"/>
        <v>8.9763528789141275E-2</v>
      </c>
      <c r="L25" s="148">
        <f t="shared" si="34"/>
        <v>-31.170015704267442</v>
      </c>
      <c r="M25" s="11">
        <v>8273.2757999999976</v>
      </c>
      <c r="N25" s="74">
        <f t="shared" si="35"/>
        <v>8.4335142575972011</v>
      </c>
      <c r="O25" s="79">
        <f t="shared" si="36"/>
        <v>0.20396626936875475</v>
      </c>
      <c r="P25" s="90">
        <v>4907.9565000000011</v>
      </c>
      <c r="Q25" s="76">
        <f t="shared" si="37"/>
        <v>5.1608402528077022</v>
      </c>
      <c r="R25" s="79">
        <f t="shared" si="38"/>
        <v>0.11710468181308178</v>
      </c>
      <c r="S25" s="148">
        <f t="shared" si="39"/>
        <v>-40.676986738433129</v>
      </c>
      <c r="T25" s="7">
        <v>2722669.0814740011</v>
      </c>
      <c r="U25" s="74">
        <f t="shared" si="40"/>
        <v>27.424335366993745</v>
      </c>
      <c r="V25" s="79">
        <f t="shared" si="41"/>
        <v>0.38581451541955353</v>
      </c>
      <c r="W25" s="60">
        <v>1397322.5240199007</v>
      </c>
      <c r="X25" s="76">
        <f t="shared" si="42"/>
        <v>23.725463676853092</v>
      </c>
      <c r="Y25" s="79">
        <f t="shared" si="43"/>
        <v>0.18587434029839806</v>
      </c>
      <c r="Z25" s="148">
        <f t="shared" si="44"/>
        <v>-48.678209425898466</v>
      </c>
      <c r="AA25" s="7">
        <v>31278.326317103398</v>
      </c>
      <c r="AB25" s="74">
        <f t="shared" si="45"/>
        <v>31.884131186472633</v>
      </c>
      <c r="AC25" s="79">
        <f t="shared" si="46"/>
        <v>0.24047173523994878</v>
      </c>
      <c r="AD25" s="60">
        <v>36901.929235813834</v>
      </c>
      <c r="AE25" s="158">
        <f t="shared" si="47"/>
        <v>38.803310870104362</v>
      </c>
      <c r="AF25" s="79">
        <f t="shared" si="48"/>
        <v>0.30697862312748353</v>
      </c>
      <c r="AG25" s="148">
        <f t="shared" si="49"/>
        <v>17.979232206025603</v>
      </c>
      <c r="AH25" s="7">
        <v>24984.516841562698</v>
      </c>
      <c r="AI25" s="74">
        <f t="shared" si="50"/>
        <v>25.468421952341593</v>
      </c>
      <c r="AJ25" s="77">
        <f t="shared" si="51"/>
        <v>0.23272398091531979</v>
      </c>
      <c r="AK25" s="17">
        <v>31266.483980794226</v>
      </c>
      <c r="AL25" s="76">
        <f t="shared" si="52"/>
        <v>32.877497812348174</v>
      </c>
      <c r="AM25" s="79">
        <f t="shared" si="53"/>
        <v>0.32311057365946372</v>
      </c>
      <c r="AN25" s="148">
        <f t="shared" si="54"/>
        <v>25.143440551875059</v>
      </c>
      <c r="AO25" s="7">
        <v>6293.809475540701</v>
      </c>
      <c r="AP25" s="74">
        <f t="shared" si="55"/>
        <v>6.4157092341310413</v>
      </c>
      <c r="AQ25" s="79">
        <f t="shared" si="56"/>
        <v>0.27709147287491459</v>
      </c>
      <c r="AR25" s="60">
        <v>5635.4452550196074</v>
      </c>
      <c r="AS25" s="76">
        <f t="shared" si="57"/>
        <v>5.9258130577561863</v>
      </c>
      <c r="AT25" s="142">
        <f t="shared" si="58"/>
        <v>0.24038965364698739</v>
      </c>
      <c r="AU25" s="148">
        <f t="shared" si="59"/>
        <v>-10.460504454093497</v>
      </c>
    </row>
    <row r="26" spans="1:47" s="8" customFormat="1" ht="35.1" customHeight="1" x14ac:dyDescent="0.2">
      <c r="A26" s="92" t="s">
        <v>31</v>
      </c>
      <c r="B26" s="15" t="s">
        <v>31</v>
      </c>
      <c r="C26" s="11">
        <v>1189.0001999999997</v>
      </c>
      <c r="D26" s="78">
        <v>1145.9998000000003</v>
      </c>
      <c r="E26" s="155">
        <f t="shared" si="31"/>
        <v>-3.6165174740928938</v>
      </c>
      <c r="F26" s="11">
        <v>19267.632999999998</v>
      </c>
      <c r="G26" s="74">
        <f t="shared" si="60"/>
        <v>16.204903077392252</v>
      </c>
      <c r="H26" s="77">
        <f t="shared" si="61"/>
        <v>0.27333197845182672</v>
      </c>
      <c r="I26" s="59">
        <v>17329.188499999986</v>
      </c>
      <c r="J26" s="76">
        <f t="shared" si="32"/>
        <v>15.121458572680362</v>
      </c>
      <c r="K26" s="79">
        <f t="shared" si="33"/>
        <v>0.24072625245330787</v>
      </c>
      <c r="L26" s="148">
        <f t="shared" si="34"/>
        <v>-10.060626025002721</v>
      </c>
      <c r="M26" s="11">
        <v>18829.549499999986</v>
      </c>
      <c r="N26" s="74">
        <f t="shared" si="35"/>
        <v>15.83645612507045</v>
      </c>
      <c r="O26" s="79">
        <f t="shared" si="36"/>
        <v>0.46421672119395563</v>
      </c>
      <c r="P26" s="90">
        <v>16820.688400000003</v>
      </c>
      <c r="Q26" s="76">
        <f t="shared" si="37"/>
        <v>14.677741130495834</v>
      </c>
      <c r="R26" s="79">
        <f t="shared" si="38"/>
        <v>0.40134450314687908</v>
      </c>
      <c r="S26" s="148">
        <f t="shared" si="39"/>
        <v>-10.668662572091728</v>
      </c>
      <c r="T26" s="7">
        <v>6654301.2984029967</v>
      </c>
      <c r="U26" s="74">
        <f t="shared" si="40"/>
        <v>29.449727844006578</v>
      </c>
      <c r="V26" s="79">
        <f t="shared" si="41"/>
        <v>0.94294457169549117</v>
      </c>
      <c r="W26" s="60">
        <v>6734778.6567891026</v>
      </c>
      <c r="X26" s="76">
        <f t="shared" si="42"/>
        <v>33.365552074100911</v>
      </c>
      <c r="Y26" s="79">
        <f t="shared" si="43"/>
        <v>0.89587229746006536</v>
      </c>
      <c r="Z26" s="148">
        <f t="shared" si="44"/>
        <v>1.2094035838957289</v>
      </c>
      <c r="AA26" s="7">
        <v>38045.924712690772</v>
      </c>
      <c r="AB26" s="74">
        <f t="shared" si="45"/>
        <v>31.998249211977239</v>
      </c>
      <c r="AC26" s="79">
        <f t="shared" si="46"/>
        <v>0.29250188906260061</v>
      </c>
      <c r="AD26" s="60">
        <v>48904.186504726225</v>
      </c>
      <c r="AE26" s="158">
        <f t="shared" si="47"/>
        <v>42.673817660985819</v>
      </c>
      <c r="AF26" s="79">
        <f t="shared" si="48"/>
        <v>0.40682262822781196</v>
      </c>
      <c r="AG26" s="148">
        <f t="shared" si="49"/>
        <v>28.539881403943173</v>
      </c>
      <c r="AH26" s="7">
        <v>24241.195445526188</v>
      </c>
      <c r="AI26" s="74">
        <f t="shared" si="50"/>
        <v>20.387881722413667</v>
      </c>
      <c r="AJ26" s="77">
        <f t="shared" si="51"/>
        <v>0.2258001442254953</v>
      </c>
      <c r="AK26" s="17">
        <v>32374.667959248112</v>
      </c>
      <c r="AL26" s="76">
        <f t="shared" si="52"/>
        <v>28.250151491516931</v>
      </c>
      <c r="AM26" s="79">
        <f t="shared" si="53"/>
        <v>0.33456264358898974</v>
      </c>
      <c r="AN26" s="148">
        <f t="shared" si="54"/>
        <v>33.552274812515449</v>
      </c>
      <c r="AO26" s="7">
        <v>13804.729267164596</v>
      </c>
      <c r="AP26" s="74">
        <f t="shared" si="55"/>
        <v>11.610367489563583</v>
      </c>
      <c r="AQ26" s="79">
        <f t="shared" si="56"/>
        <v>0.60776748647121348</v>
      </c>
      <c r="AR26" s="60">
        <v>16529.518545478095</v>
      </c>
      <c r="AS26" s="76">
        <f t="shared" si="57"/>
        <v>14.42366616946887</v>
      </c>
      <c r="AT26" s="142">
        <f t="shared" si="58"/>
        <v>0.70509517141695821</v>
      </c>
      <c r="AU26" s="148">
        <f t="shared" si="59"/>
        <v>19.738085590672029</v>
      </c>
    </row>
    <row r="27" spans="1:47" s="8" customFormat="1" ht="35.1" customHeight="1" x14ac:dyDescent="0.2">
      <c r="A27" s="92" t="s">
        <v>32</v>
      </c>
      <c r="B27" s="15" t="s">
        <v>32</v>
      </c>
      <c r="C27" s="11">
        <v>126.9999</v>
      </c>
      <c r="D27" s="78">
        <v>103</v>
      </c>
      <c r="E27" s="155">
        <f t="shared" si="31"/>
        <v>-18.897573935097586</v>
      </c>
      <c r="F27" s="11">
        <v>2810.1530999999995</v>
      </c>
      <c r="G27" s="74">
        <f t="shared" si="60"/>
        <v>22.127207186777309</v>
      </c>
      <c r="H27" s="77">
        <f t="shared" si="61"/>
        <v>3.9865026834148956E-2</v>
      </c>
      <c r="I27" s="59">
        <v>2728.0000000000005</v>
      </c>
      <c r="J27" s="76">
        <f t="shared" si="32"/>
        <v>26.485436893203889</v>
      </c>
      <c r="K27" s="79">
        <f t="shared" si="33"/>
        <v>3.7895670457541886E-2</v>
      </c>
      <c r="L27" s="148">
        <f t="shared" si="34"/>
        <v>-2.9234385841824455</v>
      </c>
      <c r="M27" s="11">
        <v>2692.6530999999995</v>
      </c>
      <c r="N27" s="74">
        <f t="shared" si="35"/>
        <v>21.202009607881578</v>
      </c>
      <c r="O27" s="79">
        <f t="shared" si="36"/>
        <v>6.6383669635576834E-2</v>
      </c>
      <c r="P27" s="90">
        <v>2631.9999999999995</v>
      </c>
      <c r="Q27" s="76">
        <f>P27/D27</f>
        <v>25.553398058252423</v>
      </c>
      <c r="R27" s="79">
        <f>P27/$P$6%</f>
        <v>6.2799970320036688E-2</v>
      </c>
      <c r="S27" s="148">
        <f t="shared" si="39"/>
        <v>-2.2525404405045717</v>
      </c>
      <c r="T27" s="7">
        <v>876190.0140983999</v>
      </c>
      <c r="U27" s="74">
        <f t="shared" si="40"/>
        <v>27.11668818690384</v>
      </c>
      <c r="V27" s="79">
        <f t="shared" si="41"/>
        <v>0.12416008541214779</v>
      </c>
      <c r="W27" s="60">
        <v>905097.98300000024</v>
      </c>
      <c r="X27" s="76">
        <f>W27/P27/12</f>
        <v>28.656851032168202</v>
      </c>
      <c r="Y27" s="79">
        <f>W27/$W$6%</f>
        <v>0.12039775184582922</v>
      </c>
      <c r="Z27" s="148">
        <f t="shared" si="44"/>
        <v>3.2992807994218767</v>
      </c>
      <c r="AA27" s="7">
        <v>7734.8542565043972</v>
      </c>
      <c r="AB27" s="74">
        <f t="shared" si="45"/>
        <v>60.904412180674136</v>
      </c>
      <c r="AC27" s="79">
        <f t="shared" si="46"/>
        <v>5.9466539418787136E-2</v>
      </c>
      <c r="AD27" s="60">
        <v>4502.4767429999974</v>
      </c>
      <c r="AE27" s="158">
        <f>AD27/D27</f>
        <v>43.713366436893182</v>
      </c>
      <c r="AF27" s="79">
        <f>AD27/$AD$6%</f>
        <v>3.745506372843635E-2</v>
      </c>
      <c r="AG27" s="148">
        <f t="shared" si="49"/>
        <v>-41.789766249134267</v>
      </c>
      <c r="AH27" s="7">
        <v>6104.7059358003999</v>
      </c>
      <c r="AI27" s="74">
        <f t="shared" si="50"/>
        <v>48.068588524876006</v>
      </c>
      <c r="AJ27" s="77">
        <f t="shared" si="51"/>
        <v>5.6863675879993164E-2</v>
      </c>
      <c r="AK27" s="17">
        <v>2596.4809229999992</v>
      </c>
      <c r="AL27" s="76">
        <f>AK27/D27</f>
        <v>25.20855265048543</v>
      </c>
      <c r="AM27" s="79">
        <f>AK27/$AK$6%</f>
        <v>2.6832260417951628E-2</v>
      </c>
      <c r="AN27" s="148">
        <f t="shared" si="54"/>
        <v>-57.467551257903963</v>
      </c>
      <c r="AO27" s="7">
        <v>1630.1483207040003</v>
      </c>
      <c r="AP27" s="74">
        <f t="shared" si="55"/>
        <v>12.835823655798157</v>
      </c>
      <c r="AQ27" s="79">
        <f t="shared" si="56"/>
        <v>7.1768966147427671E-2</v>
      </c>
      <c r="AR27" s="60">
        <v>1905.9958199999994</v>
      </c>
      <c r="AS27" s="76">
        <f>AR27/D27</f>
        <v>18.504813786407762</v>
      </c>
      <c r="AT27" s="142">
        <f>AR27/$AR$6%</f>
        <v>8.1303544669215563E-2</v>
      </c>
      <c r="AU27" s="148">
        <f t="shared" si="59"/>
        <v>16.921619695125095</v>
      </c>
    </row>
    <row r="28" spans="1:47" s="8" customFormat="1" ht="35.1" customHeight="1" x14ac:dyDescent="0.2">
      <c r="A28" s="92" t="s">
        <v>33</v>
      </c>
      <c r="B28" s="15" t="s">
        <v>33</v>
      </c>
      <c r="C28" s="11">
        <v>127982.9944000001</v>
      </c>
      <c r="D28" s="78">
        <v>127866.00010000008</v>
      </c>
      <c r="E28" s="155">
        <f t="shared" si="31"/>
        <v>-9.1413941788519526E-2</v>
      </c>
      <c r="F28" s="11">
        <v>429210.96919999988</v>
      </c>
      <c r="G28" s="74">
        <f t="shared" si="60"/>
        <v>3.3536562510683026</v>
      </c>
      <c r="H28" s="77">
        <f t="shared" si="61"/>
        <v>6.0888165860675274</v>
      </c>
      <c r="I28" s="59">
        <v>407983.60240000009</v>
      </c>
      <c r="J28" s="76">
        <f t="shared" si="32"/>
        <v>3.1907121680581909</v>
      </c>
      <c r="K28" s="79">
        <f t="shared" si="33"/>
        <v>5.6674531336624616</v>
      </c>
      <c r="L28" s="148">
        <f t="shared" si="34"/>
        <v>-4.945672017554716</v>
      </c>
      <c r="M28" s="11">
        <v>266098.84430000035</v>
      </c>
      <c r="N28" s="74">
        <f t="shared" si="35"/>
        <v>2.0791734522817209</v>
      </c>
      <c r="O28" s="79">
        <f t="shared" si="36"/>
        <v>6.5603020940276426</v>
      </c>
      <c r="P28" s="90">
        <v>242892.12170000057</v>
      </c>
      <c r="Q28" s="76">
        <f t="shared" ref="Q28:Q45" si="62">P28/D28</f>
        <v>1.899583325591182</v>
      </c>
      <c r="R28" s="79">
        <f t="shared" si="38"/>
        <v>5.7954475812047024</v>
      </c>
      <c r="S28" s="148">
        <f t="shared" si="39"/>
        <v>-8.7210910896841298</v>
      </c>
      <c r="T28" s="7">
        <v>53193285.960141651</v>
      </c>
      <c r="U28" s="74">
        <f t="shared" si="40"/>
        <v>16.658373100689932</v>
      </c>
      <c r="V28" s="79">
        <f t="shared" si="41"/>
        <v>7.5377290563622852</v>
      </c>
      <c r="W28" s="60">
        <v>45734878.287068769</v>
      </c>
      <c r="X28" s="76">
        <f t="shared" ref="X28:X45" si="63">W28/P28/12</f>
        <v>15.691080594055025</v>
      </c>
      <c r="Y28" s="79">
        <f t="shared" si="43"/>
        <v>6.0837352752179399</v>
      </c>
      <c r="Z28" s="148">
        <f t="shared" si="44"/>
        <v>-14.021332840128647</v>
      </c>
      <c r="AA28" s="7">
        <v>727384.17145097442</v>
      </c>
      <c r="AB28" s="74">
        <f t="shared" si="45"/>
        <v>5.6834439205070968</v>
      </c>
      <c r="AC28" s="79">
        <f t="shared" si="46"/>
        <v>5.5922216592274063</v>
      </c>
      <c r="AD28" s="60">
        <v>412374.08231829479</v>
      </c>
      <c r="AE28" s="158">
        <f t="shared" ref="AE28:AE45" si="64">AD28/D28</f>
        <v>3.2250487384902136</v>
      </c>
      <c r="AF28" s="79">
        <f t="shared" si="48"/>
        <v>3.4304447118356158</v>
      </c>
      <c r="AG28" s="148">
        <f t="shared" si="49"/>
        <v>-43.307251036863022</v>
      </c>
      <c r="AH28" s="7">
        <v>456603.88065374427</v>
      </c>
      <c r="AI28" s="74">
        <f t="shared" si="50"/>
        <v>3.5676918077621096</v>
      </c>
      <c r="AJ28" s="77">
        <f t="shared" si="51"/>
        <v>4.2531409945198915</v>
      </c>
      <c r="AK28" s="17">
        <v>236678.60293804776</v>
      </c>
      <c r="AL28" s="76">
        <f t="shared" ref="AL28:AL45" si="65">AK28/D28</f>
        <v>1.8509893384711236</v>
      </c>
      <c r="AM28" s="79">
        <f t="shared" si="53"/>
        <v>2.4458573344929868</v>
      </c>
      <c r="AN28" s="148">
        <f t="shared" si="54"/>
        <v>-48.165442089720678</v>
      </c>
      <c r="AO28" s="7">
        <v>270780.29079722933</v>
      </c>
      <c r="AP28" s="74">
        <f t="shared" si="55"/>
        <v>2.1157521127449814</v>
      </c>
      <c r="AQ28" s="79">
        <f t="shared" si="56"/>
        <v>11.921382414591768</v>
      </c>
      <c r="AR28" s="60">
        <v>175695.47938024692</v>
      </c>
      <c r="AS28" s="76">
        <f t="shared" ref="AS28:AS45" si="66">AR28/D28</f>
        <v>1.3740594000190893</v>
      </c>
      <c r="AT28" s="142">
        <f t="shared" si="58"/>
        <v>7.4945942200288522</v>
      </c>
      <c r="AU28" s="148">
        <f t="shared" si="59"/>
        <v>-35.115115334662804</v>
      </c>
    </row>
    <row r="29" spans="1:47" s="8" customFormat="1" ht="35.1" customHeight="1" x14ac:dyDescent="0.2">
      <c r="A29" s="92" t="s">
        <v>34</v>
      </c>
      <c r="B29" s="15" t="s">
        <v>34</v>
      </c>
      <c r="C29" s="11">
        <v>7916.9996999999985</v>
      </c>
      <c r="D29" s="78">
        <v>7898.0008999999982</v>
      </c>
      <c r="E29" s="155">
        <f t="shared" si="31"/>
        <v>-0.23997474699917326</v>
      </c>
      <c r="F29" s="11">
        <v>38027.525099999999</v>
      </c>
      <c r="G29" s="74">
        <f t="shared" si="60"/>
        <v>4.803274793606473</v>
      </c>
      <c r="H29" s="77">
        <f t="shared" si="61"/>
        <v>0.53946110927115432</v>
      </c>
      <c r="I29" s="59">
        <v>41398.579299999983</v>
      </c>
      <c r="J29" s="76">
        <f t="shared" si="32"/>
        <v>5.2416528972540375</v>
      </c>
      <c r="K29" s="79">
        <f t="shared" si="33"/>
        <v>0.57508318129150071</v>
      </c>
      <c r="L29" s="148">
        <f t="shared" si="34"/>
        <v>8.8647741106874829</v>
      </c>
      <c r="M29" s="11">
        <v>29812.222699999991</v>
      </c>
      <c r="N29" s="74">
        <f t="shared" si="35"/>
        <v>3.7655960375999507</v>
      </c>
      <c r="O29" s="79">
        <f t="shared" si="36"/>
        <v>0.73497946795264646</v>
      </c>
      <c r="P29" s="90">
        <v>33766.461900000009</v>
      </c>
      <c r="Q29" s="76">
        <f t="shared" si="62"/>
        <v>4.275317555357586</v>
      </c>
      <c r="R29" s="79">
        <f t="shared" si="38"/>
        <v>0.8056735581810982</v>
      </c>
      <c r="S29" s="148">
        <f t="shared" si="39"/>
        <v>13.263818802749046</v>
      </c>
      <c r="T29" s="7">
        <v>9354561.4180905987</v>
      </c>
      <c r="U29" s="74">
        <f t="shared" si="40"/>
        <v>26.148563046957364</v>
      </c>
      <c r="V29" s="79">
        <f t="shared" si="41"/>
        <v>1.3255836359404956</v>
      </c>
      <c r="W29" s="60">
        <v>8299411.2661632998</v>
      </c>
      <c r="X29" s="76">
        <f t="shared" si="63"/>
        <v>20.482383009562756</v>
      </c>
      <c r="Y29" s="79">
        <f t="shared" si="43"/>
        <v>1.1040025244316647</v>
      </c>
      <c r="Z29" s="148">
        <f t="shared" si="44"/>
        <v>-11.279525621444582</v>
      </c>
      <c r="AA29" s="7">
        <v>56162.864164624822</v>
      </c>
      <c r="AB29" s="74">
        <f t="shared" si="45"/>
        <v>7.0939581019088367</v>
      </c>
      <c r="AC29" s="79">
        <f t="shared" si="46"/>
        <v>0.43178721472471621</v>
      </c>
      <c r="AD29" s="60">
        <v>28246.617633371203</v>
      </c>
      <c r="AE29" s="158">
        <f t="shared" si="64"/>
        <v>3.5764262363367432</v>
      </c>
      <c r="AF29" s="79">
        <f t="shared" si="48"/>
        <v>0.23497708571521941</v>
      </c>
      <c r="AG29" s="148">
        <f t="shared" si="49"/>
        <v>-49.705881184095958</v>
      </c>
      <c r="AH29" s="7">
        <v>32966.209779996716</v>
      </c>
      <c r="AI29" s="74">
        <f t="shared" si="50"/>
        <v>4.1639776467336134</v>
      </c>
      <c r="AJ29" s="77">
        <f t="shared" si="51"/>
        <v>0.30707128035902914</v>
      </c>
      <c r="AK29" s="17">
        <v>12043.290586438403</v>
      </c>
      <c r="AL29" s="76">
        <f t="shared" si="65"/>
        <v>1.5248530278641024</v>
      </c>
      <c r="AM29" s="79">
        <f t="shared" si="53"/>
        <v>0.12445641577486018</v>
      </c>
      <c r="AN29" s="148">
        <f t="shared" si="54"/>
        <v>-63.467773011181748</v>
      </c>
      <c r="AO29" s="7">
        <v>23196.654384628095</v>
      </c>
      <c r="AP29" s="74">
        <f t="shared" si="55"/>
        <v>2.9299804551752224</v>
      </c>
      <c r="AQ29" s="79">
        <f t="shared" si="56"/>
        <v>1.021256705368373</v>
      </c>
      <c r="AR29" s="60">
        <v>16203.327046932796</v>
      </c>
      <c r="AS29" s="76">
        <f t="shared" si="66"/>
        <v>2.0515732084726404</v>
      </c>
      <c r="AT29" s="142">
        <f t="shared" si="58"/>
        <v>0.69118090948919808</v>
      </c>
      <c r="AU29" s="148">
        <f t="shared" si="59"/>
        <v>-30.147999887128638</v>
      </c>
    </row>
    <row r="30" spans="1:47" s="8" customFormat="1" ht="35.1" customHeight="1" x14ac:dyDescent="0.2">
      <c r="A30" s="92" t="s">
        <v>35</v>
      </c>
      <c r="B30" s="15" t="s">
        <v>35</v>
      </c>
      <c r="C30" s="11">
        <v>869.00009999999997</v>
      </c>
      <c r="D30" s="78">
        <v>822.99970000000008</v>
      </c>
      <c r="E30" s="155">
        <f t="shared" si="31"/>
        <v>-5.2934861572512935</v>
      </c>
      <c r="F30" s="11">
        <v>9690.4156999999977</v>
      </c>
      <c r="G30" s="74">
        <f t="shared" si="60"/>
        <v>11.151225068903903</v>
      </c>
      <c r="H30" s="77">
        <f t="shared" si="61"/>
        <v>0.13746890940374684</v>
      </c>
      <c r="I30" s="59">
        <v>8561.3243000000039</v>
      </c>
      <c r="J30" s="76">
        <f t="shared" si="32"/>
        <v>10.402584958414934</v>
      </c>
      <c r="K30" s="79">
        <f t="shared" si="33"/>
        <v>0.1189285646455079</v>
      </c>
      <c r="L30" s="148">
        <f t="shared" si="34"/>
        <v>-11.651630177227526</v>
      </c>
      <c r="M30" s="11">
        <v>9540.9156999999996</v>
      </c>
      <c r="N30" s="74">
        <f t="shared" si="35"/>
        <v>10.979188264765448</v>
      </c>
      <c r="O30" s="79">
        <f t="shared" si="36"/>
        <v>0.2352181927370029</v>
      </c>
      <c r="P30" s="90">
        <v>8390.8244000000032</v>
      </c>
      <c r="Q30" s="76">
        <f t="shared" si="62"/>
        <v>10.195416110115231</v>
      </c>
      <c r="R30" s="79">
        <f t="shared" si="38"/>
        <v>0.20020650580571425</v>
      </c>
      <c r="S30" s="148">
        <f t="shared" si="39"/>
        <v>-12.054307323981455</v>
      </c>
      <c r="T30" s="7">
        <v>3410676.8969367985</v>
      </c>
      <c r="U30" s="74">
        <f t="shared" si="40"/>
        <v>29.789915735733121</v>
      </c>
      <c r="V30" s="79">
        <f t="shared" si="41"/>
        <v>0.48330833269386542</v>
      </c>
      <c r="W30" s="60">
        <v>3092258.6887759012</v>
      </c>
      <c r="X30" s="76">
        <f t="shared" si="63"/>
        <v>30.710715870142433</v>
      </c>
      <c r="Y30" s="79">
        <f t="shared" si="43"/>
        <v>0.41133777916545211</v>
      </c>
      <c r="Z30" s="148">
        <f t="shared" si="44"/>
        <v>-9.3359241517974159</v>
      </c>
      <c r="AA30" s="7">
        <v>40807.6947995355</v>
      </c>
      <c r="AB30" s="74">
        <f t="shared" si="45"/>
        <v>46.959367207823682</v>
      </c>
      <c r="AC30" s="79">
        <f t="shared" si="46"/>
        <v>0.31373472736680941</v>
      </c>
      <c r="AD30" s="60">
        <v>18776.808823303509</v>
      </c>
      <c r="AE30" s="158">
        <f t="shared" si="64"/>
        <v>22.815085866135195</v>
      </c>
      <c r="AF30" s="79">
        <f t="shared" si="48"/>
        <v>0.1561999342221809</v>
      </c>
      <c r="AG30" s="148">
        <f t="shared" si="49"/>
        <v>-53.9870876913213</v>
      </c>
      <c r="AH30" s="7">
        <v>25756.347488929092</v>
      </c>
      <c r="AI30" s="74">
        <f t="shared" si="50"/>
        <v>29.63906159381235</v>
      </c>
      <c r="AJ30" s="77">
        <f t="shared" si="51"/>
        <v>0.23991337352941849</v>
      </c>
      <c r="AK30" s="17">
        <v>11449.238668506601</v>
      </c>
      <c r="AL30" s="76">
        <f t="shared" si="65"/>
        <v>13.911595190747457</v>
      </c>
      <c r="AM30" s="79">
        <f t="shared" si="53"/>
        <v>0.11831743142010019</v>
      </c>
      <c r="AN30" s="148">
        <f t="shared" si="54"/>
        <v>-55.547894850277764</v>
      </c>
      <c r="AO30" s="7">
        <v>15051.347310606399</v>
      </c>
      <c r="AP30" s="74">
        <f t="shared" si="55"/>
        <v>17.320305614011321</v>
      </c>
      <c r="AQ30" s="79">
        <f t="shared" si="56"/>
        <v>0.66265113541421838</v>
      </c>
      <c r="AR30" s="60">
        <v>7327.5701547968974</v>
      </c>
      <c r="AS30" s="76">
        <f t="shared" si="66"/>
        <v>8.9034906753877276</v>
      </c>
      <c r="AT30" s="142">
        <f t="shared" si="58"/>
        <v>0.31257016471176763</v>
      </c>
      <c r="AU30" s="148">
        <f t="shared" si="59"/>
        <v>-51.316184501082517</v>
      </c>
    </row>
    <row r="31" spans="1:47" s="86" customFormat="1" ht="35.1" customHeight="1" x14ac:dyDescent="0.2">
      <c r="A31" s="92" t="s">
        <v>36</v>
      </c>
      <c r="B31" s="16" t="s">
        <v>36</v>
      </c>
      <c r="C31" s="85">
        <v>2735.0001000000007</v>
      </c>
      <c r="D31" s="78">
        <v>2702.999499999999</v>
      </c>
      <c r="E31" s="155">
        <f t="shared" si="31"/>
        <v>-1.1700401765982262</v>
      </c>
      <c r="F31" s="85">
        <v>28992.474100000014</v>
      </c>
      <c r="G31" s="74">
        <f t="shared" si="60"/>
        <v>10.600538588645758</v>
      </c>
      <c r="H31" s="77">
        <f t="shared" si="61"/>
        <v>0.41128924896827485</v>
      </c>
      <c r="I31" s="59">
        <v>31897.564899999968</v>
      </c>
      <c r="J31" s="76">
        <f t="shared" si="32"/>
        <v>11.800803107806709</v>
      </c>
      <c r="K31" s="79">
        <f t="shared" si="33"/>
        <v>0.44310102926996098</v>
      </c>
      <c r="L31" s="148">
        <f t="shared" si="34"/>
        <v>10.020154851151364</v>
      </c>
      <c r="M31" s="85">
        <v>26596.233600000021</v>
      </c>
      <c r="N31" s="74">
        <f t="shared" si="35"/>
        <v>9.724399498193808</v>
      </c>
      <c r="O31" s="79">
        <f t="shared" si="36"/>
        <v>0.6556936669090534</v>
      </c>
      <c r="P31" s="90">
        <v>29561.066899999969</v>
      </c>
      <c r="Q31" s="76">
        <f t="shared" si="62"/>
        <v>10.936393772917819</v>
      </c>
      <c r="R31" s="79">
        <f t="shared" si="38"/>
        <v>0.7053321139622406</v>
      </c>
      <c r="S31" s="148">
        <f t="shared" si="39"/>
        <v>11.14756827823901</v>
      </c>
      <c r="T31" s="153">
        <v>8165295.7362689013</v>
      </c>
      <c r="U31" s="74">
        <f t="shared" si="40"/>
        <v>25.584122984832756</v>
      </c>
      <c r="V31" s="79">
        <f t="shared" si="41"/>
        <v>1.1570593132972393</v>
      </c>
      <c r="W31" s="60">
        <v>10477663.078906603</v>
      </c>
      <c r="X31" s="76">
        <f t="shared" si="63"/>
        <v>29.536775274808651</v>
      </c>
      <c r="Y31" s="79">
        <f t="shared" si="43"/>
        <v>1.3937574748726447</v>
      </c>
      <c r="Z31" s="148">
        <f t="shared" si="44"/>
        <v>28.319456114327203</v>
      </c>
      <c r="AA31" s="153">
        <v>41497.603509962311</v>
      </c>
      <c r="AB31" s="74">
        <f t="shared" si="45"/>
        <v>15.172797803540227</v>
      </c>
      <c r="AC31" s="79">
        <f t="shared" si="46"/>
        <v>0.3190388329340812</v>
      </c>
      <c r="AD31" s="60">
        <v>76436.537512775161</v>
      </c>
      <c r="AE31" s="158">
        <f t="shared" si="64"/>
        <v>28.278413485749883</v>
      </c>
      <c r="AF31" s="79">
        <f t="shared" si="48"/>
        <v>0.63585789491817279</v>
      </c>
      <c r="AG31" s="148">
        <f t="shared" si="49"/>
        <v>84.195064407574947</v>
      </c>
      <c r="AH31" s="153">
        <v>23868.582681190412</v>
      </c>
      <c r="AI31" s="74">
        <f t="shared" si="50"/>
        <v>8.7270865844540211</v>
      </c>
      <c r="AJ31" s="77">
        <f t="shared" si="51"/>
        <v>0.2223293576417088</v>
      </c>
      <c r="AK31" s="17">
        <v>57859.395700490975</v>
      </c>
      <c r="AL31" s="76">
        <f t="shared" si="65"/>
        <v>21.405625750389891</v>
      </c>
      <c r="AM31" s="79">
        <f t="shared" si="53"/>
        <v>0.59792404377349051</v>
      </c>
      <c r="AN31" s="148">
        <f t="shared" si="54"/>
        <v>142.40817510327898</v>
      </c>
      <c r="AO31" s="153">
        <v>17629.020828771903</v>
      </c>
      <c r="AP31" s="74">
        <f t="shared" si="55"/>
        <v>6.4457112190862071</v>
      </c>
      <c r="AQ31" s="79">
        <f t="shared" si="56"/>
        <v>0.77613587855982824</v>
      </c>
      <c r="AR31" s="60">
        <v>18577.141812284201</v>
      </c>
      <c r="AS31" s="76">
        <f t="shared" si="66"/>
        <v>6.8727877353599984</v>
      </c>
      <c r="AT31" s="142">
        <f t="shared" si="58"/>
        <v>0.7924400795178036</v>
      </c>
      <c r="AU31" s="148">
        <f t="shared" si="59"/>
        <v>5.3781828992163403</v>
      </c>
    </row>
    <row r="32" spans="1:47" s="86" customFormat="1" ht="35.1" customHeight="1" x14ac:dyDescent="0.2">
      <c r="A32" s="161" t="s">
        <v>37</v>
      </c>
      <c r="B32" s="87" t="s">
        <v>37</v>
      </c>
      <c r="C32" s="85">
        <v>51</v>
      </c>
      <c r="D32" s="78">
        <v>34</v>
      </c>
      <c r="E32" s="155">
        <f t="shared" si="31"/>
        <v>-33.333333333333336</v>
      </c>
      <c r="F32" s="85">
        <v>1349</v>
      </c>
      <c r="G32" s="74">
        <f t="shared" si="60"/>
        <v>26.450980392156861</v>
      </c>
      <c r="H32" s="77">
        <f t="shared" si="61"/>
        <v>1.9137007588400416E-2</v>
      </c>
      <c r="I32" s="59">
        <v>1147.9999999999998</v>
      </c>
      <c r="J32" s="76">
        <f t="shared" si="32"/>
        <v>33.764705882352935</v>
      </c>
      <c r="K32" s="79">
        <f t="shared" si="33"/>
        <v>1.5947298271722164E-2</v>
      </c>
      <c r="L32" s="148">
        <f t="shared" si="34"/>
        <v>-14.899925871015583</v>
      </c>
      <c r="M32" s="85">
        <v>1334.0000000000002</v>
      </c>
      <c r="N32" s="74">
        <f t="shared" si="35"/>
        <v>26.156862745098042</v>
      </c>
      <c r="O32" s="79">
        <f t="shared" si="36"/>
        <v>3.288794063143876E-2</v>
      </c>
      <c r="P32" s="90">
        <v>1128</v>
      </c>
      <c r="Q32" s="76">
        <f t="shared" si="62"/>
        <v>33.176470588235297</v>
      </c>
      <c r="R32" s="79">
        <f t="shared" si="38"/>
        <v>2.6914272994301443E-2</v>
      </c>
      <c r="S32" s="148">
        <f t="shared" si="39"/>
        <v>-15.442278860569731</v>
      </c>
      <c r="T32" s="153">
        <v>379977.57549999992</v>
      </c>
      <c r="U32" s="74">
        <f t="shared" si="40"/>
        <v>23.73673010369814</v>
      </c>
      <c r="V32" s="79">
        <f t="shared" si="41"/>
        <v>5.3844539962404236E-2</v>
      </c>
      <c r="W32" s="60">
        <v>342591.89500000002</v>
      </c>
      <c r="X32" s="76">
        <f t="shared" si="63"/>
        <v>25.309684914302604</v>
      </c>
      <c r="Y32" s="79">
        <f t="shared" si="43"/>
        <v>4.5572186363608734E-2</v>
      </c>
      <c r="Z32" s="148">
        <f t="shared" si="44"/>
        <v>-9.8389175863352776</v>
      </c>
      <c r="AA32" s="153">
        <v>1161.7473280000004</v>
      </c>
      <c r="AB32" s="74">
        <f t="shared" si="45"/>
        <v>22.779359372549028</v>
      </c>
      <c r="AC32" s="79">
        <f t="shared" si="46"/>
        <v>8.9316606343406643E-3</v>
      </c>
      <c r="AD32" s="60">
        <v>1631.418392</v>
      </c>
      <c r="AE32" s="158">
        <f t="shared" si="64"/>
        <v>47.98289388235294</v>
      </c>
      <c r="AF32" s="79">
        <f t="shared" si="48"/>
        <v>1.35713926640716E-2</v>
      </c>
      <c r="AG32" s="148">
        <f t="shared" si="49"/>
        <v>40.427987453051365</v>
      </c>
      <c r="AH32" s="153">
        <v>513.68872999999996</v>
      </c>
      <c r="AI32" s="74">
        <f t="shared" si="50"/>
        <v>10.072328039215686</v>
      </c>
      <c r="AJ32" s="77">
        <f t="shared" si="51"/>
        <v>4.7848708444128375E-3</v>
      </c>
      <c r="AK32" s="17">
        <v>1014.859086</v>
      </c>
      <c r="AL32" s="76">
        <f t="shared" si="65"/>
        <v>29.848796647058826</v>
      </c>
      <c r="AM32" s="79">
        <f t="shared" si="53"/>
        <v>1.0487642347710165E-2</v>
      </c>
      <c r="AN32" s="148">
        <f t="shared" si="54"/>
        <v>97.563042895646191</v>
      </c>
      <c r="AO32" s="153">
        <v>648.05859800000007</v>
      </c>
      <c r="AP32" s="74">
        <f t="shared" si="55"/>
        <v>12.707031333333335</v>
      </c>
      <c r="AQ32" s="79">
        <f t="shared" si="56"/>
        <v>2.8531450169715412E-2</v>
      </c>
      <c r="AR32" s="60">
        <v>616.55930599999999</v>
      </c>
      <c r="AS32" s="76">
        <f t="shared" si="66"/>
        <v>18.134097235294117</v>
      </c>
      <c r="AT32" s="142">
        <f t="shared" si="58"/>
        <v>2.6300402419870767E-2</v>
      </c>
      <c r="AU32" s="148">
        <f t="shared" si="59"/>
        <v>-4.8605623160021834</v>
      </c>
    </row>
    <row r="33" spans="1:47" s="86" customFormat="1" ht="35.1" customHeight="1" x14ac:dyDescent="0.2">
      <c r="A33" s="161" t="s">
        <v>38</v>
      </c>
      <c r="B33" s="87" t="s">
        <v>38</v>
      </c>
      <c r="C33" s="85">
        <v>5566.0001999999986</v>
      </c>
      <c r="D33" s="78">
        <v>5534.9992000000011</v>
      </c>
      <c r="E33" s="155">
        <f t="shared" si="31"/>
        <v>-0.55697087470455864</v>
      </c>
      <c r="F33" s="85">
        <v>33713.004699999998</v>
      </c>
      <c r="G33" s="74">
        <f t="shared" si="60"/>
        <v>6.0569535552657738</v>
      </c>
      <c r="H33" s="77">
        <f t="shared" si="61"/>
        <v>0.47825502355202282</v>
      </c>
      <c r="I33" s="59">
        <v>35236.956300000005</v>
      </c>
      <c r="J33" s="76">
        <f t="shared" si="32"/>
        <v>6.36620802040947</v>
      </c>
      <c r="K33" s="79">
        <f t="shared" si="33"/>
        <v>0.4894897668151042</v>
      </c>
      <c r="L33" s="148">
        <f t="shared" si="34"/>
        <v>4.5203671804430048</v>
      </c>
      <c r="M33" s="85">
        <v>26778.613200000033</v>
      </c>
      <c r="N33" s="74">
        <f t="shared" si="35"/>
        <v>4.8111053247896107</v>
      </c>
      <c r="O33" s="79">
        <f t="shared" si="36"/>
        <v>0.66018998584247612</v>
      </c>
      <c r="P33" s="90">
        <v>27194.013600000009</v>
      </c>
      <c r="Q33" s="76">
        <f t="shared" si="62"/>
        <v>4.9131016315232721</v>
      </c>
      <c r="R33" s="79">
        <f t="shared" si="38"/>
        <v>0.64885381723505886</v>
      </c>
      <c r="S33" s="148">
        <f t="shared" si="39"/>
        <v>1.5512394047350304</v>
      </c>
      <c r="T33" s="153">
        <v>7401986.5602068985</v>
      </c>
      <c r="U33" s="74">
        <f t="shared" si="40"/>
        <v>23.034509246004347</v>
      </c>
      <c r="V33" s="79">
        <f t="shared" si="41"/>
        <v>1.0488949528608156</v>
      </c>
      <c r="W33" s="60">
        <v>7362236.6693365974</v>
      </c>
      <c r="X33" s="76">
        <f t="shared" si="63"/>
        <v>22.560837523620133</v>
      </c>
      <c r="Y33" s="79">
        <f t="shared" si="43"/>
        <v>0.97933788406757682</v>
      </c>
      <c r="Z33" s="148">
        <f t="shared" si="44"/>
        <v>-0.53701652315875015</v>
      </c>
      <c r="AA33" s="153">
        <v>96455.210085903353</v>
      </c>
      <c r="AB33" s="74">
        <f t="shared" si="45"/>
        <v>17.329357998568412</v>
      </c>
      <c r="AC33" s="79">
        <f t="shared" si="46"/>
        <v>0.74155987462819561</v>
      </c>
      <c r="AD33" s="60">
        <v>148396.31256500474</v>
      </c>
      <c r="AE33" s="158">
        <f t="shared" si="64"/>
        <v>26.810539117151944</v>
      </c>
      <c r="AF33" s="79">
        <f t="shared" si="48"/>
        <v>1.2344746372823665</v>
      </c>
      <c r="AG33" s="148">
        <f t="shared" si="49"/>
        <v>53.849970813232858</v>
      </c>
      <c r="AH33" s="153">
        <v>80361.228476171062</v>
      </c>
      <c r="AI33" s="74">
        <f t="shared" si="50"/>
        <v>14.437877396441898</v>
      </c>
      <c r="AJ33" s="77">
        <f t="shared" si="51"/>
        <v>0.74854299247879075</v>
      </c>
      <c r="AK33" s="17">
        <v>122296.21909177169</v>
      </c>
      <c r="AL33" s="76">
        <f t="shared" si="65"/>
        <v>22.095074393465435</v>
      </c>
      <c r="AM33" s="79">
        <f t="shared" si="53"/>
        <v>1.2638197992264959</v>
      </c>
      <c r="AN33" s="148">
        <f t="shared" si="54"/>
        <v>52.18311293988657</v>
      </c>
      <c r="AO33" s="153">
        <v>16093.981609732302</v>
      </c>
      <c r="AP33" s="74">
        <f t="shared" si="55"/>
        <v>2.8914806021265154</v>
      </c>
      <c r="AQ33" s="79">
        <f t="shared" si="56"/>
        <v>0.70855418900004064</v>
      </c>
      <c r="AR33" s="60">
        <v>26100.093473233006</v>
      </c>
      <c r="AS33" s="76">
        <f t="shared" si="66"/>
        <v>4.7154647236865008</v>
      </c>
      <c r="AT33" s="142">
        <f t="shared" si="58"/>
        <v>1.1133445799328678</v>
      </c>
      <c r="AU33" s="148">
        <f t="shared" si="59"/>
        <v>62.173004208292618</v>
      </c>
    </row>
    <row r="34" spans="1:47" s="86" customFormat="1" ht="35.1" customHeight="1" x14ac:dyDescent="0.2">
      <c r="A34" s="161" t="s">
        <v>39</v>
      </c>
      <c r="B34" s="87" t="s">
        <v>39</v>
      </c>
      <c r="C34" s="85">
        <v>7163.0000000000027</v>
      </c>
      <c r="D34" s="78">
        <v>7127.0003000000015</v>
      </c>
      <c r="E34" s="155">
        <f t="shared" si="31"/>
        <v>-0.50257852854950724</v>
      </c>
      <c r="F34" s="85">
        <v>32250.249500000009</v>
      </c>
      <c r="G34" s="74">
        <f t="shared" si="60"/>
        <v>4.502338335892782</v>
      </c>
      <c r="H34" s="77">
        <f t="shared" si="61"/>
        <v>0.45750427680452693</v>
      </c>
      <c r="I34" s="59">
        <v>31471.001999999997</v>
      </c>
      <c r="J34" s="76">
        <f t="shared" si="32"/>
        <v>4.4157430440966854</v>
      </c>
      <c r="K34" s="79">
        <f t="shared" si="33"/>
        <v>0.43717548414979518</v>
      </c>
      <c r="L34" s="148">
        <f t="shared" si="34"/>
        <v>-2.4162526246502747</v>
      </c>
      <c r="M34" s="85">
        <v>21773.966899999981</v>
      </c>
      <c r="N34" s="74">
        <f t="shared" si="35"/>
        <v>3.0397831774396167</v>
      </c>
      <c r="O34" s="79">
        <f t="shared" si="36"/>
        <v>0.53680729439138819</v>
      </c>
      <c r="P34" s="90">
        <v>21903.780299999991</v>
      </c>
      <c r="Q34" s="76">
        <f t="shared" si="62"/>
        <v>3.0733519542576682</v>
      </c>
      <c r="R34" s="79">
        <f t="shared" si="38"/>
        <v>0.52262794556861858</v>
      </c>
      <c r="S34" s="148">
        <f t="shared" si="39"/>
        <v>0.59618626498421889</v>
      </c>
      <c r="T34" s="153">
        <v>5224769.6602743026</v>
      </c>
      <c r="U34" s="74">
        <f t="shared" si="40"/>
        <v>19.996240174753165</v>
      </c>
      <c r="V34" s="79">
        <f t="shared" si="41"/>
        <v>0.74037347703166489</v>
      </c>
      <c r="W34" s="60">
        <v>5712892.0155820996</v>
      </c>
      <c r="X34" s="76">
        <f t="shared" si="63"/>
        <v>21.734802308615276</v>
      </c>
      <c r="Y34" s="79">
        <f t="shared" si="43"/>
        <v>0.75993910950310073</v>
      </c>
      <c r="Z34" s="148">
        <f t="shared" si="44"/>
        <v>9.3424665018088149</v>
      </c>
      <c r="AA34" s="153">
        <v>26400.932407966618</v>
      </c>
      <c r="AB34" s="74">
        <f t="shared" si="45"/>
        <v>3.6857367594536656</v>
      </c>
      <c r="AC34" s="79">
        <f t="shared" si="46"/>
        <v>0.2029737129708501</v>
      </c>
      <c r="AD34" s="60">
        <v>45468.23349559999</v>
      </c>
      <c r="AE34" s="158">
        <f t="shared" si="64"/>
        <v>6.3797153896008645</v>
      </c>
      <c r="AF34" s="79">
        <f t="shared" si="48"/>
        <v>0.37823972902132164</v>
      </c>
      <c r="AG34" s="148">
        <f t="shared" si="49"/>
        <v>72.222074557789924</v>
      </c>
      <c r="AH34" s="153">
        <v>14138.072165627595</v>
      </c>
      <c r="AI34" s="74">
        <f t="shared" si="50"/>
        <v>1.9737640884584098</v>
      </c>
      <c r="AJ34" s="77">
        <f t="shared" si="51"/>
        <v>0.13169229798270277</v>
      </c>
      <c r="AK34" s="17">
        <v>31234.315714082131</v>
      </c>
      <c r="AL34" s="76">
        <f t="shared" si="65"/>
        <v>4.3825332396972296</v>
      </c>
      <c r="AM34" s="79">
        <f t="shared" si="53"/>
        <v>0.32277814398437266</v>
      </c>
      <c r="AN34" s="148">
        <f t="shared" si="54"/>
        <v>120.92344237723465</v>
      </c>
      <c r="AO34" s="153">
        <v>12262.860242339008</v>
      </c>
      <c r="AP34" s="74">
        <f t="shared" si="55"/>
        <v>1.7119726709952539</v>
      </c>
      <c r="AQ34" s="79">
        <f t="shared" si="56"/>
        <v>0.53988510764651498</v>
      </c>
      <c r="AR34" s="60">
        <v>14233.917781517894</v>
      </c>
      <c r="AS34" s="76">
        <f t="shared" si="66"/>
        <v>1.9971821499036404</v>
      </c>
      <c r="AT34" s="142">
        <f t="shared" si="58"/>
        <v>0.6071723547471275</v>
      </c>
      <c r="AU34" s="148">
        <f t="shared" si="59"/>
        <v>16.073391527154257</v>
      </c>
    </row>
    <row r="35" spans="1:47" s="86" customFormat="1" ht="35.1" customHeight="1" x14ac:dyDescent="0.2">
      <c r="A35" s="161" t="s">
        <v>40</v>
      </c>
      <c r="B35" s="87" t="s">
        <v>40</v>
      </c>
      <c r="C35" s="85">
        <v>14299.000599999974</v>
      </c>
      <c r="D35" s="78">
        <v>14125.001399999997</v>
      </c>
      <c r="E35" s="155">
        <f t="shared" si="31"/>
        <v>-1.2168626666116573</v>
      </c>
      <c r="F35" s="85">
        <v>47197.351199999903</v>
      </c>
      <c r="G35" s="74">
        <f t="shared" si="60"/>
        <v>3.3007447527486633</v>
      </c>
      <c r="H35" s="77">
        <f t="shared" si="61"/>
        <v>0.66954489849280774</v>
      </c>
      <c r="I35" s="59">
        <v>49652.250499999973</v>
      </c>
      <c r="J35" s="76">
        <f t="shared" si="32"/>
        <v>3.5152032268117144</v>
      </c>
      <c r="K35" s="79">
        <f t="shared" si="33"/>
        <v>0.68973802141617224</v>
      </c>
      <c r="L35" s="148">
        <f t="shared" si="34"/>
        <v>5.2013497316774746</v>
      </c>
      <c r="M35" s="85">
        <v>24643.780899999958</v>
      </c>
      <c r="N35" s="74">
        <f t="shared" si="35"/>
        <v>1.7234617711674201</v>
      </c>
      <c r="O35" s="79">
        <f t="shared" si="36"/>
        <v>0.60755862306850283</v>
      </c>
      <c r="P35" s="90">
        <v>27512.566299999999</v>
      </c>
      <c r="Q35" s="76">
        <f t="shared" si="62"/>
        <v>1.9477921113692778</v>
      </c>
      <c r="R35" s="79">
        <f t="shared" si="38"/>
        <v>0.6564545391595904</v>
      </c>
      <c r="S35" s="148">
        <f t="shared" si="39"/>
        <v>11.641011627400264</v>
      </c>
      <c r="T35" s="153">
        <v>4352708.5469329888</v>
      </c>
      <c r="U35" s="74">
        <f t="shared" si="40"/>
        <v>14.718752520820226</v>
      </c>
      <c r="V35" s="79">
        <f t="shared" si="41"/>
        <v>0.6167984755195951</v>
      </c>
      <c r="W35" s="60">
        <v>4620085.9091841904</v>
      </c>
      <c r="X35" s="76">
        <f t="shared" si="63"/>
        <v>13.993865744857198</v>
      </c>
      <c r="Y35" s="79">
        <f t="shared" si="43"/>
        <v>0.61457208749560355</v>
      </c>
      <c r="Z35" s="148">
        <f t="shared" si="44"/>
        <v>6.1427811986079659</v>
      </c>
      <c r="AA35" s="153">
        <v>40811.478333826082</v>
      </c>
      <c r="AB35" s="74">
        <f t="shared" si="45"/>
        <v>2.8541490049189981</v>
      </c>
      <c r="AC35" s="79">
        <f t="shared" si="46"/>
        <v>0.3137638156577548</v>
      </c>
      <c r="AD35" s="60">
        <v>24026.771335120415</v>
      </c>
      <c r="AE35" s="158">
        <f t="shared" si="64"/>
        <v>1.7010101914128248</v>
      </c>
      <c r="AF35" s="79">
        <f t="shared" si="48"/>
        <v>0.19987315935492958</v>
      </c>
      <c r="AG35" s="148">
        <f t="shared" si="49"/>
        <v>-41.127417295231552</v>
      </c>
      <c r="AH35" s="153">
        <v>26564.432234239262</v>
      </c>
      <c r="AI35" s="74">
        <f t="shared" si="50"/>
        <v>1.8577824407000383</v>
      </c>
      <c r="AJ35" s="77">
        <f t="shared" si="51"/>
        <v>0.24744046320812219</v>
      </c>
      <c r="AK35" s="17">
        <v>12163.103551273092</v>
      </c>
      <c r="AL35" s="76">
        <f t="shared" si="65"/>
        <v>0.86110459084790569</v>
      </c>
      <c r="AM35" s="79">
        <f t="shared" si="53"/>
        <v>0.12569457340791407</v>
      </c>
      <c r="AN35" s="148">
        <f t="shared" si="54"/>
        <v>-54.212823206528384</v>
      </c>
      <c r="AO35" s="153">
        <v>14247.046099586856</v>
      </c>
      <c r="AP35" s="74">
        <f t="shared" si="55"/>
        <v>0.99636656421896241</v>
      </c>
      <c r="AQ35" s="79">
        <f t="shared" si="56"/>
        <v>0.62724094257908547</v>
      </c>
      <c r="AR35" s="60">
        <v>11863.667783847288</v>
      </c>
      <c r="AS35" s="76">
        <f t="shared" si="66"/>
        <v>0.83990560056491681</v>
      </c>
      <c r="AT35" s="142">
        <f t="shared" si="58"/>
        <v>0.50606524604275471</v>
      </c>
      <c r="AU35" s="148">
        <f t="shared" si="59"/>
        <v>-16.728929625690498</v>
      </c>
    </row>
    <row r="36" spans="1:47" s="86" customFormat="1" ht="35.1" customHeight="1" x14ac:dyDescent="0.2">
      <c r="A36" s="161" t="s">
        <v>41</v>
      </c>
      <c r="B36" s="87" t="s">
        <v>41</v>
      </c>
      <c r="C36" s="85">
        <v>1104.9999999999998</v>
      </c>
      <c r="D36" s="78">
        <v>1073.9999999999998</v>
      </c>
      <c r="E36" s="155">
        <f t="shared" si="31"/>
        <v>-2.8054298642533944</v>
      </c>
      <c r="F36" s="85">
        <v>60297.013699999959</v>
      </c>
      <c r="G36" s="74">
        <f t="shared" si="60"/>
        <v>54.567433212669656</v>
      </c>
      <c r="H36" s="77">
        <f t="shared" si="61"/>
        <v>0.85537761952170721</v>
      </c>
      <c r="I36" s="59">
        <v>56088.782599999984</v>
      </c>
      <c r="J36" s="76">
        <f t="shared" si="32"/>
        <v>52.224192364990685</v>
      </c>
      <c r="K36" s="79">
        <f t="shared" si="33"/>
        <v>0.77915030123691653</v>
      </c>
      <c r="L36" s="148">
        <f t="shared" si="34"/>
        <v>-6.9791700148493065</v>
      </c>
      <c r="M36" s="85">
        <v>59851.564099999974</v>
      </c>
      <c r="N36" s="74">
        <f t="shared" si="35"/>
        <v>54.164311402714922</v>
      </c>
      <c r="O36" s="79">
        <f t="shared" si="36"/>
        <v>1.4755582359966641</v>
      </c>
      <c r="P36" s="90">
        <v>55362.798999999977</v>
      </c>
      <c r="Q36" s="76">
        <f t="shared" si="62"/>
        <v>51.548229981378014</v>
      </c>
      <c r="R36" s="79">
        <f t="shared" si="38"/>
        <v>1.3209658563959559</v>
      </c>
      <c r="S36" s="148">
        <f t="shared" si="39"/>
        <v>-7.4998292316975537</v>
      </c>
      <c r="T36" s="153">
        <v>10326071.796373997</v>
      </c>
      <c r="U36" s="74">
        <f t="shared" si="40"/>
        <v>14.377334928013466</v>
      </c>
      <c r="V36" s="79">
        <f t="shared" si="41"/>
        <v>1.4632510478095704</v>
      </c>
      <c r="W36" s="60">
        <v>10307380.866158405</v>
      </c>
      <c r="X36" s="76">
        <f t="shared" si="63"/>
        <v>15.514902082772238</v>
      </c>
      <c r="Y36" s="79">
        <f t="shared" si="43"/>
        <v>1.3711062304998944</v>
      </c>
      <c r="Z36" s="148">
        <f t="shared" si="44"/>
        <v>-0.18100716888444346</v>
      </c>
      <c r="AA36" s="153">
        <v>24135.560949823892</v>
      </c>
      <c r="AB36" s="74">
        <f t="shared" si="45"/>
        <v>21.842136606175472</v>
      </c>
      <c r="AC36" s="79">
        <f t="shared" si="46"/>
        <v>0.18555725021066866</v>
      </c>
      <c r="AD36" s="60">
        <v>27044.899868297991</v>
      </c>
      <c r="AE36" s="158">
        <f t="shared" si="64"/>
        <v>25.181471013312844</v>
      </c>
      <c r="AF36" s="79">
        <f t="shared" si="48"/>
        <v>0.22498027328428594</v>
      </c>
      <c r="AG36" s="148">
        <f t="shared" si="49"/>
        <v>12.054159107892321</v>
      </c>
      <c r="AH36" s="153">
        <v>9870.8595025172126</v>
      </c>
      <c r="AI36" s="74">
        <f t="shared" si="50"/>
        <v>8.9329045271649008</v>
      </c>
      <c r="AJ36" s="77">
        <f t="shared" si="51"/>
        <v>9.19443723106209E-2</v>
      </c>
      <c r="AK36" s="17">
        <v>13678.833798327698</v>
      </c>
      <c r="AL36" s="76">
        <f t="shared" si="65"/>
        <v>12.736344318740876</v>
      </c>
      <c r="AM36" s="79">
        <f t="shared" si="53"/>
        <v>0.14135826203819457</v>
      </c>
      <c r="AN36" s="148">
        <f>(AK36-AH36)/AH36%</f>
        <v>38.57794039961157</v>
      </c>
      <c r="AO36" s="153">
        <v>14264.701447306694</v>
      </c>
      <c r="AP36" s="74">
        <f t="shared" si="55"/>
        <v>12.909232079010586</v>
      </c>
      <c r="AQ36" s="79">
        <f t="shared" si="56"/>
        <v>0.62801823752625863</v>
      </c>
      <c r="AR36" s="60">
        <v>13366.066069970297</v>
      </c>
      <c r="AS36" s="76">
        <f t="shared" si="66"/>
        <v>12.445126694571973</v>
      </c>
      <c r="AT36" s="142">
        <f t="shared" si="58"/>
        <v>0.57015264061361737</v>
      </c>
      <c r="AU36" s="148">
        <f t="shared" si="59"/>
        <v>-6.2997138822422931</v>
      </c>
    </row>
    <row r="37" spans="1:47" s="86" customFormat="1" ht="35.1" customHeight="1" x14ac:dyDescent="0.2">
      <c r="A37" s="161" t="s">
        <v>42</v>
      </c>
      <c r="B37" s="87" t="s">
        <v>42</v>
      </c>
      <c r="C37" s="85">
        <v>7027.0001000000047</v>
      </c>
      <c r="D37" s="78">
        <v>6957.9991000000045</v>
      </c>
      <c r="E37" s="155">
        <f t="shared" si="31"/>
        <v>-0.98194107041495782</v>
      </c>
      <c r="F37" s="85">
        <v>41388.413000000037</v>
      </c>
      <c r="G37" s="74">
        <f t="shared" si="60"/>
        <v>5.8899121119978366</v>
      </c>
      <c r="H37" s="77">
        <f t="shared" si="61"/>
        <v>0.58713889818595333</v>
      </c>
      <c r="I37" s="59">
        <v>37409.514000000017</v>
      </c>
      <c r="J37" s="76">
        <f t="shared" si="32"/>
        <v>5.3764758319672667</v>
      </c>
      <c r="K37" s="79">
        <f t="shared" si="33"/>
        <v>0.51966958010293252</v>
      </c>
      <c r="L37" s="148">
        <f t="shared" si="34"/>
        <v>-9.6135577848805553</v>
      </c>
      <c r="M37" s="85">
        <v>33221.409900000035</v>
      </c>
      <c r="N37" s="74">
        <f t="shared" si="35"/>
        <v>4.727680294184144</v>
      </c>
      <c r="O37" s="79">
        <f t="shared" si="36"/>
        <v>0.81902830321131392</v>
      </c>
      <c r="P37" s="90">
        <v>30450.814500000022</v>
      </c>
      <c r="Q37" s="76">
        <f t="shared" si="62"/>
        <v>4.3763751708447334</v>
      </c>
      <c r="R37" s="79">
        <f t="shared" si="38"/>
        <v>0.7265616439289303</v>
      </c>
      <c r="S37" s="148">
        <f t="shared" si="39"/>
        <v>-8.3397887336503729</v>
      </c>
      <c r="T37" s="153">
        <v>7618890.9120011022</v>
      </c>
      <c r="U37" s="74">
        <f t="shared" si="40"/>
        <v>19.11139767731806</v>
      </c>
      <c r="V37" s="79">
        <f t="shared" si="41"/>
        <v>1.0796312799265226</v>
      </c>
      <c r="W37" s="60">
        <v>6535539.1314000059</v>
      </c>
      <c r="X37" s="76">
        <f t="shared" si="63"/>
        <v>17.885507165990585</v>
      </c>
      <c r="Y37" s="79">
        <f t="shared" si="43"/>
        <v>0.86936909958952358</v>
      </c>
      <c r="Z37" s="148">
        <f t="shared" si="44"/>
        <v>-14.219284579788711</v>
      </c>
      <c r="AA37" s="153">
        <v>63816.272900570373</v>
      </c>
      <c r="AB37" s="74">
        <f t="shared" si="45"/>
        <v>9.0815813280791513</v>
      </c>
      <c r="AC37" s="79">
        <f t="shared" si="46"/>
        <v>0.49062759066347095</v>
      </c>
      <c r="AD37" s="60">
        <v>43687.306384538526</v>
      </c>
      <c r="AE37" s="158">
        <f t="shared" si="64"/>
        <v>6.2787168777498836</v>
      </c>
      <c r="AF37" s="79">
        <f t="shared" si="48"/>
        <v>0.36342460786734498</v>
      </c>
      <c r="AG37" s="148">
        <f t="shared" si="49"/>
        <v>-31.542059103630198</v>
      </c>
      <c r="AH37" s="153">
        <v>40165.753515179596</v>
      </c>
      <c r="AI37" s="74">
        <f t="shared" si="50"/>
        <v>5.7159175955013248</v>
      </c>
      <c r="AJ37" s="77">
        <f t="shared" si="51"/>
        <v>0.3741330726462605</v>
      </c>
      <c r="AK37" s="17">
        <v>29790.657729117011</v>
      </c>
      <c r="AL37" s="76">
        <f t="shared" si="65"/>
        <v>4.2814977842002007</v>
      </c>
      <c r="AM37" s="79">
        <f t="shared" si="53"/>
        <v>0.30785925639929351</v>
      </c>
      <c r="AN37" s="148">
        <f t="shared" si="54"/>
        <v>-25.830701226958407</v>
      </c>
      <c r="AO37" s="153">
        <v>23650.519385390704</v>
      </c>
      <c r="AP37" s="74">
        <f t="shared" si="55"/>
        <v>3.3656637325778163</v>
      </c>
      <c r="AQ37" s="79">
        <f t="shared" si="56"/>
        <v>1.0412385815335841</v>
      </c>
      <c r="AR37" s="60">
        <v>13896.648655421517</v>
      </c>
      <c r="AS37" s="76">
        <f t="shared" si="66"/>
        <v>1.9972190935496827</v>
      </c>
      <c r="AT37" s="142">
        <f t="shared" si="58"/>
        <v>0.59278555747748607</v>
      </c>
      <c r="AU37" s="148">
        <f t="shared" si="59"/>
        <v>-41.241676645775087</v>
      </c>
    </row>
    <row r="38" spans="1:47" s="86" customFormat="1" ht="35.1" customHeight="1" x14ac:dyDescent="0.2">
      <c r="A38" s="161" t="s">
        <v>43</v>
      </c>
      <c r="B38" s="87" t="s">
        <v>43</v>
      </c>
      <c r="C38" s="85">
        <v>1458.9999000000005</v>
      </c>
      <c r="D38" s="78">
        <v>1412.0004999999996</v>
      </c>
      <c r="E38" s="155">
        <f t="shared" si="31"/>
        <v>-3.2213436066719963</v>
      </c>
      <c r="F38" s="85">
        <v>85188.28170000008</v>
      </c>
      <c r="G38" s="74">
        <f t="shared" si="60"/>
        <v>58.38813402249037</v>
      </c>
      <c r="H38" s="77">
        <f t="shared" si="61"/>
        <v>1.2084868742295729</v>
      </c>
      <c r="I38" s="59">
        <v>130602.6903999998</v>
      </c>
      <c r="J38" s="76">
        <f t="shared" si="32"/>
        <v>92.494790476348868</v>
      </c>
      <c r="K38" s="79">
        <f t="shared" si="33"/>
        <v>1.8142509223851762</v>
      </c>
      <c r="L38" s="148">
        <f t="shared" si="34"/>
        <v>53.310628872562035</v>
      </c>
      <c r="M38" s="85">
        <v>84137.224800000055</v>
      </c>
      <c r="N38" s="74">
        <f t="shared" si="35"/>
        <v>57.667738565300809</v>
      </c>
      <c r="O38" s="79">
        <f t="shared" si="36"/>
        <v>2.0742878966389942</v>
      </c>
      <c r="P38" s="90">
        <v>129738.61779999993</v>
      </c>
      <c r="Q38" s="76">
        <f t="shared" si="62"/>
        <v>91.882841259617095</v>
      </c>
      <c r="R38" s="79">
        <f t="shared" si="38"/>
        <v>3.0955856182380628</v>
      </c>
      <c r="S38" s="148">
        <f t="shared" si="39"/>
        <v>54.198831858784878</v>
      </c>
      <c r="T38" s="153">
        <v>13886285.971038703</v>
      </c>
      <c r="U38" s="74">
        <f t="shared" si="40"/>
        <v>13.753609063494544</v>
      </c>
      <c r="V38" s="79">
        <f t="shared" si="41"/>
        <v>1.9677494886720412</v>
      </c>
      <c r="W38" s="60">
        <v>26847870.83870637</v>
      </c>
      <c r="X38" s="76">
        <f t="shared" si="63"/>
        <v>17.244846660391961</v>
      </c>
      <c r="Y38" s="79">
        <f t="shared" si="43"/>
        <v>3.5713517779736823</v>
      </c>
      <c r="Z38" s="148">
        <f t="shared" si="44"/>
        <v>93.340904073993599</v>
      </c>
      <c r="AA38" s="153">
        <v>49554.22177536245</v>
      </c>
      <c r="AB38" s="74">
        <f t="shared" si="45"/>
        <v>33.96451348308004</v>
      </c>
      <c r="AC38" s="79">
        <f t="shared" si="46"/>
        <v>0.38097913481613066</v>
      </c>
      <c r="AD38" s="60">
        <v>41935.231371017981</v>
      </c>
      <c r="AE38" s="158">
        <f t="shared" si="64"/>
        <v>29.699161842377528</v>
      </c>
      <c r="AF38" s="79">
        <f t="shared" si="48"/>
        <v>0.34884950064653841</v>
      </c>
      <c r="AG38" s="148">
        <f t="shared" si="49"/>
        <v>-15.375058131035985</v>
      </c>
      <c r="AH38" s="153">
        <v>24974.801552762303</v>
      </c>
      <c r="AI38" s="74">
        <f t="shared" si="50"/>
        <v>17.117754122369917</v>
      </c>
      <c r="AJ38" s="77">
        <f t="shared" si="51"/>
        <v>0.2326334856417987</v>
      </c>
      <c r="AK38" s="17">
        <v>9637.931760760699</v>
      </c>
      <c r="AL38" s="76">
        <f t="shared" si="65"/>
        <v>6.8257282917114415</v>
      </c>
      <c r="AM38" s="79">
        <f t="shared" si="53"/>
        <v>9.9599227787270067E-2</v>
      </c>
      <c r="AN38" s="148">
        <f t="shared" si="54"/>
        <v>-61.409376004852739</v>
      </c>
      <c r="AO38" s="153">
        <v>24579.420222600118</v>
      </c>
      <c r="AP38" s="74">
        <f t="shared" si="55"/>
        <v>16.846759360710106</v>
      </c>
      <c r="AQ38" s="79">
        <f t="shared" si="56"/>
        <v>1.0821344018054528</v>
      </c>
      <c r="AR38" s="60">
        <v>32297.299610257269</v>
      </c>
      <c r="AS38" s="76">
        <f t="shared" si="66"/>
        <v>22.873433550666078</v>
      </c>
      <c r="AT38" s="142">
        <f t="shared" si="58"/>
        <v>1.377697114549596</v>
      </c>
      <c r="AU38" s="148">
        <f t="shared" si="59"/>
        <v>31.39976174279639</v>
      </c>
    </row>
    <row r="39" spans="1:47" s="86" customFormat="1" ht="35.1" customHeight="1" x14ac:dyDescent="0.2">
      <c r="A39" s="161" t="s">
        <v>44</v>
      </c>
      <c r="B39" s="87" t="s">
        <v>44</v>
      </c>
      <c r="C39" s="85">
        <v>1115.9996000000001</v>
      </c>
      <c r="D39" s="78">
        <v>1057.0006999999998</v>
      </c>
      <c r="E39" s="155">
        <f t="shared" si="31"/>
        <v>-5.2866416797999092</v>
      </c>
      <c r="F39" s="85">
        <v>38494.453300000008</v>
      </c>
      <c r="G39" s="74">
        <f t="shared" si="60"/>
        <v>34.493250087186418</v>
      </c>
      <c r="H39" s="77">
        <f t="shared" si="61"/>
        <v>0.54608498511002634</v>
      </c>
      <c r="I39" s="59">
        <v>61804.757299999997</v>
      </c>
      <c r="J39" s="76">
        <f t="shared" si="32"/>
        <v>58.471822487913215</v>
      </c>
      <c r="K39" s="79">
        <f t="shared" si="33"/>
        <v>0.85855304814851741</v>
      </c>
      <c r="L39" s="148">
        <f t="shared" si="34"/>
        <v>60.554968317993968</v>
      </c>
      <c r="M39" s="85">
        <v>37354.794900000037</v>
      </c>
      <c r="N39" s="74">
        <f t="shared" si="35"/>
        <v>33.472050438010939</v>
      </c>
      <c r="O39" s="79">
        <f t="shared" si="36"/>
        <v>0.9209312421070257</v>
      </c>
      <c r="P39" s="90">
        <v>60851.339999999989</v>
      </c>
      <c r="Q39" s="76">
        <f t="shared" si="62"/>
        <v>57.569819963222351</v>
      </c>
      <c r="R39" s="79">
        <f t="shared" si="38"/>
        <v>1.4519233837137011</v>
      </c>
      <c r="S39" s="148">
        <f t="shared" si="39"/>
        <v>62.901014884169342</v>
      </c>
      <c r="T39" s="153">
        <v>5190341.4897108013</v>
      </c>
      <c r="U39" s="74">
        <f t="shared" si="40"/>
        <v>11.578927380910335</v>
      </c>
      <c r="V39" s="79">
        <f t="shared" si="41"/>
        <v>0.73549484964608924</v>
      </c>
      <c r="W39" s="60">
        <v>10466311.305123007</v>
      </c>
      <c r="X39" s="76">
        <f t="shared" si="63"/>
        <v>14.333170128385845</v>
      </c>
      <c r="Y39" s="79">
        <f t="shared" si="43"/>
        <v>1.3922474416290864</v>
      </c>
      <c r="Z39" s="148">
        <f t="shared" si="44"/>
        <v>101.64976285030863</v>
      </c>
      <c r="AA39" s="153">
        <v>12282.189749532708</v>
      </c>
      <c r="AB39" s="74">
        <f t="shared" si="45"/>
        <v>11.00555031519071</v>
      </c>
      <c r="AC39" s="79">
        <f t="shared" si="46"/>
        <v>9.4427030771189926E-2</v>
      </c>
      <c r="AD39" s="60">
        <v>18662.636187049404</v>
      </c>
      <c r="AE39" s="158">
        <f t="shared" si="64"/>
        <v>17.656219326107738</v>
      </c>
      <c r="AF39" s="79">
        <f t="shared" si="48"/>
        <v>0.1552501584407536</v>
      </c>
      <c r="AG39" s="148">
        <f t="shared" si="49"/>
        <v>51.948769459122289</v>
      </c>
      <c r="AH39" s="153">
        <v>5314.3328767332023</v>
      </c>
      <c r="AI39" s="74">
        <f t="shared" si="50"/>
        <v>4.7619487289540263</v>
      </c>
      <c r="AJ39" s="77">
        <f t="shared" si="51"/>
        <v>4.9501565742712132E-2</v>
      </c>
      <c r="AK39" s="17">
        <v>5956.0709232850977</v>
      </c>
      <c r="AL39" s="76">
        <f t="shared" si="65"/>
        <v>5.634878882563747</v>
      </c>
      <c r="AM39" s="79">
        <f t="shared" si="53"/>
        <v>6.1550556626745294E-2</v>
      </c>
      <c r="AN39" s="148">
        <f t="shared" si="54"/>
        <v>12.075608762889184</v>
      </c>
      <c r="AO39" s="153">
        <v>6967.8568727995043</v>
      </c>
      <c r="AP39" s="74">
        <f t="shared" si="55"/>
        <v>6.2436015862366832</v>
      </c>
      <c r="AQ39" s="79">
        <f t="shared" si="56"/>
        <v>0.30676710681645503</v>
      </c>
      <c r="AR39" s="60">
        <v>12706.5652637643</v>
      </c>
      <c r="AS39" s="76">
        <f t="shared" si="66"/>
        <v>12.021340443543984</v>
      </c>
      <c r="AT39" s="142">
        <f t="shared" si="58"/>
        <v>0.54202049431292243</v>
      </c>
      <c r="AU39" s="148">
        <f t="shared" si="59"/>
        <v>82.35973407213703</v>
      </c>
    </row>
    <row r="40" spans="1:47" s="86" customFormat="1" ht="35.1" customHeight="1" x14ac:dyDescent="0.2">
      <c r="A40" s="161" t="s">
        <v>45</v>
      </c>
      <c r="B40" s="87" t="s">
        <v>45</v>
      </c>
      <c r="C40" s="85">
        <v>15639.997800000028</v>
      </c>
      <c r="D40" s="78">
        <v>15511.000700000008</v>
      </c>
      <c r="E40" s="155">
        <f t="shared" si="31"/>
        <v>-0.82478975796288334</v>
      </c>
      <c r="F40" s="85">
        <v>57848.879200000047</v>
      </c>
      <c r="G40" s="74">
        <f t="shared" si="60"/>
        <v>3.6987779627436996</v>
      </c>
      <c r="H40" s="77">
        <f t="shared" si="61"/>
        <v>0.8206482136626092</v>
      </c>
      <c r="I40" s="59">
        <v>56005.982400000095</v>
      </c>
      <c r="J40" s="76">
        <f t="shared" si="32"/>
        <v>3.610726572915445</v>
      </c>
      <c r="K40" s="79">
        <f t="shared" si="33"/>
        <v>0.77800009262510772</v>
      </c>
      <c r="L40" s="148">
        <f t="shared" si="34"/>
        <v>-3.1857087388478735</v>
      </c>
      <c r="M40" s="85">
        <v>36046.237200000025</v>
      </c>
      <c r="N40" s="74">
        <f t="shared" si="35"/>
        <v>2.3047469482380594</v>
      </c>
      <c r="O40" s="79">
        <f t="shared" si="36"/>
        <v>0.88867054649202382</v>
      </c>
      <c r="P40" s="90">
        <v>33581.041700000031</v>
      </c>
      <c r="Q40" s="76">
        <f t="shared" si="62"/>
        <v>2.1649822825422227</v>
      </c>
      <c r="R40" s="79">
        <f t="shared" si="38"/>
        <v>0.80124940048477078</v>
      </c>
      <c r="S40" s="148">
        <f t="shared" si="39"/>
        <v>-6.8389815178822397</v>
      </c>
      <c r="T40" s="153">
        <v>7095929.3818222992</v>
      </c>
      <c r="U40" s="74">
        <f t="shared" si="40"/>
        <v>16.404692817290542</v>
      </c>
      <c r="V40" s="79">
        <f t="shared" si="41"/>
        <v>1.005525267292857</v>
      </c>
      <c r="W40" s="60">
        <v>6363949.2244506124</v>
      </c>
      <c r="X40" s="76">
        <f t="shared" si="63"/>
        <v>15.792514918843347</v>
      </c>
      <c r="Y40" s="79">
        <f t="shared" si="43"/>
        <v>0.84654390339621599</v>
      </c>
      <c r="Z40" s="148">
        <f t="shared" si="44"/>
        <v>-10.315493827303387</v>
      </c>
      <c r="AA40" s="153">
        <v>42498.383862494949</v>
      </c>
      <c r="AB40" s="74">
        <f t="shared" si="45"/>
        <v>2.7172883529750158</v>
      </c>
      <c r="AC40" s="79">
        <f t="shared" si="46"/>
        <v>0.32673295906882821</v>
      </c>
      <c r="AD40" s="60">
        <v>41744.652861456641</v>
      </c>
      <c r="AE40" s="158">
        <f t="shared" si="64"/>
        <v>2.6912933387628963</v>
      </c>
      <c r="AF40" s="79">
        <f t="shared" si="48"/>
        <v>0.34726412205863388</v>
      </c>
      <c r="AG40" s="148">
        <f t="shared" si="49"/>
        <v>-1.7735521507759726</v>
      </c>
      <c r="AH40" s="153">
        <v>27349.968664846856</v>
      </c>
      <c r="AI40" s="74">
        <f t="shared" si="50"/>
        <v>1.7487194700786215</v>
      </c>
      <c r="AJ40" s="77">
        <f t="shared" si="51"/>
        <v>0.25475752146641495</v>
      </c>
      <c r="AK40" s="17">
        <v>23547.012468855231</v>
      </c>
      <c r="AL40" s="76">
        <f t="shared" si="65"/>
        <v>1.5180846757911126</v>
      </c>
      <c r="AM40" s="79">
        <f t="shared" si="53"/>
        <v>0.24333688148151969</v>
      </c>
      <c r="AN40" s="148">
        <f t="shared" si="54"/>
        <v>-13.904791784568278</v>
      </c>
      <c r="AO40" s="153">
        <v>15148.415197648103</v>
      </c>
      <c r="AP40" s="74">
        <f t="shared" si="55"/>
        <v>0.96856888289639498</v>
      </c>
      <c r="AQ40" s="79">
        <f t="shared" si="56"/>
        <v>0.66692464955438557</v>
      </c>
      <c r="AR40" s="60">
        <v>18197.640392601428</v>
      </c>
      <c r="AS40" s="76">
        <f t="shared" si="66"/>
        <v>1.1732086629717848</v>
      </c>
      <c r="AT40" s="142">
        <f t="shared" si="58"/>
        <v>0.77625179080098516</v>
      </c>
      <c r="AU40" s="148">
        <f t="shared" si="59"/>
        <v>20.129004619748862</v>
      </c>
    </row>
    <row r="41" spans="1:47" s="86" customFormat="1" ht="35.1" customHeight="1" x14ac:dyDescent="0.2">
      <c r="A41" s="161" t="s">
        <v>46</v>
      </c>
      <c r="B41" s="87" t="s">
        <v>46</v>
      </c>
      <c r="C41" s="85">
        <v>11557.000300000014</v>
      </c>
      <c r="D41" s="78">
        <v>11430.00070000001</v>
      </c>
      <c r="E41" s="155">
        <f t="shared" si="31"/>
        <v>-1.0988976092698075</v>
      </c>
      <c r="F41" s="85">
        <v>67653.152900000074</v>
      </c>
      <c r="G41" s="74">
        <f t="shared" si="60"/>
        <v>5.853867884731299</v>
      </c>
      <c r="H41" s="77">
        <f t="shared" si="61"/>
        <v>0.95973232055338398</v>
      </c>
      <c r="I41" s="59">
        <v>61566.230200000064</v>
      </c>
      <c r="J41" s="76">
        <f t="shared" si="32"/>
        <v>5.3863715161452275</v>
      </c>
      <c r="K41" s="79">
        <f t="shared" si="33"/>
        <v>0.8552395788021866</v>
      </c>
      <c r="L41" s="148">
        <f t="shared" si="34"/>
        <v>-8.9972491141650881</v>
      </c>
      <c r="M41" s="85">
        <v>49175.295200000059</v>
      </c>
      <c r="N41" s="74">
        <f t="shared" si="35"/>
        <v>4.2550224040402593</v>
      </c>
      <c r="O41" s="79">
        <f t="shared" si="36"/>
        <v>1.2123494670697728</v>
      </c>
      <c r="P41" s="90">
        <v>40167.311900000037</v>
      </c>
      <c r="Q41" s="76">
        <f t="shared" si="62"/>
        <v>3.514200300967611</v>
      </c>
      <c r="R41" s="79">
        <f t="shared" si="38"/>
        <v>0.95839893432965773</v>
      </c>
      <c r="S41" s="148">
        <f t="shared" si="39"/>
        <v>-18.318107219008645</v>
      </c>
      <c r="T41" s="153">
        <v>1712305.3746460034</v>
      </c>
      <c r="U41" s="74">
        <f t="shared" si="40"/>
        <v>2.9017032632644661</v>
      </c>
      <c r="V41" s="79">
        <f t="shared" si="41"/>
        <v>0.24264141127708813</v>
      </c>
      <c r="W41" s="60">
        <v>2502265.6929540029</v>
      </c>
      <c r="X41" s="76">
        <f t="shared" si="63"/>
        <v>5.1913392063335975</v>
      </c>
      <c r="Y41" s="79">
        <f t="shared" si="43"/>
        <v>0.33285585606327428</v>
      </c>
      <c r="Z41" s="148">
        <f t="shared" si="44"/>
        <v>46.134312839572402</v>
      </c>
      <c r="AA41" s="153">
        <v>6007.7336895181033</v>
      </c>
      <c r="AB41" s="74">
        <f t="shared" si="45"/>
        <v>0.5198350379482205</v>
      </c>
      <c r="AC41" s="79">
        <f t="shared" si="46"/>
        <v>4.6188217698462417E-2</v>
      </c>
      <c r="AD41" s="60">
        <v>7882.6672200485064</v>
      </c>
      <c r="AE41" s="158">
        <f t="shared" si="64"/>
        <v>0.68964713362165408</v>
      </c>
      <c r="AF41" s="79">
        <f t="shared" si="48"/>
        <v>6.5574087314496807E-2</v>
      </c>
      <c r="AG41" s="148">
        <f t="shared" si="49"/>
        <v>31.208665820218748</v>
      </c>
      <c r="AH41" s="153">
        <v>2237.0014443595019</v>
      </c>
      <c r="AI41" s="74">
        <f t="shared" si="50"/>
        <v>0.19356246312111794</v>
      </c>
      <c r="AJ41" s="77">
        <f t="shared" si="51"/>
        <v>2.0837060197963046E-2</v>
      </c>
      <c r="AK41" s="17">
        <v>2597.1572988632024</v>
      </c>
      <c r="AL41" s="76">
        <f t="shared" si="65"/>
        <v>0.22722284687727098</v>
      </c>
      <c r="AM41" s="79">
        <f t="shared" si="53"/>
        <v>2.6839250145140117E-2</v>
      </c>
      <c r="AN41" s="148">
        <f t="shared" si="54"/>
        <v>16.099938397975436</v>
      </c>
      <c r="AO41" s="153">
        <v>3770.7322451586019</v>
      </c>
      <c r="AP41" s="74">
        <f t="shared" si="55"/>
        <v>0.32627257482710259</v>
      </c>
      <c r="AQ41" s="79">
        <f t="shared" si="56"/>
        <v>0.16601038777681915</v>
      </c>
      <c r="AR41" s="60">
        <v>5285.5099211853076</v>
      </c>
      <c r="AS41" s="76">
        <f t="shared" si="66"/>
        <v>0.46242428674438341</v>
      </c>
      <c r="AT41" s="142">
        <f t="shared" si="58"/>
        <v>0.22546255740302298</v>
      </c>
      <c r="AU41" s="148">
        <f t="shared" si="59"/>
        <v>40.171976622619944</v>
      </c>
    </row>
    <row r="42" spans="1:47" s="86" customFormat="1" ht="35.1" customHeight="1" x14ac:dyDescent="0.2">
      <c r="A42" s="161" t="s">
        <v>47</v>
      </c>
      <c r="B42" s="87" t="s">
        <v>47</v>
      </c>
      <c r="C42" s="85">
        <v>1221.0002999999988</v>
      </c>
      <c r="D42" s="78">
        <v>1210.0000999999997</v>
      </c>
      <c r="E42" s="155">
        <f t="shared" si="31"/>
        <v>-0.90091705956166035</v>
      </c>
      <c r="F42" s="85">
        <v>2208.4609999999975</v>
      </c>
      <c r="G42" s="74">
        <f t="shared" si="60"/>
        <v>1.8087309233257352</v>
      </c>
      <c r="H42" s="77">
        <f t="shared" si="61"/>
        <v>3.132938096047911E-2</v>
      </c>
      <c r="I42" s="59">
        <v>2217.4858999999997</v>
      </c>
      <c r="J42" s="76">
        <f t="shared" si="32"/>
        <v>1.8326328237493534</v>
      </c>
      <c r="K42" s="79">
        <f t="shared" si="33"/>
        <v>3.0803927753169227E-2</v>
      </c>
      <c r="L42" s="148">
        <f t="shared" si="34"/>
        <v>0.40865109232185542</v>
      </c>
      <c r="M42" s="85">
        <v>422.24999999999983</v>
      </c>
      <c r="N42" s="74">
        <f t="shared" si="35"/>
        <v>0.34582301085429729</v>
      </c>
      <c r="O42" s="79">
        <f t="shared" si="36"/>
        <v>1.0409994701368072E-2</v>
      </c>
      <c r="P42" s="90">
        <v>126.89219999999995</v>
      </c>
      <c r="Q42" s="76">
        <f t="shared" si="62"/>
        <v>0.10486957810995221</v>
      </c>
      <c r="R42" s="79">
        <f t="shared" si="38"/>
        <v>3.0276696025243761E-3</v>
      </c>
      <c r="S42" s="148">
        <f t="shared" si="39"/>
        <v>-69.948561278863238</v>
      </c>
      <c r="T42" s="153">
        <v>49102.757999999936</v>
      </c>
      <c r="U42" s="74">
        <f t="shared" si="40"/>
        <v>9.6906962699822294</v>
      </c>
      <c r="V42" s="79">
        <f t="shared" si="41"/>
        <v>6.9580827550579007E-3</v>
      </c>
      <c r="W42" s="60">
        <v>14104.061078699995</v>
      </c>
      <c r="X42" s="76">
        <f t="shared" si="63"/>
        <v>9.2624954349045883</v>
      </c>
      <c r="Y42" s="79">
        <f t="shared" si="43"/>
        <v>1.8761474201315726E-3</v>
      </c>
      <c r="Z42" s="148">
        <f t="shared" si="44"/>
        <v>-71.276438120441185</v>
      </c>
      <c r="AA42" s="153">
        <v>2435.5551821694971</v>
      </c>
      <c r="AB42" s="74">
        <f t="shared" si="45"/>
        <v>1.9947211988150204</v>
      </c>
      <c r="AC42" s="79">
        <f t="shared" si="46"/>
        <v>1.8724856790329279E-2</v>
      </c>
      <c r="AD42" s="60">
        <v>2225.5426810718991</v>
      </c>
      <c r="AE42" s="158">
        <f t="shared" si="64"/>
        <v>1.8392913199527006</v>
      </c>
      <c r="AF42" s="79">
        <f t="shared" si="48"/>
        <v>1.851377535253226E-2</v>
      </c>
      <c r="AG42" s="148">
        <f t="shared" si="49"/>
        <v>-8.6227773706415114</v>
      </c>
      <c r="AH42" s="153">
        <v>2064.858138288198</v>
      </c>
      <c r="AI42" s="74">
        <f t="shared" si="50"/>
        <v>1.6911200908699204</v>
      </c>
      <c r="AJ42" s="77">
        <f t="shared" si="51"/>
        <v>1.9233592108870618E-2</v>
      </c>
      <c r="AK42" s="17">
        <v>1938.7729831491997</v>
      </c>
      <c r="AL42" s="76">
        <f t="shared" si="65"/>
        <v>1.6022915891901166</v>
      </c>
      <c r="AM42" s="79">
        <f t="shared" si="53"/>
        <v>2.0035449178283173E-2</v>
      </c>
      <c r="AN42" s="148">
        <f t="shared" si="54"/>
        <v>-6.1062381381572779</v>
      </c>
      <c r="AO42" s="153">
        <v>370.69704388129981</v>
      </c>
      <c r="AP42" s="74">
        <f t="shared" si="55"/>
        <v>0.30360110794510059</v>
      </c>
      <c r="AQ42" s="79">
        <f t="shared" si="56"/>
        <v>1.6320320829321226E-2</v>
      </c>
      <c r="AR42" s="60">
        <v>286.7696979227</v>
      </c>
      <c r="AS42" s="76">
        <f t="shared" si="66"/>
        <v>0.23699973076258429</v>
      </c>
      <c r="AT42" s="142">
        <f t="shared" si="58"/>
        <v>1.2232656913610494E-2</v>
      </c>
      <c r="AU42" s="148">
        <f t="shared" si="59"/>
        <v>-22.640414145162165</v>
      </c>
    </row>
    <row r="43" spans="1:47" s="86" customFormat="1" ht="35.1" customHeight="1" x14ac:dyDescent="0.2">
      <c r="A43" s="161" t="s">
        <v>48</v>
      </c>
      <c r="B43" s="16" t="s">
        <v>48</v>
      </c>
      <c r="C43" s="85">
        <v>16840.998300000025</v>
      </c>
      <c r="D43" s="78">
        <v>16661.999500000005</v>
      </c>
      <c r="E43" s="155">
        <f t="shared" si="31"/>
        <v>-1.0628752334712792</v>
      </c>
      <c r="F43" s="85">
        <v>60509.649500000094</v>
      </c>
      <c r="G43" s="74">
        <f t="shared" si="60"/>
        <v>3.5929965921319527</v>
      </c>
      <c r="H43" s="77">
        <f t="shared" si="61"/>
        <v>0.8583940857323582</v>
      </c>
      <c r="I43" s="59">
        <v>67310.361100000009</v>
      </c>
      <c r="J43" s="76">
        <f t="shared" si="32"/>
        <v>4.0397529180096292</v>
      </c>
      <c r="K43" s="79">
        <f t="shared" si="33"/>
        <v>0.93503345404096272</v>
      </c>
      <c r="L43" s="148">
        <f t="shared" si="34"/>
        <v>11.239053037317468</v>
      </c>
      <c r="M43" s="85">
        <v>35087.16410000006</v>
      </c>
      <c r="N43" s="74">
        <f t="shared" si="35"/>
        <v>2.0834373043075485</v>
      </c>
      <c r="O43" s="79">
        <f t="shared" si="36"/>
        <v>0.8650259144275495</v>
      </c>
      <c r="P43" s="90">
        <v>43616.497700000014</v>
      </c>
      <c r="Q43" s="76">
        <f t="shared" si="62"/>
        <v>2.6177229029445117</v>
      </c>
      <c r="R43" s="79">
        <f t="shared" si="38"/>
        <v>1.0406970976534764</v>
      </c>
      <c r="S43" s="148">
        <f t="shared" si="39"/>
        <v>24.308985404722236</v>
      </c>
      <c r="T43" s="153">
        <v>6089706.813303113</v>
      </c>
      <c r="U43" s="74">
        <f t="shared" si="40"/>
        <v>14.463282536283932</v>
      </c>
      <c r="V43" s="79">
        <f t="shared" si="41"/>
        <v>0.86293898116686341</v>
      </c>
      <c r="W43" s="60">
        <v>6875785.8548420109</v>
      </c>
      <c r="X43" s="76">
        <f t="shared" si="63"/>
        <v>13.136821725375887</v>
      </c>
      <c r="Y43" s="79">
        <f t="shared" si="43"/>
        <v>0.91462932703975641</v>
      </c>
      <c r="Z43" s="148">
        <f t="shared" si="44"/>
        <v>12.90832326807079</v>
      </c>
      <c r="AA43" s="153">
        <v>34225.664465558257</v>
      </c>
      <c r="AB43" s="74">
        <f t="shared" si="45"/>
        <v>2.0322824013086094</v>
      </c>
      <c r="AC43" s="79">
        <f t="shared" si="46"/>
        <v>0.26313124431062057</v>
      </c>
      <c r="AD43" s="60">
        <v>46868.735895538855</v>
      </c>
      <c r="AE43" s="158">
        <f t="shared" si="64"/>
        <v>2.8129118534386488</v>
      </c>
      <c r="AF43" s="79">
        <f t="shared" si="48"/>
        <v>0.38989018490054222</v>
      </c>
      <c r="AG43" s="148">
        <f t="shared" si="49"/>
        <v>36.940324249083574</v>
      </c>
      <c r="AH43" s="153">
        <v>19028.429417679225</v>
      </c>
      <c r="AI43" s="74">
        <f t="shared" si="50"/>
        <v>1.1298872595741072</v>
      </c>
      <c r="AJ43" s="77">
        <f t="shared" si="51"/>
        <v>0.17724464606342613</v>
      </c>
      <c r="AK43" s="17">
        <v>30099.714430974713</v>
      </c>
      <c r="AL43" s="76">
        <f t="shared" si="65"/>
        <v>1.8064887368994762</v>
      </c>
      <c r="AM43" s="79">
        <f t="shared" si="53"/>
        <v>0.31105307532347715</v>
      </c>
      <c r="AN43" s="148">
        <f t="shared" si="54"/>
        <v>58.18286296928536</v>
      </c>
      <c r="AO43" s="153">
        <v>15197.235047879025</v>
      </c>
      <c r="AP43" s="74">
        <f t="shared" si="55"/>
        <v>0.90239514173450175</v>
      </c>
      <c r="AQ43" s="79">
        <f t="shared" si="56"/>
        <v>0.66907399396313993</v>
      </c>
      <c r="AR43" s="60">
        <v>16769.021464564106</v>
      </c>
      <c r="AS43" s="76">
        <f t="shared" si="66"/>
        <v>1.0064231165391706</v>
      </c>
      <c r="AT43" s="142">
        <f t="shared" si="58"/>
        <v>0.71531158221701818</v>
      </c>
      <c r="AU43" s="148">
        <f t="shared" si="59"/>
        <v>10.34258147441396</v>
      </c>
    </row>
    <row r="44" spans="1:47" s="86" customFormat="1" ht="35.1" customHeight="1" x14ac:dyDescent="0.2">
      <c r="A44" s="161" t="s">
        <v>49</v>
      </c>
      <c r="B44" s="16" t="s">
        <v>49</v>
      </c>
      <c r="C44" s="85">
        <v>40381.001699999943</v>
      </c>
      <c r="D44" s="78">
        <v>40315.999599999952</v>
      </c>
      <c r="E44" s="155">
        <f t="shared" si="31"/>
        <v>-0.16097198500152782</v>
      </c>
      <c r="F44" s="85">
        <v>67613.855599999937</v>
      </c>
      <c r="G44" s="74">
        <f t="shared" si="60"/>
        <v>1.6743976809272672</v>
      </c>
      <c r="H44" s="77">
        <f t="shared" si="61"/>
        <v>0.9591748463292874</v>
      </c>
      <c r="I44" s="59">
        <v>69565.099999999875</v>
      </c>
      <c r="J44" s="76">
        <f t="shared" si="32"/>
        <v>1.7254960980801268</v>
      </c>
      <c r="K44" s="79">
        <f t="shared" si="33"/>
        <v>0.96635487717959734</v>
      </c>
      <c r="L44" s="148">
        <f t="shared" si="34"/>
        <v>2.8858647132081896</v>
      </c>
      <c r="M44" s="85">
        <v>17923.702799999959</v>
      </c>
      <c r="N44" s="74">
        <f t="shared" si="35"/>
        <v>0.44386473949208605</v>
      </c>
      <c r="O44" s="79">
        <f t="shared" si="36"/>
        <v>0.44188431302994841</v>
      </c>
      <c r="P44" s="90">
        <v>20334.229199999983</v>
      </c>
      <c r="Q44" s="76">
        <f t="shared" si="62"/>
        <v>0.50437120254361767</v>
      </c>
      <c r="R44" s="79">
        <f t="shared" si="38"/>
        <v>0.48517818778146754</v>
      </c>
      <c r="S44" s="148">
        <f t="shared" si="39"/>
        <v>13.448819291960309</v>
      </c>
      <c r="T44" s="153">
        <v>2767362.4019021005</v>
      </c>
      <c r="U44" s="74">
        <f t="shared" si="40"/>
        <v>12.866400211224336</v>
      </c>
      <c r="V44" s="79">
        <f t="shared" si="41"/>
        <v>0.39214776093983644</v>
      </c>
      <c r="W44" s="60">
        <v>3453755.9560613991</v>
      </c>
      <c r="X44" s="76">
        <f t="shared" si="63"/>
        <v>14.154113908505082</v>
      </c>
      <c r="Y44" s="79">
        <f t="shared" si="43"/>
        <v>0.45942479194977376</v>
      </c>
      <c r="Z44" s="148">
        <f t="shared" si="44"/>
        <v>24.803168305225125</v>
      </c>
      <c r="AA44" s="153">
        <v>23426.812884629668</v>
      </c>
      <c r="AB44" s="74">
        <f t="shared" si="45"/>
        <v>0.58014442184156367</v>
      </c>
      <c r="AC44" s="79">
        <f t="shared" si="46"/>
        <v>0.18010830529726976</v>
      </c>
      <c r="AD44" s="60">
        <v>21025.446066855187</v>
      </c>
      <c r="AE44" s="158">
        <f t="shared" si="64"/>
        <v>0.52151617907187431</v>
      </c>
      <c r="AF44" s="79">
        <f t="shared" si="48"/>
        <v>0.17490582790398723</v>
      </c>
      <c r="AG44" s="148">
        <f t="shared" si="49"/>
        <v>-10.250505818271238</v>
      </c>
      <c r="AH44" s="153">
        <v>14066.466581232147</v>
      </c>
      <c r="AI44" s="74">
        <f t="shared" si="50"/>
        <v>0.34834367621029488</v>
      </c>
      <c r="AJ44" s="77">
        <f t="shared" si="51"/>
        <v>0.13102531143411542</v>
      </c>
      <c r="AK44" s="17">
        <v>11089.205984037895</v>
      </c>
      <c r="AL44" s="76">
        <f t="shared" si="65"/>
        <v>0.27505720046782389</v>
      </c>
      <c r="AM44" s="79">
        <f t="shared" si="53"/>
        <v>0.11459682224363195</v>
      </c>
      <c r="AN44" s="148">
        <f t="shared" si="54"/>
        <v>-21.165660757809587</v>
      </c>
      <c r="AO44" s="153">
        <v>9360.3463033974731</v>
      </c>
      <c r="AP44" s="74">
        <f t="shared" si="55"/>
        <v>0.23180074563126765</v>
      </c>
      <c r="AQ44" s="79">
        <f t="shared" si="56"/>
        <v>0.41209892894078204</v>
      </c>
      <c r="AR44" s="60">
        <v>9936.2400828172831</v>
      </c>
      <c r="AS44" s="76">
        <f t="shared" si="66"/>
        <v>0.24645897860405017</v>
      </c>
      <c r="AT44" s="142">
        <f t="shared" si="58"/>
        <v>0.4238474874605892</v>
      </c>
      <c r="AU44" s="148">
        <f t="shared" si="59"/>
        <v>6.1524836876043896</v>
      </c>
    </row>
    <row r="45" spans="1:47" s="86" customFormat="1" ht="35.1" customHeight="1" x14ac:dyDescent="0.2">
      <c r="A45" s="161" t="s">
        <v>50</v>
      </c>
      <c r="B45" s="16" t="s">
        <v>50</v>
      </c>
      <c r="C45" s="85">
        <v>207197.99740000122</v>
      </c>
      <c r="D45" s="78">
        <v>207008.99839999937</v>
      </c>
      <c r="E45" s="155">
        <f t="shared" si="31"/>
        <v>-9.1216615205491916E-2</v>
      </c>
      <c r="F45" s="85">
        <v>418857.33590000292</v>
      </c>
      <c r="G45" s="74">
        <f t="shared" si="60"/>
        <v>2.0215317771213193</v>
      </c>
      <c r="H45" s="77">
        <f t="shared" si="61"/>
        <v>5.9419392257787527</v>
      </c>
      <c r="I45" s="59">
        <v>447060.94549999846</v>
      </c>
      <c r="J45" s="76">
        <f t="shared" si="32"/>
        <v>2.1596208326951638</v>
      </c>
      <c r="K45" s="79">
        <f t="shared" si="33"/>
        <v>6.2102911528977387</v>
      </c>
      <c r="L45" s="148">
        <f t="shared" si="34"/>
        <v>6.733464400090825</v>
      </c>
      <c r="M45" s="85">
        <v>160504.30350000091</v>
      </c>
      <c r="N45" s="74">
        <f t="shared" si="35"/>
        <v>0.77464215636284894</v>
      </c>
      <c r="O45" s="79">
        <f t="shared" si="36"/>
        <v>3.9570134967004926</v>
      </c>
      <c r="P45" s="90">
        <v>189442.44099999926</v>
      </c>
      <c r="Q45" s="76">
        <f t="shared" si="62"/>
        <v>0.91514109272652677</v>
      </c>
      <c r="R45" s="79">
        <f t="shared" si="38"/>
        <v>4.5201290547702344</v>
      </c>
      <c r="S45" s="148">
        <f t="shared" si="39"/>
        <v>18.029508785101324</v>
      </c>
      <c r="T45" s="153">
        <v>23842746.088665999</v>
      </c>
      <c r="U45" s="74">
        <f t="shared" si="40"/>
        <v>12.379079339693979</v>
      </c>
      <c r="V45" s="79">
        <f t="shared" si="41"/>
        <v>3.3786248909434238</v>
      </c>
      <c r="W45" s="60">
        <v>27134391.244762592</v>
      </c>
      <c r="X45" s="76">
        <f t="shared" si="63"/>
        <v>11.936075456274823</v>
      </c>
      <c r="Y45" s="79">
        <f t="shared" si="43"/>
        <v>3.6094652346325766</v>
      </c>
      <c r="Z45" s="148">
        <f t="shared" si="44"/>
        <v>13.805646144347964</v>
      </c>
      <c r="AA45" s="153">
        <v>106136.80801265742</v>
      </c>
      <c r="AB45" s="74">
        <f t="shared" si="45"/>
        <v>0.51224823282320386</v>
      </c>
      <c r="AC45" s="79">
        <f t="shared" si="46"/>
        <v>0.81599322600828461</v>
      </c>
      <c r="AD45" s="60">
        <v>248445.35236631194</v>
      </c>
      <c r="AE45" s="158">
        <f t="shared" si="64"/>
        <v>1.2001669216632116</v>
      </c>
      <c r="AF45" s="79">
        <f t="shared" si="48"/>
        <v>2.0667594830737017</v>
      </c>
      <c r="AG45" s="148">
        <f t="shared" si="49"/>
        <v>134.08029412066304</v>
      </c>
      <c r="AH45" s="153">
        <v>39762.286261955371</v>
      </c>
      <c r="AI45" s="74">
        <f t="shared" si="50"/>
        <v>0.19190478074550704</v>
      </c>
      <c r="AJ45" s="77">
        <f t="shared" si="51"/>
        <v>0.37037488488802811</v>
      </c>
      <c r="AK45" s="17">
        <v>171660.27773799939</v>
      </c>
      <c r="AL45" s="76">
        <f t="shared" si="65"/>
        <v>0.82924065651631074</v>
      </c>
      <c r="AM45" s="79">
        <f t="shared" si="53"/>
        <v>1.7739522886084018</v>
      </c>
      <c r="AN45" s="148">
        <f t="shared" si="54"/>
        <v>331.71631683121871</v>
      </c>
      <c r="AO45" s="153">
        <v>66374.521750701912</v>
      </c>
      <c r="AP45" s="74">
        <f t="shared" si="55"/>
        <v>0.32034345207769621</v>
      </c>
      <c r="AQ45" s="79">
        <f t="shared" si="56"/>
        <v>2.9222069820742398</v>
      </c>
      <c r="AR45" s="60">
        <v>76785.074628312635</v>
      </c>
      <c r="AS45" s="76">
        <f t="shared" si="66"/>
        <v>0.3709262651469013</v>
      </c>
      <c r="AT45" s="142">
        <f t="shared" si="58"/>
        <v>3.2754000189633516</v>
      </c>
      <c r="AU45" s="148">
        <f t="shared" si="59"/>
        <v>15.684561791212653</v>
      </c>
    </row>
    <row r="46" spans="1:47" s="8" customFormat="1" ht="28.5" customHeight="1" x14ac:dyDescent="0.2">
      <c r="A46" s="191" t="s">
        <v>52</v>
      </c>
      <c r="B46" s="192" t="s">
        <v>51</v>
      </c>
      <c r="C46" s="163"/>
      <c r="D46" s="164"/>
      <c r="E46" s="165"/>
      <c r="F46" s="163"/>
      <c r="G46" s="166"/>
      <c r="H46" s="114"/>
      <c r="I46" s="163"/>
      <c r="J46" s="166"/>
      <c r="K46" s="114"/>
      <c r="L46" s="167"/>
      <c r="M46" s="163"/>
      <c r="N46" s="96"/>
      <c r="O46" s="114"/>
      <c r="P46" s="168"/>
      <c r="Q46" s="166"/>
      <c r="R46" s="114"/>
      <c r="S46" s="167"/>
      <c r="T46" s="169"/>
      <c r="U46" s="166"/>
      <c r="V46" s="114"/>
      <c r="W46" s="170"/>
      <c r="X46" s="166"/>
      <c r="Y46" s="114"/>
      <c r="Z46" s="167"/>
      <c r="AA46" s="169"/>
      <c r="AB46" s="166"/>
      <c r="AC46" s="114"/>
      <c r="AD46" s="170"/>
      <c r="AE46" s="171"/>
      <c r="AF46" s="114"/>
      <c r="AG46" s="167"/>
      <c r="AH46" s="169"/>
      <c r="AI46" s="166"/>
      <c r="AJ46" s="172"/>
      <c r="AK46" s="169"/>
      <c r="AL46" s="166"/>
      <c r="AM46" s="114"/>
      <c r="AN46" s="167"/>
      <c r="AO46" s="169"/>
      <c r="AP46" s="166"/>
      <c r="AQ46" s="114"/>
      <c r="AR46" s="170"/>
      <c r="AS46" s="166"/>
      <c r="AT46" s="143"/>
      <c r="AU46" s="167"/>
    </row>
    <row r="47" spans="1:47" s="8" customFormat="1" ht="28.5" customHeight="1" x14ac:dyDescent="0.2">
      <c r="A47" s="173"/>
      <c r="B47" s="16"/>
      <c r="C47" s="11"/>
      <c r="D47" s="12"/>
      <c r="E47" s="174"/>
      <c r="F47" s="11"/>
      <c r="G47" s="74"/>
      <c r="H47" s="79"/>
      <c r="I47" s="11"/>
      <c r="J47" s="74"/>
      <c r="K47" s="79"/>
      <c r="L47" s="175"/>
      <c r="M47" s="11"/>
      <c r="N47" s="103"/>
      <c r="O47" s="79"/>
      <c r="P47" s="176"/>
      <c r="Q47" s="74"/>
      <c r="R47" s="79"/>
      <c r="S47" s="175"/>
      <c r="T47" s="7"/>
      <c r="U47" s="74"/>
      <c r="V47" s="79"/>
      <c r="W47" s="177"/>
      <c r="X47" s="74"/>
      <c r="Y47" s="79"/>
      <c r="Z47" s="175"/>
      <c r="AA47" s="7"/>
      <c r="AB47" s="74"/>
      <c r="AC47" s="79"/>
      <c r="AD47" s="177"/>
      <c r="AE47" s="178"/>
      <c r="AF47" s="79"/>
      <c r="AG47" s="175"/>
      <c r="AH47" s="7"/>
      <c r="AI47" s="74"/>
      <c r="AJ47" s="75"/>
      <c r="AK47" s="7"/>
      <c r="AL47" s="74"/>
      <c r="AM47" s="79"/>
      <c r="AN47" s="175"/>
      <c r="AO47" s="7"/>
      <c r="AP47" s="74"/>
      <c r="AQ47" s="79"/>
      <c r="AR47" s="177"/>
      <c r="AS47" s="74"/>
      <c r="AT47" s="142"/>
      <c r="AU47" s="175"/>
    </row>
    <row r="48" spans="1:47" s="8" customFormat="1" ht="28.5" customHeight="1" x14ac:dyDescent="0.2">
      <c r="A48" s="173"/>
      <c r="B48" s="16"/>
      <c r="C48" s="11"/>
      <c r="D48" s="12"/>
      <c r="E48" s="174"/>
      <c r="F48" s="11"/>
      <c r="G48" s="74"/>
      <c r="H48" s="79"/>
      <c r="I48" s="11"/>
      <c r="J48" s="74"/>
      <c r="K48" s="79"/>
      <c r="L48" s="175"/>
      <c r="M48" s="11"/>
      <c r="N48" s="103"/>
      <c r="O48" s="79"/>
      <c r="P48" s="176"/>
      <c r="Q48" s="74"/>
      <c r="R48" s="79"/>
      <c r="S48" s="175"/>
      <c r="T48" s="7"/>
      <c r="U48" s="74"/>
      <c r="V48" s="79"/>
      <c r="W48" s="177"/>
      <c r="X48" s="74"/>
      <c r="Y48" s="79"/>
      <c r="Z48" s="175"/>
      <c r="AA48" s="7"/>
      <c r="AB48" s="74"/>
      <c r="AC48" s="79"/>
      <c r="AD48" s="177"/>
      <c r="AE48" s="178"/>
      <c r="AF48" s="79"/>
      <c r="AG48" s="175"/>
      <c r="AH48" s="7"/>
      <c r="AI48" s="74"/>
      <c r="AJ48" s="75"/>
      <c r="AK48" s="7"/>
      <c r="AL48" s="74"/>
      <c r="AM48" s="79"/>
      <c r="AN48" s="175"/>
      <c r="AO48" s="7"/>
      <c r="AP48" s="74"/>
      <c r="AQ48" s="79"/>
      <c r="AR48" s="177"/>
      <c r="AS48" s="74"/>
      <c r="AT48" s="142"/>
      <c r="AU48" s="175"/>
    </row>
    <row r="49" spans="1:47" s="8" customFormat="1" ht="28.5" customHeight="1" x14ac:dyDescent="0.2">
      <c r="A49" s="173"/>
      <c r="B49" s="16"/>
      <c r="C49" s="11"/>
      <c r="D49" s="12"/>
      <c r="E49" s="174"/>
      <c r="F49" s="11"/>
      <c r="G49" s="74"/>
      <c r="H49" s="79"/>
      <c r="I49" s="11"/>
      <c r="J49" s="74"/>
      <c r="K49" s="79"/>
      <c r="L49" s="175"/>
      <c r="M49" s="11"/>
      <c r="N49" s="103"/>
      <c r="O49" s="79"/>
      <c r="P49" s="176"/>
      <c r="Q49" s="74"/>
      <c r="R49" s="79"/>
      <c r="S49" s="175"/>
      <c r="T49" s="7"/>
      <c r="U49" s="74"/>
      <c r="V49" s="79"/>
      <c r="W49" s="177"/>
      <c r="X49" s="74"/>
      <c r="Y49" s="79"/>
      <c r="Z49" s="175"/>
      <c r="AA49" s="7"/>
      <c r="AB49" s="74"/>
      <c r="AC49" s="79"/>
      <c r="AD49" s="177"/>
      <c r="AE49" s="178"/>
      <c r="AF49" s="79"/>
      <c r="AG49" s="175"/>
      <c r="AH49" s="7"/>
      <c r="AI49" s="74"/>
      <c r="AJ49" s="75"/>
      <c r="AK49" s="7"/>
      <c r="AL49" s="74"/>
      <c r="AM49" s="79"/>
      <c r="AN49" s="175"/>
      <c r="AO49" s="7"/>
      <c r="AP49" s="74"/>
      <c r="AQ49" s="79"/>
      <c r="AR49" s="177"/>
      <c r="AS49" s="74"/>
      <c r="AT49" s="142"/>
      <c r="AU49" s="175"/>
    </row>
    <row r="50" spans="1:47" s="8" customFormat="1" ht="28.5" customHeight="1" x14ac:dyDescent="0.2">
      <c r="A50" s="173"/>
      <c r="B50" s="16"/>
      <c r="C50" s="11"/>
      <c r="D50" s="12"/>
      <c r="E50" s="174"/>
      <c r="F50" s="11"/>
      <c r="G50" s="74"/>
      <c r="H50" s="79"/>
      <c r="I50" s="11"/>
      <c r="J50" s="74"/>
      <c r="K50" s="79"/>
      <c r="L50" s="175"/>
      <c r="M50" s="11"/>
      <c r="N50" s="103"/>
      <c r="O50" s="79"/>
      <c r="P50" s="176"/>
      <c r="Q50" s="74"/>
      <c r="R50" s="79"/>
      <c r="S50" s="175"/>
      <c r="T50" s="7"/>
      <c r="U50" s="74"/>
      <c r="V50" s="79"/>
      <c r="W50" s="177"/>
      <c r="X50" s="74"/>
      <c r="Y50" s="79"/>
      <c r="Z50" s="175"/>
      <c r="AA50" s="7"/>
      <c r="AB50" s="74"/>
      <c r="AC50" s="79"/>
      <c r="AD50" s="177"/>
      <c r="AE50" s="178"/>
      <c r="AF50" s="79"/>
      <c r="AG50" s="175"/>
      <c r="AH50" s="7"/>
      <c r="AI50" s="74"/>
      <c r="AJ50" s="75"/>
      <c r="AK50" s="7"/>
      <c r="AL50" s="74"/>
      <c r="AM50" s="79"/>
      <c r="AN50" s="175"/>
      <c r="AO50" s="7"/>
      <c r="AP50" s="74"/>
      <c r="AQ50" s="79"/>
      <c r="AR50" s="177"/>
      <c r="AS50" s="74"/>
      <c r="AT50" s="142"/>
      <c r="AU50" s="175"/>
    </row>
    <row r="51" spans="1:47" s="8" customFormat="1" ht="28.5" customHeight="1" x14ac:dyDescent="0.2">
      <c r="A51" s="173"/>
      <c r="B51" s="16"/>
      <c r="C51" s="11"/>
      <c r="D51" s="12"/>
      <c r="E51" s="174"/>
      <c r="F51" s="11"/>
      <c r="G51" s="74"/>
      <c r="H51" s="79"/>
      <c r="I51" s="11"/>
      <c r="J51" s="74"/>
      <c r="K51" s="79"/>
      <c r="L51" s="175"/>
      <c r="M51" s="11"/>
      <c r="N51" s="103"/>
      <c r="O51" s="79"/>
      <c r="P51" s="176"/>
      <c r="Q51" s="74"/>
      <c r="R51" s="79"/>
      <c r="S51" s="175"/>
      <c r="T51" s="7"/>
      <c r="U51" s="74"/>
      <c r="V51" s="79"/>
      <c r="W51" s="177"/>
      <c r="X51" s="74"/>
      <c r="Y51" s="79"/>
      <c r="Z51" s="175"/>
      <c r="AA51" s="7"/>
      <c r="AB51" s="74"/>
      <c r="AC51" s="79"/>
      <c r="AD51" s="177"/>
      <c r="AE51" s="178"/>
      <c r="AF51" s="79"/>
      <c r="AG51" s="175"/>
      <c r="AH51" s="7"/>
      <c r="AI51" s="74"/>
      <c r="AJ51" s="75"/>
      <c r="AK51" s="7"/>
      <c r="AL51" s="74"/>
      <c r="AM51" s="79"/>
      <c r="AN51" s="175"/>
      <c r="AO51" s="7"/>
      <c r="AP51" s="74"/>
      <c r="AQ51" s="79"/>
      <c r="AR51" s="177"/>
      <c r="AS51" s="74"/>
      <c r="AT51" s="142"/>
      <c r="AU51" s="175"/>
    </row>
    <row r="52" spans="1:47" s="8" customFormat="1" ht="28.5" customHeight="1" x14ac:dyDescent="0.2">
      <c r="A52" s="179"/>
      <c r="B52" s="88"/>
      <c r="C52" s="180"/>
      <c r="D52" s="181"/>
      <c r="E52" s="182"/>
      <c r="F52" s="180"/>
      <c r="G52" s="80"/>
      <c r="H52" s="84"/>
      <c r="I52" s="180"/>
      <c r="J52" s="80"/>
      <c r="K52" s="84"/>
      <c r="L52" s="183"/>
      <c r="M52" s="180"/>
      <c r="N52" s="104"/>
      <c r="O52" s="84"/>
      <c r="P52" s="184"/>
      <c r="Q52" s="80"/>
      <c r="R52" s="84"/>
      <c r="S52" s="183"/>
      <c r="T52" s="185"/>
      <c r="U52" s="80"/>
      <c r="V52" s="84"/>
      <c r="W52" s="186"/>
      <c r="X52" s="80"/>
      <c r="Y52" s="84"/>
      <c r="Z52" s="183"/>
      <c r="AA52" s="185"/>
      <c r="AB52" s="80"/>
      <c r="AC52" s="84"/>
      <c r="AD52" s="186"/>
      <c r="AE52" s="187"/>
      <c r="AF52" s="84"/>
      <c r="AG52" s="183"/>
      <c r="AH52" s="185"/>
      <c r="AI52" s="80"/>
      <c r="AJ52" s="81"/>
      <c r="AK52" s="185"/>
      <c r="AL52" s="80"/>
      <c r="AM52" s="84"/>
      <c r="AN52" s="183"/>
      <c r="AO52" s="185"/>
      <c r="AP52" s="80"/>
      <c r="AQ52" s="84"/>
      <c r="AR52" s="186"/>
      <c r="AS52" s="80"/>
      <c r="AT52" s="144"/>
      <c r="AU52" s="183"/>
    </row>
    <row r="53" spans="1:47" x14ac:dyDescent="0.35">
      <c r="AU53" s="188" t="s">
        <v>54</v>
      </c>
    </row>
    <row r="54" spans="1:47" x14ac:dyDescent="0.35">
      <c r="E54" s="26"/>
      <c r="G54" s="26"/>
      <c r="H54" s="26"/>
      <c r="J54" s="26"/>
      <c r="K54" s="26"/>
      <c r="L54" s="26"/>
      <c r="N54" s="26"/>
      <c r="O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</row>
    <row r="56" spans="1:47" x14ac:dyDescent="0.35">
      <c r="E56" s="26"/>
      <c r="G56" s="26"/>
      <c r="H56" s="26"/>
      <c r="J56" s="26"/>
      <c r="K56" s="26"/>
      <c r="L56" s="26"/>
      <c r="N56" s="26"/>
      <c r="O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2E583-3041-4608-A962-C1DF642F852A}">
  <dimension ref="A1:AU56"/>
  <sheetViews>
    <sheetView topLeftCell="A7" workbookViewId="0">
      <selection activeCell="A15" sqref="A15"/>
    </sheetView>
  </sheetViews>
  <sheetFormatPr defaultRowHeight="21" x14ac:dyDescent="0.35"/>
  <cols>
    <col min="1" max="1" width="8.85546875" style="20" customWidth="1"/>
    <col min="2" max="2" width="6.140625" style="20" customWidth="1"/>
    <col min="3" max="4" width="8.5703125" style="26" customWidth="1"/>
    <col min="5" max="5" width="10" style="22" bestFit="1" customWidth="1"/>
    <col min="6" max="6" width="9" style="26" customWidth="1"/>
    <col min="7" max="7" width="8.85546875" style="25" bestFit="1" customWidth="1"/>
    <col min="8" max="8" width="9.28515625" style="25" bestFit="1" customWidth="1"/>
    <col min="9" max="9" width="9.140625" style="26" bestFit="1" customWidth="1"/>
    <col min="10" max="10" width="8" style="25" customWidth="1"/>
    <col min="11" max="11" width="9.28515625" style="25" bestFit="1" customWidth="1"/>
    <col min="12" max="12" width="10" style="25" bestFit="1" customWidth="1"/>
    <col min="13" max="13" width="9.42578125" style="26" bestFit="1" customWidth="1"/>
    <col min="14" max="14" width="8.85546875" style="25" bestFit="1" customWidth="1"/>
    <col min="15" max="15" width="9.28515625" style="25" bestFit="1" customWidth="1"/>
    <col min="16" max="16" width="8.5703125" style="26" customWidth="1"/>
    <col min="17" max="17" width="8.85546875" style="25" bestFit="1" customWidth="1"/>
    <col min="18" max="18" width="9.28515625" style="25" bestFit="1" customWidth="1"/>
    <col min="19" max="19" width="10" style="25" bestFit="1" customWidth="1"/>
    <col min="20" max="20" width="12.42578125" style="22" bestFit="1" customWidth="1"/>
    <col min="21" max="21" width="11" style="25" customWidth="1"/>
    <col min="22" max="22" width="9.28515625" style="25" bestFit="1" customWidth="1"/>
    <col min="23" max="23" width="13" style="22" customWidth="1"/>
    <col min="24" max="24" width="11.42578125" style="25" customWidth="1"/>
    <col min="25" max="25" width="9.28515625" style="25" bestFit="1" customWidth="1"/>
    <col min="26" max="26" width="10" style="25" bestFit="1" customWidth="1"/>
    <col min="27" max="27" width="11.28515625" style="22" customWidth="1"/>
    <col min="28" max="28" width="8.85546875" style="25" bestFit="1" customWidth="1"/>
    <col min="29" max="29" width="9.28515625" style="25" bestFit="1" customWidth="1"/>
    <col min="30" max="30" width="11.28515625" style="22" customWidth="1"/>
    <col min="31" max="31" width="9.28515625" style="22" customWidth="1"/>
    <col min="32" max="32" width="9.28515625" style="25" bestFit="1" customWidth="1"/>
    <col min="33" max="33" width="11.7109375" style="25" bestFit="1" customWidth="1"/>
    <col min="34" max="34" width="11.28515625" style="22" customWidth="1"/>
    <col min="35" max="35" width="8.5703125" style="25" bestFit="1" customWidth="1"/>
    <col min="36" max="36" width="9" style="25" bestFit="1" customWidth="1"/>
    <col min="37" max="37" width="11.28515625" style="22" customWidth="1"/>
    <col min="38" max="38" width="8.85546875" style="25" customWidth="1"/>
    <col min="39" max="39" width="9" style="25" bestFit="1" customWidth="1"/>
    <col min="40" max="40" width="11.42578125" style="25" bestFit="1" customWidth="1"/>
    <col min="41" max="41" width="11.28515625" style="22" customWidth="1"/>
    <col min="42" max="42" width="8.42578125" style="25" bestFit="1" customWidth="1"/>
    <col min="43" max="43" width="8.85546875" style="25" bestFit="1" customWidth="1"/>
    <col min="44" max="44" width="11.28515625" style="22" customWidth="1"/>
    <col min="45" max="45" width="9.140625" style="25" customWidth="1"/>
    <col min="46" max="46" width="8.85546875" style="25" bestFit="1" customWidth="1"/>
    <col min="47" max="47" width="9" style="25" customWidth="1"/>
    <col min="48" max="16384" width="9.140625" style="21"/>
  </cols>
  <sheetData>
    <row r="1" spans="1:47" ht="23.25" x14ac:dyDescent="0.5">
      <c r="A1" s="1" t="s">
        <v>57</v>
      </c>
      <c r="V1" s="22"/>
    </row>
    <row r="2" spans="1:47" x14ac:dyDescent="0.35">
      <c r="A2" s="2"/>
    </row>
    <row r="3" spans="1:47" s="27" customFormat="1" ht="30" customHeight="1" x14ac:dyDescent="0.3">
      <c r="A3" s="193" t="s">
        <v>8</v>
      </c>
      <c r="B3" s="194"/>
      <c r="C3" s="54" t="s">
        <v>16</v>
      </c>
      <c r="D3" s="48"/>
      <c r="E3" s="116" t="s">
        <v>19</v>
      </c>
      <c r="F3" s="54" t="s">
        <v>1</v>
      </c>
      <c r="G3" s="56"/>
      <c r="H3" s="56"/>
      <c r="I3" s="55"/>
      <c r="J3" s="56"/>
      <c r="K3" s="128"/>
      <c r="L3" s="122" t="s">
        <v>19</v>
      </c>
      <c r="M3" s="54" t="s">
        <v>4</v>
      </c>
      <c r="N3" s="29"/>
      <c r="O3" s="29"/>
      <c r="P3" s="28"/>
      <c r="Q3" s="29"/>
      <c r="R3" s="129"/>
      <c r="S3" s="122" t="s">
        <v>19</v>
      </c>
      <c r="T3" s="57" t="s">
        <v>17</v>
      </c>
      <c r="U3" s="29"/>
      <c r="V3" s="29"/>
      <c r="W3" s="33"/>
      <c r="X3" s="29"/>
      <c r="Y3" s="129"/>
      <c r="Z3" s="122" t="s">
        <v>19</v>
      </c>
      <c r="AA3" s="57" t="s">
        <v>5</v>
      </c>
      <c r="AB3" s="29"/>
      <c r="AC3" s="29"/>
      <c r="AD3" s="33"/>
      <c r="AE3" s="33"/>
      <c r="AF3" s="129"/>
      <c r="AG3" s="122" t="s">
        <v>19</v>
      </c>
      <c r="AH3" s="57" t="s">
        <v>6</v>
      </c>
      <c r="AI3" s="29"/>
      <c r="AJ3" s="29"/>
      <c r="AK3" s="33"/>
      <c r="AL3" s="29"/>
      <c r="AM3" s="129"/>
      <c r="AN3" s="122" t="s">
        <v>19</v>
      </c>
      <c r="AO3" s="57" t="s">
        <v>7</v>
      </c>
      <c r="AP3" s="29"/>
      <c r="AQ3" s="29"/>
      <c r="AR3" s="33"/>
      <c r="AS3" s="29"/>
      <c r="AT3" s="29"/>
      <c r="AU3" s="145" t="s">
        <v>19</v>
      </c>
    </row>
    <row r="4" spans="1:47" s="27" customFormat="1" ht="30" customHeight="1" x14ac:dyDescent="0.3">
      <c r="A4" s="195"/>
      <c r="B4" s="196"/>
      <c r="C4" s="199" t="s">
        <v>21</v>
      </c>
      <c r="D4" s="201" t="s">
        <v>22</v>
      </c>
      <c r="E4" s="117" t="s">
        <v>20</v>
      </c>
      <c r="F4" s="54" t="s">
        <v>21</v>
      </c>
      <c r="G4" s="29"/>
      <c r="H4" s="32"/>
      <c r="I4" s="30"/>
      <c r="J4" s="31" t="s">
        <v>22</v>
      </c>
      <c r="K4" s="129"/>
      <c r="L4" s="123" t="s">
        <v>20</v>
      </c>
      <c r="M4" s="54" t="s">
        <v>21</v>
      </c>
      <c r="N4" s="29"/>
      <c r="O4" s="32"/>
      <c r="P4" s="30"/>
      <c r="Q4" s="31" t="s">
        <v>22</v>
      </c>
      <c r="R4" s="129"/>
      <c r="S4" s="123" t="s">
        <v>20</v>
      </c>
      <c r="T4" s="54" t="s">
        <v>21</v>
      </c>
      <c r="U4" s="29"/>
      <c r="V4" s="32"/>
      <c r="W4" s="30"/>
      <c r="X4" s="31" t="s">
        <v>22</v>
      </c>
      <c r="Y4" s="129"/>
      <c r="Z4" s="123" t="s">
        <v>20</v>
      </c>
      <c r="AA4" s="54" t="s">
        <v>21</v>
      </c>
      <c r="AB4" s="29"/>
      <c r="AC4" s="32"/>
      <c r="AD4" s="30"/>
      <c r="AE4" s="31" t="s">
        <v>22</v>
      </c>
      <c r="AF4" s="129"/>
      <c r="AG4" s="123" t="s">
        <v>20</v>
      </c>
      <c r="AH4" s="54" t="s">
        <v>21</v>
      </c>
      <c r="AI4" s="29"/>
      <c r="AJ4" s="32"/>
      <c r="AK4" s="30"/>
      <c r="AL4" s="31" t="s">
        <v>22</v>
      </c>
      <c r="AM4" s="129"/>
      <c r="AN4" s="123" t="s">
        <v>20</v>
      </c>
      <c r="AO4" s="54" t="s">
        <v>21</v>
      </c>
      <c r="AP4" s="29"/>
      <c r="AQ4" s="32"/>
      <c r="AR4" s="30"/>
      <c r="AS4" s="31" t="s">
        <v>22</v>
      </c>
      <c r="AT4" s="129"/>
      <c r="AU4" s="146" t="s">
        <v>20</v>
      </c>
    </row>
    <row r="5" spans="1:47" s="27" customFormat="1" ht="30" customHeight="1" x14ac:dyDescent="0.3">
      <c r="A5" s="197"/>
      <c r="B5" s="198"/>
      <c r="C5" s="200"/>
      <c r="D5" s="202"/>
      <c r="E5" s="118" t="s">
        <v>23</v>
      </c>
      <c r="F5" s="130" t="s">
        <v>2</v>
      </c>
      <c r="G5" s="34" t="s">
        <v>3</v>
      </c>
      <c r="H5" s="31" t="s">
        <v>18</v>
      </c>
      <c r="I5" s="36" t="s">
        <v>2</v>
      </c>
      <c r="J5" s="37" t="s">
        <v>3</v>
      </c>
      <c r="K5" s="131" t="s">
        <v>18</v>
      </c>
      <c r="L5" s="118" t="s">
        <v>23</v>
      </c>
      <c r="M5" s="130" t="s">
        <v>2</v>
      </c>
      <c r="N5" s="34" t="s">
        <v>3</v>
      </c>
      <c r="O5" s="31" t="s">
        <v>18</v>
      </c>
      <c r="P5" s="36" t="s">
        <v>2</v>
      </c>
      <c r="Q5" s="38" t="s">
        <v>3</v>
      </c>
      <c r="R5" s="131" t="s">
        <v>18</v>
      </c>
      <c r="S5" s="118" t="s">
        <v>23</v>
      </c>
      <c r="T5" s="138" t="s">
        <v>2</v>
      </c>
      <c r="U5" s="61" t="s">
        <v>15</v>
      </c>
      <c r="V5" s="31" t="s">
        <v>18</v>
      </c>
      <c r="W5" s="41" t="s">
        <v>2</v>
      </c>
      <c r="X5" s="58" t="s">
        <v>15</v>
      </c>
      <c r="Y5" s="131" t="s">
        <v>18</v>
      </c>
      <c r="Z5" s="118" t="s">
        <v>23</v>
      </c>
      <c r="AA5" s="138" t="s">
        <v>2</v>
      </c>
      <c r="AB5" s="39" t="s">
        <v>3</v>
      </c>
      <c r="AC5" s="31" t="s">
        <v>18</v>
      </c>
      <c r="AD5" s="41" t="s">
        <v>2</v>
      </c>
      <c r="AE5" s="156" t="s">
        <v>3</v>
      </c>
      <c r="AF5" s="131" t="s">
        <v>18</v>
      </c>
      <c r="AG5" s="118" t="s">
        <v>23</v>
      </c>
      <c r="AH5" s="138" t="s">
        <v>2</v>
      </c>
      <c r="AI5" s="39" t="s">
        <v>3</v>
      </c>
      <c r="AJ5" s="35" t="s">
        <v>18</v>
      </c>
      <c r="AK5" s="42" t="s">
        <v>2</v>
      </c>
      <c r="AL5" s="40" t="s">
        <v>3</v>
      </c>
      <c r="AM5" s="131" t="s">
        <v>18</v>
      </c>
      <c r="AN5" s="118" t="s">
        <v>23</v>
      </c>
      <c r="AO5" s="138" t="s">
        <v>2</v>
      </c>
      <c r="AP5" s="39" t="s">
        <v>3</v>
      </c>
      <c r="AQ5" s="35" t="s">
        <v>18</v>
      </c>
      <c r="AR5" s="43" t="s">
        <v>2</v>
      </c>
      <c r="AS5" s="44" t="s">
        <v>3</v>
      </c>
      <c r="AT5" s="45" t="s">
        <v>18</v>
      </c>
      <c r="AU5" s="162" t="s">
        <v>23</v>
      </c>
    </row>
    <row r="6" spans="1:47" s="72" customFormat="1" ht="35.1" customHeight="1" x14ac:dyDescent="0.2">
      <c r="A6" s="89" t="s">
        <v>0</v>
      </c>
      <c r="B6" s="62"/>
      <c r="C6" s="63">
        <v>25405</v>
      </c>
      <c r="D6" s="64">
        <v>21903</v>
      </c>
      <c r="E6" s="119">
        <f t="shared" ref="E6:E12" si="0">(D6-C6)/C6%</f>
        <v>-13.784688053532768</v>
      </c>
      <c r="F6" s="49">
        <v>606514.00000000454</v>
      </c>
      <c r="G6" s="65">
        <f>F6/C6</f>
        <v>23.873804369218835</v>
      </c>
      <c r="H6" s="66">
        <v>100</v>
      </c>
      <c r="I6" s="68">
        <v>600862.00000000163</v>
      </c>
      <c r="J6" s="67">
        <f t="shared" ref="J6:J12" si="1">I6/D6</f>
        <v>27.432863078117226</v>
      </c>
      <c r="K6" s="132">
        <v>100</v>
      </c>
      <c r="L6" s="124">
        <f t="shared" ref="L6:L12" si="2">(I6-F6)/F6%</f>
        <v>-0.93188285843407859</v>
      </c>
      <c r="M6" s="135">
        <v>571997</v>
      </c>
      <c r="N6" s="65">
        <f t="shared" ref="N6:N12" si="3">M6/C6</f>
        <v>22.515134815981106</v>
      </c>
      <c r="O6" s="51">
        <v>100</v>
      </c>
      <c r="P6" s="68">
        <v>570084.00000000244</v>
      </c>
      <c r="Q6" s="67">
        <f t="shared" ref="Q6:Q12" si="4">P6/D6</f>
        <v>26.027667442816163</v>
      </c>
      <c r="R6" s="132">
        <v>100</v>
      </c>
      <c r="S6" s="124">
        <f t="shared" ref="S6:S12" si="5">(P6-M6)/M6%</f>
        <v>-0.33444231350820985</v>
      </c>
      <c r="T6" s="139">
        <v>120532568.31199983</v>
      </c>
      <c r="U6" s="65">
        <f>T6/M6/12</f>
        <v>17.560198205002216</v>
      </c>
      <c r="V6" s="69">
        <v>100</v>
      </c>
      <c r="W6" s="70">
        <v>125854776.21599919</v>
      </c>
      <c r="X6" s="67">
        <f t="shared" ref="X6:X12" si="6">W6/P6/12</f>
        <v>18.39710993116784</v>
      </c>
      <c r="Y6" s="132">
        <v>100</v>
      </c>
      <c r="Z6" s="124">
        <f t="shared" ref="Z6:Z12" si="7">(W6-T6)/T6%</f>
        <v>4.4155766184478598</v>
      </c>
      <c r="AA6" s="139">
        <v>2403689.2589589977</v>
      </c>
      <c r="AB6" s="65">
        <f t="shared" ref="AB6:AB12" si="8">AA6/C6</f>
        <v>94.614810429403576</v>
      </c>
      <c r="AC6" s="51">
        <v>100</v>
      </c>
      <c r="AD6" s="71">
        <v>1775840.0855730062</v>
      </c>
      <c r="AE6" s="157">
        <f>AD6/D6</f>
        <v>81.0774818779622</v>
      </c>
      <c r="AF6" s="132">
        <v>100</v>
      </c>
      <c r="AG6" s="124">
        <f t="shared" ref="AG6:AG12" si="9">(AD6-AA6)/AA6%</f>
        <v>-26.120230435189601</v>
      </c>
      <c r="AH6" s="139">
        <v>2072182.8370200209</v>
      </c>
      <c r="AI6" s="65">
        <f t="shared" ref="AI6:AI12" si="10">AH6/C6</f>
        <v>81.565945169062033</v>
      </c>
      <c r="AJ6" s="51">
        <v>100</v>
      </c>
      <c r="AK6" s="71">
        <v>1466161.8045610136</v>
      </c>
      <c r="AL6" s="67">
        <f t="shared" ref="AL6:AL12" si="11">AK6/D6</f>
        <v>66.93885789896423</v>
      </c>
      <c r="AM6" s="132">
        <v>100</v>
      </c>
      <c r="AN6" s="124">
        <f t="shared" ref="AN6:AN12" si="12">(AK6-AH6)/AH6%</f>
        <v>-29.245538648052808</v>
      </c>
      <c r="AO6" s="139">
        <v>331506.42193899979</v>
      </c>
      <c r="AP6" s="65">
        <f t="shared" ref="AP6:AP12" si="13">AO6/C6</f>
        <v>13.048865260342444</v>
      </c>
      <c r="AQ6" s="50">
        <v>100</v>
      </c>
      <c r="AR6" s="70">
        <v>309678.28101199999</v>
      </c>
      <c r="AS6" s="67">
        <f>AR6/D6</f>
        <v>14.138623978998311</v>
      </c>
      <c r="AT6" s="50">
        <v>100</v>
      </c>
      <c r="AU6" s="147">
        <f t="shared" ref="AU6:AU12" si="14">(AR6-AO6)/AO6%</f>
        <v>-6.5845303386057399</v>
      </c>
    </row>
    <row r="7" spans="1:47" s="8" customFormat="1" ht="35.1" customHeight="1" x14ac:dyDescent="0.2">
      <c r="A7" s="46" t="s">
        <v>9</v>
      </c>
      <c r="B7" s="47"/>
      <c r="C7" s="10">
        <v>17813</v>
      </c>
      <c r="D7" s="73">
        <v>15137</v>
      </c>
      <c r="E7" s="120">
        <f t="shared" si="0"/>
        <v>-15.022736203896031</v>
      </c>
      <c r="F7" s="9">
        <v>90133.000000000029</v>
      </c>
      <c r="G7" s="74">
        <f t="shared" ref="G7:G12" si="15">F7/C7</f>
        <v>5.0599562117554608</v>
      </c>
      <c r="H7" s="75">
        <f t="shared" ref="H7:H12" si="16">F7/$F$6%</f>
        <v>14.860827614861215</v>
      </c>
      <c r="I7" s="78">
        <v>84579.999999999869</v>
      </c>
      <c r="J7" s="76">
        <f t="shared" si="1"/>
        <v>5.5876329523683603</v>
      </c>
      <c r="K7" s="133">
        <f t="shared" ref="K7:K12" si="17">I7/$I$6%</f>
        <v>14.076443509491304</v>
      </c>
      <c r="L7" s="125">
        <f t="shared" si="2"/>
        <v>-6.1608955654423561</v>
      </c>
      <c r="M7" s="9">
        <v>64078.000000000044</v>
      </c>
      <c r="N7" s="74">
        <f t="shared" si="3"/>
        <v>3.5972604277774685</v>
      </c>
      <c r="O7" s="77">
        <f t="shared" ref="O7:O12" si="18">M7/$M$6%</f>
        <v>11.202506306851268</v>
      </c>
      <c r="P7" s="78">
        <v>62110.999999999927</v>
      </c>
      <c r="Q7" s="76">
        <f t="shared" si="4"/>
        <v>4.1032569201294793</v>
      </c>
      <c r="R7" s="133">
        <f t="shared" ref="R7:R12" si="19">P7/$P$6%</f>
        <v>10.895061078718165</v>
      </c>
      <c r="S7" s="125">
        <f t="shared" si="5"/>
        <v>-3.0696963076252617</v>
      </c>
      <c r="T7" s="52">
        <v>10006156.186999919</v>
      </c>
      <c r="U7" s="74">
        <f t="shared" ref="U7:U11" si="20">T7/M7/12</f>
        <v>13.012989620722548</v>
      </c>
      <c r="V7" s="79">
        <f t="shared" ref="V7:V12" si="21">T7/$T$6%</f>
        <v>8.301620323146917</v>
      </c>
      <c r="W7" s="60">
        <v>10039458.246000016</v>
      </c>
      <c r="X7" s="76">
        <f t="shared" si="6"/>
        <v>13.469780240215137</v>
      </c>
      <c r="Y7" s="133">
        <f t="shared" ref="Y7:Y12" si="22">W7/$W$6%</f>
        <v>7.977018074204608</v>
      </c>
      <c r="Z7" s="125">
        <f t="shared" si="7"/>
        <v>0.33281570243090475</v>
      </c>
      <c r="AA7" s="52">
        <v>195475.12676600128</v>
      </c>
      <c r="AB7" s="74">
        <f t="shared" si="8"/>
        <v>10.973734169763727</v>
      </c>
      <c r="AC7" s="77">
        <f t="shared" ref="AC7:AC12" si="23">AA7/$AA$6%</f>
        <v>8.1322960543851099</v>
      </c>
      <c r="AD7" s="18">
        <v>139675.91425199949</v>
      </c>
      <c r="AE7" s="158">
        <f t="shared" ref="AE7:AE12" si="24">AD7/D7</f>
        <v>9.2274502379599319</v>
      </c>
      <c r="AF7" s="133">
        <f t="shared" ref="AF7:AF12" si="25">AD7/$AD$6%</f>
        <v>7.8653430219720821</v>
      </c>
      <c r="AG7" s="125">
        <f t="shared" si="9"/>
        <v>-28.545428483490753</v>
      </c>
      <c r="AH7" s="52">
        <v>166351.67654200029</v>
      </c>
      <c r="AI7" s="74">
        <f t="shared" si="10"/>
        <v>9.3387793489025039</v>
      </c>
      <c r="AJ7" s="77">
        <f t="shared" ref="AJ7:AJ12" si="26">AH7/$AH$6%</f>
        <v>8.0278474259167432</v>
      </c>
      <c r="AK7" s="18">
        <v>109691.04048399981</v>
      </c>
      <c r="AL7" s="76">
        <f t="shared" si="11"/>
        <v>7.2465508676752206</v>
      </c>
      <c r="AM7" s="133">
        <f t="shared" ref="AM7:AM12" si="27">AK7/$AK$6%</f>
        <v>7.4815098949356837</v>
      </c>
      <c r="AN7" s="125">
        <f t="shared" si="12"/>
        <v>-34.06075444252879</v>
      </c>
      <c r="AO7" s="52">
        <v>29123.450224</v>
      </c>
      <c r="AP7" s="74">
        <f t="shared" si="13"/>
        <v>1.6349548208611688</v>
      </c>
      <c r="AQ7" s="79">
        <f t="shared" ref="AQ7:AQ12" si="28">AO7/$AO$6%</f>
        <v>8.7851843272463004</v>
      </c>
      <c r="AR7" s="60">
        <v>29984.87376799987</v>
      </c>
      <c r="AS7" s="76">
        <f>AR7/D7</f>
        <v>1.9808993702847242</v>
      </c>
      <c r="AT7" s="79">
        <f t="shared" ref="AT7:AT12" si="29">AR7/$AR$6%</f>
        <v>9.6825885464140651</v>
      </c>
      <c r="AU7" s="148">
        <f t="shared" si="14"/>
        <v>2.9578347942098904</v>
      </c>
    </row>
    <row r="8" spans="1:47" s="8" customFormat="1" ht="35.1" customHeight="1" x14ac:dyDescent="0.2">
      <c r="A8" s="46" t="s">
        <v>10</v>
      </c>
      <c r="B8" s="47"/>
      <c r="C8" s="10">
        <v>2940</v>
      </c>
      <c r="D8" s="73">
        <v>2626</v>
      </c>
      <c r="E8" s="120">
        <f t="shared" si="0"/>
        <v>-10.680272108843537</v>
      </c>
      <c r="F8" s="9">
        <v>59271.999999999949</v>
      </c>
      <c r="G8" s="74">
        <f>F8/C8</f>
        <v>20.160544217687058</v>
      </c>
      <c r="H8" s="75">
        <f t="shared" si="16"/>
        <v>9.7725691410255173</v>
      </c>
      <c r="I8" s="78">
        <v>52371.999999999847</v>
      </c>
      <c r="J8" s="76">
        <f t="shared" si="1"/>
        <v>19.943640517897887</v>
      </c>
      <c r="K8" s="133">
        <f t="shared" si="17"/>
        <v>8.7161444724412096</v>
      </c>
      <c r="L8" s="125">
        <f t="shared" si="2"/>
        <v>-11.641247131866832</v>
      </c>
      <c r="M8" s="9">
        <v>55903.999999999956</v>
      </c>
      <c r="N8" s="74">
        <f t="shared" si="3"/>
        <v>19.014965986394543</v>
      </c>
      <c r="O8" s="77">
        <f t="shared" si="18"/>
        <v>9.7734778329256891</v>
      </c>
      <c r="P8" s="78">
        <v>49384.000000000015</v>
      </c>
      <c r="Q8" s="76">
        <f t="shared" si="4"/>
        <v>18.805788271134812</v>
      </c>
      <c r="R8" s="133">
        <f t="shared" si="19"/>
        <v>8.6625830579352865</v>
      </c>
      <c r="S8" s="125">
        <f t="shared" si="5"/>
        <v>-11.662850601030243</v>
      </c>
      <c r="T8" s="52">
        <v>9918690.5469999984</v>
      </c>
      <c r="U8" s="74">
        <f t="shared" si="20"/>
        <v>14.785302403823231</v>
      </c>
      <c r="V8" s="79">
        <f t="shared" si="21"/>
        <v>8.2290543426614473</v>
      </c>
      <c r="W8" s="60">
        <v>8822338.8869999908</v>
      </c>
      <c r="X8" s="76">
        <f t="shared" si="6"/>
        <v>14.887309801757633</v>
      </c>
      <c r="Y8" s="133">
        <f>W8/$W$6%</f>
        <v>7.0099356991097324</v>
      </c>
      <c r="Z8" s="125">
        <f t="shared" si="7"/>
        <v>-11.053391118564633</v>
      </c>
      <c r="AA8" s="52">
        <v>147933.4108840003</v>
      </c>
      <c r="AB8" s="74">
        <f t="shared" si="8"/>
        <v>50.317486695238195</v>
      </c>
      <c r="AC8" s="77">
        <f t="shared" si="23"/>
        <v>6.1544315818954098</v>
      </c>
      <c r="AD8" s="18">
        <v>139094.28801799979</v>
      </c>
      <c r="AE8" s="158">
        <f t="shared" si="24"/>
        <v>52.968121865194128</v>
      </c>
      <c r="AF8" s="133">
        <f>AD8/$AD$6%</f>
        <v>7.8325908480165065</v>
      </c>
      <c r="AG8" s="125">
        <f t="shared" si="9"/>
        <v>-5.9750686563507793</v>
      </c>
      <c r="AH8" s="52">
        <v>120275.741886</v>
      </c>
      <c r="AI8" s="74">
        <f t="shared" si="10"/>
        <v>40.910116287755102</v>
      </c>
      <c r="AJ8" s="77">
        <f t="shared" si="26"/>
        <v>5.8043016155353833</v>
      </c>
      <c r="AK8" s="18">
        <v>113473.187486</v>
      </c>
      <c r="AL8" s="76">
        <f t="shared" si="11"/>
        <v>43.211419453922311</v>
      </c>
      <c r="AM8" s="133">
        <f t="shared" si="27"/>
        <v>7.7394723510735046</v>
      </c>
      <c r="AN8" s="125">
        <f t="shared" si="12"/>
        <v>-5.6557991606051523</v>
      </c>
      <c r="AO8" s="52">
        <v>27657.668998000037</v>
      </c>
      <c r="AP8" s="74">
        <f t="shared" si="13"/>
        <v>9.4073704074830058</v>
      </c>
      <c r="AQ8" s="79">
        <f t="shared" si="28"/>
        <v>8.3430266105340483</v>
      </c>
      <c r="AR8" s="60">
        <v>25621.100532000004</v>
      </c>
      <c r="AS8" s="76">
        <f t="shared" ref="AS8:AS12" si="30">AR8/D8</f>
        <v>9.7567024112718972</v>
      </c>
      <c r="AT8" s="79">
        <f t="shared" si="29"/>
        <v>8.2734573597711201</v>
      </c>
      <c r="AU8" s="148">
        <f t="shared" si="14"/>
        <v>-7.3634855712073941</v>
      </c>
    </row>
    <row r="9" spans="1:47" s="8" customFormat="1" ht="35.1" customHeight="1" x14ac:dyDescent="0.2">
      <c r="A9" s="46" t="s">
        <v>11</v>
      </c>
      <c r="B9" s="47"/>
      <c r="C9" s="10">
        <v>1041</v>
      </c>
      <c r="D9" s="73">
        <v>936</v>
      </c>
      <c r="E9" s="120">
        <f t="shared" si="0"/>
        <v>-10.086455331412104</v>
      </c>
      <c r="F9" s="9">
        <v>29196.999999999993</v>
      </c>
      <c r="G9" s="74">
        <f t="shared" si="15"/>
        <v>28.047070124879916</v>
      </c>
      <c r="H9" s="75">
        <f t="shared" si="16"/>
        <v>4.8139037186280564</v>
      </c>
      <c r="I9" s="78">
        <v>26089.999999999996</v>
      </c>
      <c r="J9" s="76">
        <f t="shared" si="1"/>
        <v>27.873931623931622</v>
      </c>
      <c r="K9" s="133">
        <f t="shared" si="17"/>
        <v>4.3420951899104825</v>
      </c>
      <c r="L9" s="125">
        <f t="shared" si="2"/>
        <v>-10.641504264136717</v>
      </c>
      <c r="M9" s="9">
        <v>27940.000000000004</v>
      </c>
      <c r="N9" s="74">
        <f t="shared" si="3"/>
        <v>26.839577329490879</v>
      </c>
      <c r="O9" s="77">
        <f t="shared" si="18"/>
        <v>4.8846410033619065</v>
      </c>
      <c r="P9" s="78">
        <v>24905.999999999985</v>
      </c>
      <c r="Q9" s="76">
        <f t="shared" si="4"/>
        <v>26.608974358974343</v>
      </c>
      <c r="R9" s="133">
        <f t="shared" si="19"/>
        <v>4.368829856652682</v>
      </c>
      <c r="S9" s="125">
        <f t="shared" si="5"/>
        <v>-10.858983536148955</v>
      </c>
      <c r="T9" s="52">
        <v>5262316.4760000054</v>
      </c>
      <c r="U9" s="74">
        <f t="shared" si="20"/>
        <v>15.695288940586986</v>
      </c>
      <c r="V9" s="79">
        <f>T9/$T$6%</f>
        <v>4.3658876183393387</v>
      </c>
      <c r="W9" s="60">
        <v>4753838.3499999903</v>
      </c>
      <c r="X9" s="76">
        <f t="shared" si="6"/>
        <v>15.905934145721224</v>
      </c>
      <c r="Y9" s="133">
        <f t="shared" si="22"/>
        <v>3.7772411130755823</v>
      </c>
      <c r="Z9" s="125">
        <f t="shared" si="7"/>
        <v>-9.6626291542716132</v>
      </c>
      <c r="AA9" s="52">
        <v>118554.15890299994</v>
      </c>
      <c r="AB9" s="74">
        <f t="shared" si="8"/>
        <v>113.88487886935634</v>
      </c>
      <c r="AC9" s="77">
        <f t="shared" si="23"/>
        <v>4.9321749249045608</v>
      </c>
      <c r="AD9" s="18">
        <v>97324.834377000065</v>
      </c>
      <c r="AE9" s="158">
        <f t="shared" si="24"/>
        <v>103.97952390705134</v>
      </c>
      <c r="AF9" s="133">
        <f t="shared" si="25"/>
        <v>5.4804954099004073</v>
      </c>
      <c r="AG9" s="125">
        <f t="shared" si="9"/>
        <v>-17.906857694776903</v>
      </c>
      <c r="AH9" s="52">
        <v>103438.31193499989</v>
      </c>
      <c r="AI9" s="74">
        <f t="shared" si="10"/>
        <v>99.364372656099803</v>
      </c>
      <c r="AJ9" s="77">
        <f t="shared" si="26"/>
        <v>4.9917560403961829</v>
      </c>
      <c r="AK9" s="18">
        <v>84145.63617199994</v>
      </c>
      <c r="AL9" s="76">
        <f t="shared" si="11"/>
        <v>89.899183944444374</v>
      </c>
      <c r="AM9" s="133">
        <f t="shared" si="27"/>
        <v>5.7391780300261033</v>
      </c>
      <c r="AN9" s="125">
        <f t="shared" si="12"/>
        <v>-18.651383034096078</v>
      </c>
      <c r="AO9" s="52">
        <v>15115.84696800002</v>
      </c>
      <c r="AP9" s="74">
        <f t="shared" si="13"/>
        <v>14.520506213256503</v>
      </c>
      <c r="AQ9" s="79">
        <f t="shared" si="28"/>
        <v>4.5597448398093094</v>
      </c>
      <c r="AR9" s="60">
        <v>13179.198204999997</v>
      </c>
      <c r="AS9" s="76">
        <f t="shared" si="30"/>
        <v>14.080339962606834</v>
      </c>
      <c r="AT9" s="79">
        <f t="shared" si="29"/>
        <v>4.2557709122937508</v>
      </c>
      <c r="AU9" s="148">
        <f t="shared" si="14"/>
        <v>-12.812042666877179</v>
      </c>
    </row>
    <row r="10" spans="1:47" s="8" customFormat="1" ht="35.1" customHeight="1" x14ac:dyDescent="0.2">
      <c r="A10" s="46" t="s">
        <v>12</v>
      </c>
      <c r="B10" s="47"/>
      <c r="C10" s="10">
        <v>1534</v>
      </c>
      <c r="D10" s="73">
        <v>1333</v>
      </c>
      <c r="E10" s="120">
        <f t="shared" si="0"/>
        <v>-13.102998696219036</v>
      </c>
      <c r="F10" s="9">
        <v>60174.000000000051</v>
      </c>
      <c r="G10" s="74">
        <f t="shared" si="15"/>
        <v>39.226857887874871</v>
      </c>
      <c r="H10" s="75">
        <f t="shared" si="16"/>
        <v>9.9212878845335144</v>
      </c>
      <c r="I10" s="78">
        <v>52201.999999999949</v>
      </c>
      <c r="J10" s="76">
        <f t="shared" si="1"/>
        <v>39.161290322580605</v>
      </c>
      <c r="K10" s="133">
        <f t="shared" si="17"/>
        <v>8.6878517862670304</v>
      </c>
      <c r="L10" s="125">
        <f t="shared" si="2"/>
        <v>-13.248246751088669</v>
      </c>
      <c r="M10" s="9">
        <v>58360.999999999927</v>
      </c>
      <c r="N10" s="74">
        <f t="shared" si="3"/>
        <v>38.044980443285482</v>
      </c>
      <c r="O10" s="77">
        <f t="shared" si="18"/>
        <v>10.203025540343729</v>
      </c>
      <c r="P10" s="78">
        <v>50186.000000000007</v>
      </c>
      <c r="Q10" s="76">
        <f t="shared" si="4"/>
        <v>37.648912228057021</v>
      </c>
      <c r="R10" s="133">
        <f t="shared" si="19"/>
        <v>8.8032640803810995</v>
      </c>
      <c r="S10" s="125">
        <f t="shared" si="5"/>
        <v>-14.007642089751599</v>
      </c>
      <c r="T10" s="52">
        <v>11278233.29700001</v>
      </c>
      <c r="U10" s="74">
        <f t="shared" si="20"/>
        <v>16.104123896951766</v>
      </c>
      <c r="V10" s="79">
        <f t="shared" si="21"/>
        <v>9.357000730131448</v>
      </c>
      <c r="W10" s="60">
        <v>10594417.692999991</v>
      </c>
      <c r="X10" s="76">
        <f t="shared" si="6"/>
        <v>17.591920876007901</v>
      </c>
      <c r="Y10" s="133">
        <f t="shared" si="22"/>
        <v>8.417970307950208</v>
      </c>
      <c r="Z10" s="125">
        <f t="shared" si="7"/>
        <v>-6.0631446964473836</v>
      </c>
      <c r="AA10" s="52">
        <v>218094.52306199985</v>
      </c>
      <c r="AB10" s="74">
        <f t="shared" si="8"/>
        <v>142.17374384745753</v>
      </c>
      <c r="AC10" s="77">
        <f t="shared" si="23"/>
        <v>9.0733243595910302</v>
      </c>
      <c r="AD10" s="18">
        <v>185252.7695459997</v>
      </c>
      <c r="AE10" s="158">
        <f t="shared" si="24"/>
        <v>138.97432073968471</v>
      </c>
      <c r="AF10" s="133">
        <f>AD10/$AD$6%</f>
        <v>10.431838488780627</v>
      </c>
      <c r="AG10" s="125">
        <f t="shared" si="9"/>
        <v>-15.058495305113142</v>
      </c>
      <c r="AH10" s="52">
        <v>186293.01734000028</v>
      </c>
      <c r="AI10" s="74">
        <f t="shared" si="10"/>
        <v>121.44264494133004</v>
      </c>
      <c r="AJ10" s="77">
        <f t="shared" si="26"/>
        <v>8.9901824304222995</v>
      </c>
      <c r="AK10" s="18">
        <v>155841.58711199995</v>
      </c>
      <c r="AL10" s="76">
        <f t="shared" si="11"/>
        <v>116.91041793848458</v>
      </c>
      <c r="AM10" s="133">
        <f t="shared" si="27"/>
        <v>10.629221592541812</v>
      </c>
      <c r="AN10" s="125">
        <f t="shared" si="12"/>
        <v>-16.345985836078835</v>
      </c>
      <c r="AO10" s="52">
        <v>31801.505722000034</v>
      </c>
      <c r="AP10" s="74">
        <f t="shared" si="13"/>
        <v>20.731098906127794</v>
      </c>
      <c r="AQ10" s="79">
        <f t="shared" si="28"/>
        <v>9.5930285561260717</v>
      </c>
      <c r="AR10" s="60">
        <v>29411.18243400002</v>
      </c>
      <c r="AS10" s="76">
        <f t="shared" si="30"/>
        <v>22.063902801200314</v>
      </c>
      <c r="AT10" s="79">
        <f t="shared" si="29"/>
        <v>9.4973345686003547</v>
      </c>
      <c r="AU10" s="148">
        <f t="shared" si="14"/>
        <v>-7.5163840004795963</v>
      </c>
    </row>
    <row r="11" spans="1:47" s="8" customFormat="1" ht="35.1" customHeight="1" x14ac:dyDescent="0.2">
      <c r="A11" s="46" t="s">
        <v>13</v>
      </c>
      <c r="B11" s="47"/>
      <c r="C11" s="10">
        <v>1636</v>
      </c>
      <c r="D11" s="73">
        <v>1461</v>
      </c>
      <c r="E11" s="120">
        <f t="shared" si="0"/>
        <v>-10.69682151589242</v>
      </c>
      <c r="F11" s="9">
        <v>153346.99999999983</v>
      </c>
      <c r="G11" s="74">
        <f t="shared" si="15"/>
        <v>93.732885085574466</v>
      </c>
      <c r="H11" s="75">
        <f t="shared" si="16"/>
        <v>25.283340532947083</v>
      </c>
      <c r="I11" s="78">
        <v>133851.00000000006</v>
      </c>
      <c r="J11" s="76">
        <f t="shared" si="1"/>
        <v>91.616016427104768</v>
      </c>
      <c r="K11" s="133">
        <f t="shared" si="17"/>
        <v>22.276496100602085</v>
      </c>
      <c r="L11" s="125">
        <f t="shared" si="2"/>
        <v>-12.713649435593647</v>
      </c>
      <c r="M11" s="9">
        <v>151394.99999999994</v>
      </c>
      <c r="N11" s="74">
        <f t="shared" si="3"/>
        <v>92.539731051344702</v>
      </c>
      <c r="O11" s="77">
        <f t="shared" si="18"/>
        <v>26.467796159770057</v>
      </c>
      <c r="P11" s="78">
        <v>132120.99999999991</v>
      </c>
      <c r="Q11" s="76">
        <f t="shared" si="4"/>
        <v>90.431895961670023</v>
      </c>
      <c r="R11" s="133">
        <f t="shared" si="19"/>
        <v>23.175707439605276</v>
      </c>
      <c r="S11" s="125">
        <f t="shared" si="5"/>
        <v>-12.730935631956166</v>
      </c>
      <c r="T11" s="52">
        <v>33596868.269000053</v>
      </c>
      <c r="U11" s="74">
        <f t="shared" si="20"/>
        <v>18.49294245131393</v>
      </c>
      <c r="V11" s="79">
        <f>T11/$T$6%</f>
        <v>27.873684879952283</v>
      </c>
      <c r="W11" s="60">
        <v>30348484.67700005</v>
      </c>
      <c r="X11" s="76">
        <f t="shared" si="6"/>
        <v>19.141850196032468</v>
      </c>
      <c r="Y11" s="133">
        <f>W11/$W$6%</f>
        <v>24.113891891487885</v>
      </c>
      <c r="Z11" s="125">
        <f t="shared" si="7"/>
        <v>-9.6687094939658369</v>
      </c>
      <c r="AA11" s="52">
        <v>656362.36453499983</v>
      </c>
      <c r="AB11" s="74">
        <f t="shared" si="8"/>
        <v>401.19948932457203</v>
      </c>
      <c r="AC11" s="77">
        <f t="shared" si="23"/>
        <v>27.306456609922225</v>
      </c>
      <c r="AD11" s="18">
        <v>523450.88801599981</v>
      </c>
      <c r="AE11" s="158">
        <f t="shared" si="24"/>
        <v>358.28260644490064</v>
      </c>
      <c r="AF11" s="133">
        <f>AD11/$AD$6%</f>
        <v>29.47624013381245</v>
      </c>
      <c r="AG11" s="125">
        <f t="shared" si="9"/>
        <v>-20.249710175439628</v>
      </c>
      <c r="AH11" s="52">
        <v>556668.9560760021</v>
      </c>
      <c r="AI11" s="74">
        <f t="shared" si="10"/>
        <v>340.2621980904658</v>
      </c>
      <c r="AJ11" s="77">
        <f t="shared" si="26"/>
        <v>26.863891840574286</v>
      </c>
      <c r="AK11" s="18">
        <v>448458.14717499912</v>
      </c>
      <c r="AL11" s="76">
        <f t="shared" si="11"/>
        <v>306.95287280971877</v>
      </c>
      <c r="AM11" s="133">
        <f t="shared" si="27"/>
        <v>30.587220713287703</v>
      </c>
      <c r="AN11" s="125">
        <f t="shared" si="12"/>
        <v>-19.438987520300834</v>
      </c>
      <c r="AO11" s="52">
        <v>99693.408459000144</v>
      </c>
      <c r="AP11" s="74">
        <f t="shared" si="13"/>
        <v>60.937291234107668</v>
      </c>
      <c r="AQ11" s="79">
        <f t="shared" si="28"/>
        <v>30.072843800698568</v>
      </c>
      <c r="AR11" s="60">
        <v>74992.740840999904</v>
      </c>
      <c r="AS11" s="76">
        <f t="shared" si="30"/>
        <v>51.32973363518132</v>
      </c>
      <c r="AT11" s="79">
        <f t="shared" si="29"/>
        <v>24.216338516195119</v>
      </c>
      <c r="AU11" s="148">
        <f t="shared" si="14"/>
        <v>-24.776630671784705</v>
      </c>
    </row>
    <row r="12" spans="1:47" s="8" customFormat="1" ht="35.1" customHeight="1" x14ac:dyDescent="0.2">
      <c r="A12" s="93" t="s">
        <v>14</v>
      </c>
      <c r="B12" s="94"/>
      <c r="C12" s="14">
        <v>441</v>
      </c>
      <c r="D12" s="95">
        <v>410</v>
      </c>
      <c r="E12" s="121">
        <f t="shared" si="0"/>
        <v>-7.0294784580498861</v>
      </c>
      <c r="F12" s="13">
        <v>214390.99999999994</v>
      </c>
      <c r="G12" s="80">
        <f t="shared" si="15"/>
        <v>486.14739229024929</v>
      </c>
      <c r="H12" s="81">
        <f t="shared" si="16"/>
        <v>35.348071108003829</v>
      </c>
      <c r="I12" s="83">
        <v>251766.99999999994</v>
      </c>
      <c r="J12" s="82">
        <f t="shared" si="1"/>
        <v>614.06585365853641</v>
      </c>
      <c r="K12" s="134">
        <f t="shared" si="17"/>
        <v>41.900968941287559</v>
      </c>
      <c r="L12" s="126">
        <f t="shared" si="2"/>
        <v>17.433567640432674</v>
      </c>
      <c r="M12" s="136">
        <v>214318.99999999997</v>
      </c>
      <c r="N12" s="80">
        <f t="shared" si="3"/>
        <v>485.98412698412693</v>
      </c>
      <c r="O12" s="100">
        <f t="shared" si="18"/>
        <v>37.468553156747319</v>
      </c>
      <c r="P12" s="97">
        <v>251376.00000000006</v>
      </c>
      <c r="Q12" s="98">
        <f t="shared" si="4"/>
        <v>613.11219512195134</v>
      </c>
      <c r="R12" s="137">
        <f t="shared" si="19"/>
        <v>44.09455448670704</v>
      </c>
      <c r="S12" s="127">
        <f t="shared" si="5"/>
        <v>17.290580863105976</v>
      </c>
      <c r="T12" s="140">
        <v>50470303.535999961</v>
      </c>
      <c r="U12" s="101">
        <f>T12/M12/12</f>
        <v>19.62429195731595</v>
      </c>
      <c r="V12" s="99">
        <f t="shared" si="21"/>
        <v>41.872752105768662</v>
      </c>
      <c r="W12" s="102">
        <v>61296238.362999931</v>
      </c>
      <c r="X12" s="98">
        <f t="shared" si="6"/>
        <v>20.320236870597537</v>
      </c>
      <c r="Y12" s="137">
        <f t="shared" si="22"/>
        <v>48.703942914172615</v>
      </c>
      <c r="Z12" s="127">
        <f t="shared" si="7"/>
        <v>21.450108417275395</v>
      </c>
      <c r="AA12" s="140">
        <v>1067269.6748090005</v>
      </c>
      <c r="AB12" s="101">
        <f t="shared" si="8"/>
        <v>2420.1126412902504</v>
      </c>
      <c r="AC12" s="100">
        <f t="shared" si="23"/>
        <v>44.401316469301825</v>
      </c>
      <c r="AD12" s="19">
        <v>691041.39136399934</v>
      </c>
      <c r="AE12" s="159">
        <f t="shared" si="24"/>
        <v>1685.4668082048765</v>
      </c>
      <c r="AF12" s="137">
        <f t="shared" si="25"/>
        <v>38.913492097517477</v>
      </c>
      <c r="AG12" s="127">
        <f t="shared" si="9"/>
        <v>-35.251473205432475</v>
      </c>
      <c r="AH12" s="140">
        <v>939155.13324100012</v>
      </c>
      <c r="AI12" s="101">
        <f t="shared" si="10"/>
        <v>2129.6034767369615</v>
      </c>
      <c r="AJ12" s="100">
        <f t="shared" si="26"/>
        <v>45.322020647154233</v>
      </c>
      <c r="AK12" s="19">
        <v>554552.20613199985</v>
      </c>
      <c r="AL12" s="98">
        <f t="shared" si="11"/>
        <v>1352.5663564195117</v>
      </c>
      <c r="AM12" s="137">
        <f t="shared" si="27"/>
        <v>37.823397418134178</v>
      </c>
      <c r="AN12" s="127">
        <f t="shared" si="12"/>
        <v>-40.952012452058426</v>
      </c>
      <c r="AO12" s="140">
        <v>128114.54156800015</v>
      </c>
      <c r="AP12" s="101">
        <f t="shared" si="13"/>
        <v>290.50916455328831</v>
      </c>
      <c r="AQ12" s="99">
        <f t="shared" si="28"/>
        <v>38.646171865585877</v>
      </c>
      <c r="AR12" s="102">
        <v>136489.18523200002</v>
      </c>
      <c r="AS12" s="98">
        <f t="shared" si="30"/>
        <v>332.90045178536587</v>
      </c>
      <c r="AT12" s="99">
        <f t="shared" si="29"/>
        <v>44.07451009672554</v>
      </c>
      <c r="AU12" s="149">
        <f t="shared" si="14"/>
        <v>6.536840831260994</v>
      </c>
    </row>
    <row r="13" spans="1:47" s="4" customFormat="1" x14ac:dyDescent="0.35">
      <c r="B13" s="6"/>
      <c r="C13" s="91"/>
      <c r="D13" s="91"/>
      <c r="E13" s="5"/>
      <c r="F13" s="91"/>
      <c r="G13" s="24"/>
      <c r="H13" s="24"/>
      <c r="I13" s="91"/>
      <c r="J13" s="24"/>
      <c r="K13" s="24"/>
      <c r="L13" s="24"/>
      <c r="M13" s="91"/>
      <c r="N13" s="24"/>
      <c r="O13" s="24"/>
      <c r="P13" s="91"/>
      <c r="Q13" s="24"/>
      <c r="R13" s="24"/>
      <c r="S13" s="24"/>
      <c r="T13" s="5"/>
      <c r="U13" s="24"/>
      <c r="V13" s="24"/>
      <c r="W13" s="5"/>
      <c r="X13" s="24"/>
      <c r="Y13" s="24"/>
      <c r="Z13" s="24"/>
      <c r="AA13" s="5"/>
      <c r="AB13" s="24"/>
      <c r="AC13" s="24"/>
      <c r="AD13" s="5"/>
      <c r="AE13" s="5"/>
      <c r="AF13" s="24"/>
      <c r="AG13" s="24"/>
      <c r="AH13" s="5"/>
      <c r="AI13" s="24"/>
      <c r="AJ13" s="24"/>
      <c r="AK13" s="5"/>
      <c r="AL13" s="24"/>
      <c r="AM13" s="24"/>
      <c r="AN13" s="24"/>
      <c r="AO13" s="5"/>
      <c r="AP13" s="24"/>
      <c r="AQ13" s="23"/>
      <c r="AR13" s="3"/>
      <c r="AS13" s="23"/>
      <c r="AT13" s="23"/>
      <c r="AU13" s="23"/>
    </row>
    <row r="14" spans="1:47" ht="23.25" x14ac:dyDescent="0.5">
      <c r="A14" s="1" t="s">
        <v>58</v>
      </c>
      <c r="V14" s="22"/>
    </row>
    <row r="15" spans="1:47" x14ac:dyDescent="0.35">
      <c r="A15" s="2"/>
    </row>
    <row r="16" spans="1:47" s="27" customFormat="1" ht="30" customHeight="1" x14ac:dyDescent="0.3">
      <c r="A16" s="193" t="s">
        <v>53</v>
      </c>
      <c r="B16" s="194"/>
      <c r="C16" s="54" t="s">
        <v>16</v>
      </c>
      <c r="D16" s="48"/>
      <c r="E16" s="116" t="s">
        <v>19</v>
      </c>
      <c r="F16" s="54" t="s">
        <v>1</v>
      </c>
      <c r="G16" s="56"/>
      <c r="H16" s="56"/>
      <c r="I16" s="55"/>
      <c r="J16" s="56"/>
      <c r="K16" s="128"/>
      <c r="L16" s="122" t="s">
        <v>19</v>
      </c>
      <c r="M16" s="54" t="s">
        <v>4</v>
      </c>
      <c r="N16" s="29"/>
      <c r="O16" s="29"/>
      <c r="P16" s="28"/>
      <c r="Q16" s="29"/>
      <c r="R16" s="129"/>
      <c r="S16" s="122" t="s">
        <v>19</v>
      </c>
      <c r="T16" s="57" t="s">
        <v>17</v>
      </c>
      <c r="U16" s="29"/>
      <c r="V16" s="29"/>
      <c r="W16" s="33"/>
      <c r="X16" s="29"/>
      <c r="Y16" s="129"/>
      <c r="Z16" s="122" t="s">
        <v>19</v>
      </c>
      <c r="AA16" s="57" t="s">
        <v>5</v>
      </c>
      <c r="AB16" s="29"/>
      <c r="AC16" s="29"/>
      <c r="AD16" s="33"/>
      <c r="AE16" s="33"/>
      <c r="AF16" s="129"/>
      <c r="AG16" s="122" t="s">
        <v>19</v>
      </c>
      <c r="AH16" s="57" t="s">
        <v>6</v>
      </c>
      <c r="AI16" s="29"/>
      <c r="AJ16" s="29"/>
      <c r="AK16" s="33"/>
      <c r="AL16" s="29"/>
      <c r="AM16" s="129"/>
      <c r="AN16" s="122" t="s">
        <v>19</v>
      </c>
      <c r="AO16" s="57" t="s">
        <v>7</v>
      </c>
      <c r="AP16" s="29"/>
      <c r="AQ16" s="29"/>
      <c r="AR16" s="33"/>
      <c r="AS16" s="29"/>
      <c r="AT16" s="29"/>
      <c r="AU16" s="145" t="s">
        <v>19</v>
      </c>
    </row>
    <row r="17" spans="1:47" s="27" customFormat="1" ht="30" customHeight="1" x14ac:dyDescent="0.3">
      <c r="A17" s="195"/>
      <c r="B17" s="196"/>
      <c r="C17" s="199" t="s">
        <v>21</v>
      </c>
      <c r="D17" s="201" t="s">
        <v>22</v>
      </c>
      <c r="E17" s="117" t="s">
        <v>20</v>
      </c>
      <c r="F17" s="54" t="s">
        <v>21</v>
      </c>
      <c r="G17" s="29"/>
      <c r="H17" s="32"/>
      <c r="I17" s="30"/>
      <c r="J17" s="31" t="s">
        <v>22</v>
      </c>
      <c r="K17" s="129"/>
      <c r="L17" s="123" t="s">
        <v>20</v>
      </c>
      <c r="M17" s="54" t="s">
        <v>21</v>
      </c>
      <c r="N17" s="29"/>
      <c r="O17" s="32"/>
      <c r="P17" s="30"/>
      <c r="Q17" s="31" t="s">
        <v>22</v>
      </c>
      <c r="R17" s="129"/>
      <c r="S17" s="123" t="s">
        <v>20</v>
      </c>
      <c r="T17" s="54" t="s">
        <v>21</v>
      </c>
      <c r="U17" s="29"/>
      <c r="V17" s="32"/>
      <c r="W17" s="30"/>
      <c r="X17" s="31" t="s">
        <v>22</v>
      </c>
      <c r="Y17" s="129"/>
      <c r="Z17" s="123" t="s">
        <v>20</v>
      </c>
      <c r="AA17" s="54" t="s">
        <v>21</v>
      </c>
      <c r="AB17" s="29"/>
      <c r="AC17" s="32"/>
      <c r="AD17" s="30"/>
      <c r="AE17" s="31" t="s">
        <v>22</v>
      </c>
      <c r="AF17" s="129"/>
      <c r="AG17" s="123" t="s">
        <v>20</v>
      </c>
      <c r="AH17" s="54" t="s">
        <v>21</v>
      </c>
      <c r="AI17" s="29"/>
      <c r="AJ17" s="32"/>
      <c r="AK17" s="30"/>
      <c r="AL17" s="31" t="s">
        <v>22</v>
      </c>
      <c r="AM17" s="129"/>
      <c r="AN17" s="123" t="s">
        <v>20</v>
      </c>
      <c r="AO17" s="54" t="s">
        <v>21</v>
      </c>
      <c r="AP17" s="29"/>
      <c r="AQ17" s="32"/>
      <c r="AR17" s="30"/>
      <c r="AS17" s="31" t="s">
        <v>22</v>
      </c>
      <c r="AT17" s="129"/>
      <c r="AU17" s="146" t="s">
        <v>20</v>
      </c>
    </row>
    <row r="18" spans="1:47" s="27" customFormat="1" ht="30" customHeight="1" x14ac:dyDescent="0.3">
      <c r="A18" s="197"/>
      <c r="B18" s="198"/>
      <c r="C18" s="200"/>
      <c r="D18" s="202"/>
      <c r="E18" s="118" t="s">
        <v>23</v>
      </c>
      <c r="F18" s="130" t="s">
        <v>2</v>
      </c>
      <c r="G18" s="34" t="s">
        <v>3</v>
      </c>
      <c r="H18" s="31" t="s">
        <v>18</v>
      </c>
      <c r="I18" s="36" t="s">
        <v>2</v>
      </c>
      <c r="J18" s="37" t="s">
        <v>3</v>
      </c>
      <c r="K18" s="131" t="s">
        <v>18</v>
      </c>
      <c r="L18" s="118" t="s">
        <v>23</v>
      </c>
      <c r="M18" s="130" t="s">
        <v>2</v>
      </c>
      <c r="N18" s="34" t="s">
        <v>3</v>
      </c>
      <c r="O18" s="31" t="s">
        <v>18</v>
      </c>
      <c r="P18" s="36" t="s">
        <v>2</v>
      </c>
      <c r="Q18" s="38" t="s">
        <v>3</v>
      </c>
      <c r="R18" s="131" t="s">
        <v>18</v>
      </c>
      <c r="S18" s="118" t="s">
        <v>23</v>
      </c>
      <c r="T18" s="138" t="s">
        <v>2</v>
      </c>
      <c r="U18" s="61" t="s">
        <v>15</v>
      </c>
      <c r="V18" s="31" t="s">
        <v>18</v>
      </c>
      <c r="W18" s="41" t="s">
        <v>2</v>
      </c>
      <c r="X18" s="58" t="s">
        <v>15</v>
      </c>
      <c r="Y18" s="131" t="s">
        <v>18</v>
      </c>
      <c r="Z18" s="118" t="s">
        <v>23</v>
      </c>
      <c r="AA18" s="138" t="s">
        <v>2</v>
      </c>
      <c r="AB18" s="39" t="s">
        <v>3</v>
      </c>
      <c r="AC18" s="31" t="s">
        <v>18</v>
      </c>
      <c r="AD18" s="41" t="s">
        <v>2</v>
      </c>
      <c r="AE18" s="156" t="s">
        <v>3</v>
      </c>
      <c r="AF18" s="131" t="s">
        <v>18</v>
      </c>
      <c r="AG18" s="118" t="s">
        <v>23</v>
      </c>
      <c r="AH18" s="138" t="s">
        <v>2</v>
      </c>
      <c r="AI18" s="39" t="s">
        <v>3</v>
      </c>
      <c r="AJ18" s="35" t="s">
        <v>18</v>
      </c>
      <c r="AK18" s="42" t="s">
        <v>2</v>
      </c>
      <c r="AL18" s="40" t="s">
        <v>3</v>
      </c>
      <c r="AM18" s="131" t="s">
        <v>18</v>
      </c>
      <c r="AN18" s="118" t="s">
        <v>23</v>
      </c>
      <c r="AO18" s="138" t="s">
        <v>2</v>
      </c>
      <c r="AP18" s="39" t="s">
        <v>3</v>
      </c>
      <c r="AQ18" s="35" t="s">
        <v>18</v>
      </c>
      <c r="AR18" s="43" t="s">
        <v>2</v>
      </c>
      <c r="AS18" s="44" t="s">
        <v>3</v>
      </c>
      <c r="AT18" s="45" t="s">
        <v>18</v>
      </c>
      <c r="AU18" s="162" t="s">
        <v>23</v>
      </c>
    </row>
    <row r="19" spans="1:47" s="53" customFormat="1" ht="35.1" customHeight="1" x14ac:dyDescent="0.2">
      <c r="A19" s="105" t="s">
        <v>24</v>
      </c>
      <c r="B19" s="106" t="s">
        <v>24</v>
      </c>
      <c r="C19" s="107">
        <v>1732</v>
      </c>
      <c r="D19" s="151">
        <v>1717</v>
      </c>
      <c r="E19" s="154">
        <f t="shared" ref="E19:E45" si="31">(D19-C19)/C19%</f>
        <v>-0.86605080831408776</v>
      </c>
      <c r="F19" s="107">
        <v>47122</v>
      </c>
      <c r="G19" s="108">
        <f>F19/C19</f>
        <v>27.206697459584294</v>
      </c>
      <c r="H19" s="109">
        <f>F19/$F$6%</f>
        <v>7.7693177733736807</v>
      </c>
      <c r="I19" s="189">
        <v>40117.999999999935</v>
      </c>
      <c r="J19" s="110">
        <f t="shared" ref="J19:J45" si="32">I19/D19</f>
        <v>23.36517181129874</v>
      </c>
      <c r="K19" s="111">
        <f t="shared" ref="K19:K45" si="33">I19/$I$6%</f>
        <v>6.6767410819788617</v>
      </c>
      <c r="L19" s="150">
        <f t="shared" ref="L19:L45" si="34">(I19-F19)/F19%</f>
        <v>-14.863545689911431</v>
      </c>
      <c r="M19" s="107">
        <v>45241.999999999898</v>
      </c>
      <c r="N19" s="115">
        <f t="shared" ref="N19:N45" si="35">M19/C19</f>
        <v>26.121247113163914</v>
      </c>
      <c r="O19" s="111">
        <f t="shared" ref="O19:O45" si="36">M19/$M$6%</f>
        <v>7.9094820427379684</v>
      </c>
      <c r="P19" s="190">
        <v>38321.000000000015</v>
      </c>
      <c r="Q19" s="110">
        <f t="shared" ref="Q19:Q26" si="37">P19/D19</f>
        <v>22.318578916715211</v>
      </c>
      <c r="R19" s="111">
        <f t="shared" ref="R19:R45" si="38">P19/$P$6%</f>
        <v>6.7219918468155306</v>
      </c>
      <c r="S19" s="150">
        <f t="shared" ref="S19:S45" si="39">(P19-M19)/M19%</f>
        <v>-15.297732195747091</v>
      </c>
      <c r="T19" s="152">
        <v>10104238.072000008</v>
      </c>
      <c r="U19" s="108">
        <f t="shared" ref="U19:U45" si="40">T19/M19/12</f>
        <v>18.611463669451748</v>
      </c>
      <c r="V19" s="111">
        <f t="shared" ref="V19:V45" si="41">T19/$T$6%</f>
        <v>8.3829940849224087</v>
      </c>
      <c r="W19" s="112">
        <v>8270557.770000007</v>
      </c>
      <c r="X19" s="110">
        <f t="shared" ref="X19:X26" si="42">W19/P19/12</f>
        <v>17.98525997494847</v>
      </c>
      <c r="Y19" s="111">
        <f t="shared" ref="Y19:Y45" si="43">W19/$W$6%</f>
        <v>6.5715088601846956</v>
      </c>
      <c r="Z19" s="150">
        <f t="shared" ref="Z19:Z45" si="44">(W19-T19)/T19%</f>
        <v>-18.147635565726997</v>
      </c>
      <c r="AA19" s="152">
        <v>449080.91246600146</v>
      </c>
      <c r="AB19" s="108">
        <f t="shared" ref="AB19:AB45" si="45">AA19/C19</f>
        <v>259.28459149307241</v>
      </c>
      <c r="AC19" s="111">
        <f t="shared" ref="AC19:AC45" si="46">AA19/$AA$6%</f>
        <v>18.682985364775966</v>
      </c>
      <c r="AD19" s="112">
        <v>199640.94423399956</v>
      </c>
      <c r="AE19" s="160">
        <f t="shared" ref="AE19:AE26" si="47">AD19/D19</f>
        <v>116.27311836575396</v>
      </c>
      <c r="AF19" s="111">
        <f t="shared" ref="AF19:AF45" si="48">AD19/$AD$6%</f>
        <v>11.242056413518894</v>
      </c>
      <c r="AG19" s="150">
        <f t="shared" ref="AG19:AG45" si="49">(AD19-AA19)/AA19%</f>
        <v>-55.544549168717175</v>
      </c>
      <c r="AH19" s="152">
        <v>404091.78550100012</v>
      </c>
      <c r="AI19" s="108">
        <f t="shared" ref="AI19:AI45" si="50">AH19/C19</f>
        <v>233.30934497748274</v>
      </c>
      <c r="AJ19" s="109">
        <f t="shared" ref="AJ19:AJ45" si="51">AH19/$AH$6%</f>
        <v>19.500778516345559</v>
      </c>
      <c r="AK19" s="113">
        <v>175509.82970299976</v>
      </c>
      <c r="AL19" s="110">
        <f t="shared" ref="AL19:AL26" si="52">AK19/D19</f>
        <v>102.21888742166556</v>
      </c>
      <c r="AM19" s="111">
        <f t="shared" ref="AM19:AM45" si="53">AK19/$AK$6%</f>
        <v>11.970699902085467</v>
      </c>
      <c r="AN19" s="150">
        <f t="shared" ref="AN19:AN45" si="54">(AK19-AH19)/AH19%</f>
        <v>-56.566840504961121</v>
      </c>
      <c r="AO19" s="152">
        <v>44989.126964999858</v>
      </c>
      <c r="AP19" s="108">
        <f t="shared" ref="AP19:AP45" si="55">AO19/C19</f>
        <v>25.975246515588832</v>
      </c>
      <c r="AQ19" s="111">
        <f t="shared" ref="AQ19:AQ45" si="56">AO19/$AO$6%</f>
        <v>13.571117778610716</v>
      </c>
      <c r="AR19" s="112">
        <v>24131.114530999981</v>
      </c>
      <c r="AS19" s="110">
        <f t="shared" ref="AS19:AS26" si="57">AR19/D19</f>
        <v>14.054230944088516</v>
      </c>
      <c r="AT19" s="141">
        <f t="shared" ref="AT19:AT45" si="58">AR19/$AR$6%</f>
        <v>7.7923173856886994</v>
      </c>
      <c r="AU19" s="150">
        <f t="shared" ref="AU19:AU45" si="59">(AR19-AO19)/AO19%</f>
        <v>-46.362340950129493</v>
      </c>
    </row>
    <row r="20" spans="1:47" s="8" customFormat="1" ht="35.1" customHeight="1" x14ac:dyDescent="0.2">
      <c r="A20" s="92" t="s">
        <v>25</v>
      </c>
      <c r="B20" s="15" t="s">
        <v>25</v>
      </c>
      <c r="C20" s="11">
        <v>6227</v>
      </c>
      <c r="D20" s="78">
        <v>5637</v>
      </c>
      <c r="E20" s="155">
        <f t="shared" si="31"/>
        <v>-9.4748675124457993</v>
      </c>
      <c r="F20" s="11">
        <v>155128.99999999983</v>
      </c>
      <c r="G20" s="74">
        <f t="shared" ref="G20:G45" si="60">F20/C20</f>
        <v>24.91231732776615</v>
      </c>
      <c r="H20" s="77">
        <f t="shared" ref="H20:H45" si="61">F20/$F$6%</f>
        <v>25.577150733536019</v>
      </c>
      <c r="I20" s="59">
        <v>147972.00000000017</v>
      </c>
      <c r="J20" s="76">
        <f t="shared" si="32"/>
        <v>26.250133049494444</v>
      </c>
      <c r="K20" s="79">
        <f t="shared" si="33"/>
        <v>24.626619756283436</v>
      </c>
      <c r="L20" s="148">
        <f t="shared" si="34"/>
        <v>-4.6135796659552106</v>
      </c>
      <c r="M20" s="11">
        <v>147310.00000000049</v>
      </c>
      <c r="N20" s="74">
        <f t="shared" si="35"/>
        <v>23.656656495905011</v>
      </c>
      <c r="O20" s="79">
        <f t="shared" si="36"/>
        <v>25.753631574990862</v>
      </c>
      <c r="P20" s="90">
        <v>140932.00000000017</v>
      </c>
      <c r="Q20" s="76">
        <f t="shared" si="37"/>
        <v>25.00124179528121</v>
      </c>
      <c r="R20" s="79">
        <f t="shared" si="38"/>
        <v>24.721269146301172</v>
      </c>
      <c r="S20" s="148">
        <f t="shared" si="39"/>
        <v>-4.3296449663975958</v>
      </c>
      <c r="T20" s="7">
        <v>33099644.356000058</v>
      </c>
      <c r="U20" s="74">
        <f t="shared" si="40"/>
        <v>18.724483716878208</v>
      </c>
      <c r="V20" s="79">
        <f t="shared" si="41"/>
        <v>27.461162422359806</v>
      </c>
      <c r="W20" s="60">
        <v>33432227.783000018</v>
      </c>
      <c r="X20" s="76">
        <f t="shared" si="42"/>
        <v>19.76853363265025</v>
      </c>
      <c r="Y20" s="79">
        <f t="shared" si="43"/>
        <v>26.564131126514987</v>
      </c>
      <c r="Z20" s="148">
        <f t="shared" si="44"/>
        <v>1.0047945634185398</v>
      </c>
      <c r="AA20" s="7">
        <v>1181956.2313910013</v>
      </c>
      <c r="AB20" s="74">
        <f t="shared" si="45"/>
        <v>189.81150335490625</v>
      </c>
      <c r="AC20" s="79">
        <f t="shared" si="46"/>
        <v>49.172588635807649</v>
      </c>
      <c r="AD20" s="60">
        <v>862577.53520099842</v>
      </c>
      <c r="AE20" s="158">
        <f t="shared" si="47"/>
        <v>153.0206732660987</v>
      </c>
      <c r="AF20" s="79">
        <f t="shared" si="48"/>
        <v>48.572928509082082</v>
      </c>
      <c r="AG20" s="148">
        <f t="shared" si="49"/>
        <v>-27.021194838504101</v>
      </c>
      <c r="AH20" s="7">
        <v>1067076.3906989973</v>
      </c>
      <c r="AI20" s="74">
        <f t="shared" si="50"/>
        <v>171.36283775477716</v>
      </c>
      <c r="AJ20" s="77">
        <f t="shared" si="51"/>
        <v>51.495281769322347</v>
      </c>
      <c r="AK20" s="17">
        <v>756153.44772799849</v>
      </c>
      <c r="AL20" s="76">
        <f t="shared" si="52"/>
        <v>134.14111189072176</v>
      </c>
      <c r="AM20" s="79">
        <f t="shared" si="53"/>
        <v>51.573669793860162</v>
      </c>
      <c r="AN20" s="148">
        <f t="shared" si="54"/>
        <v>-29.137833587277306</v>
      </c>
      <c r="AO20" s="7">
        <v>114879.84069199984</v>
      </c>
      <c r="AP20" s="74">
        <f t="shared" si="55"/>
        <v>18.448665600128447</v>
      </c>
      <c r="AQ20" s="79">
        <f t="shared" si="56"/>
        <v>34.653880917317124</v>
      </c>
      <c r="AR20" s="60">
        <v>106424.08747300002</v>
      </c>
      <c r="AS20" s="76">
        <f t="shared" si="57"/>
        <v>18.879561375376976</v>
      </c>
      <c r="AT20" s="142">
        <f t="shared" si="58"/>
        <v>34.366015958631628</v>
      </c>
      <c r="AU20" s="148">
        <f t="shared" si="59"/>
        <v>-7.3605196247357521</v>
      </c>
    </row>
    <row r="21" spans="1:47" s="8" customFormat="1" ht="35.1" customHeight="1" x14ac:dyDescent="0.2">
      <c r="A21" s="92" t="s">
        <v>26</v>
      </c>
      <c r="B21" s="15" t="s">
        <v>26</v>
      </c>
      <c r="C21" s="11">
        <v>6188</v>
      </c>
      <c r="D21" s="78">
        <v>5421</v>
      </c>
      <c r="E21" s="155">
        <f t="shared" si="31"/>
        <v>-12.394957983193278</v>
      </c>
      <c r="F21" s="11">
        <v>118254.99999999985</v>
      </c>
      <c r="G21" s="74">
        <f t="shared" si="60"/>
        <v>19.110374919198424</v>
      </c>
      <c r="H21" s="77">
        <f>F21/$F$6%</f>
        <v>19.497488928532395</v>
      </c>
      <c r="I21" s="59">
        <v>113478.00000000019</v>
      </c>
      <c r="J21" s="76">
        <f t="shared" si="32"/>
        <v>20.933038184836782</v>
      </c>
      <c r="K21" s="79">
        <f t="shared" si="33"/>
        <v>18.885867303973271</v>
      </c>
      <c r="L21" s="148">
        <f t="shared" si="34"/>
        <v>-4.0395754936363542</v>
      </c>
      <c r="M21" s="11">
        <v>107688.99999999939</v>
      </c>
      <c r="N21" s="74">
        <f t="shared" si="35"/>
        <v>17.402876535229378</v>
      </c>
      <c r="O21" s="79">
        <f t="shared" si="36"/>
        <v>18.826846993952657</v>
      </c>
      <c r="P21" s="90">
        <v>103945</v>
      </c>
      <c r="Q21" s="76">
        <f t="shared" si="37"/>
        <v>19.174506548607269</v>
      </c>
      <c r="R21" s="79">
        <f t="shared" si="38"/>
        <v>18.233277902905456</v>
      </c>
      <c r="S21" s="148">
        <f t="shared" si="39"/>
        <v>-3.4766782122588284</v>
      </c>
      <c r="T21" s="7">
        <v>21782831.967999984</v>
      </c>
      <c r="U21" s="74">
        <f t="shared" si="40"/>
        <v>16.856280560998268</v>
      </c>
      <c r="V21" s="79">
        <f t="shared" si="41"/>
        <v>18.072154499865043</v>
      </c>
      <c r="W21" s="60">
        <v>21554863.099000003</v>
      </c>
      <c r="X21" s="76">
        <f t="shared" si="42"/>
        <v>17.280663731620891</v>
      </c>
      <c r="Y21" s="79">
        <f t="shared" si="43"/>
        <v>17.126774006579069</v>
      </c>
      <c r="Z21" s="148">
        <f t="shared" si="44"/>
        <v>-1.0465529428628817</v>
      </c>
      <c r="AA21" s="7">
        <v>476910.84705299989</v>
      </c>
      <c r="AB21" s="74">
        <f t="shared" si="45"/>
        <v>77.070272632999334</v>
      </c>
      <c r="AC21" s="79">
        <f t="shared" si="46"/>
        <v>19.840786211256898</v>
      </c>
      <c r="AD21" s="60">
        <v>426426.87986499898</v>
      </c>
      <c r="AE21" s="158">
        <f t="shared" si="47"/>
        <v>78.662032810366895</v>
      </c>
      <c r="AF21" s="79">
        <f t="shared" si="48"/>
        <v>24.012684662842531</v>
      </c>
      <c r="AG21" s="148">
        <f t="shared" si="49"/>
        <v>-10.585619408734175</v>
      </c>
      <c r="AH21" s="7">
        <v>418557.76537899859</v>
      </c>
      <c r="AI21" s="74">
        <f t="shared" si="50"/>
        <v>67.640233577730868</v>
      </c>
      <c r="AJ21" s="77">
        <f t="shared" si="51"/>
        <v>20.198881966463976</v>
      </c>
      <c r="AK21" s="17">
        <v>367418.88625200116</v>
      </c>
      <c r="AL21" s="76">
        <f t="shared" si="52"/>
        <v>67.776957434421902</v>
      </c>
      <c r="AM21" s="79">
        <f t="shared" si="53"/>
        <v>25.059913926895046</v>
      </c>
      <c r="AN21" s="148">
        <f t="shared" si="54"/>
        <v>-12.21787847627002</v>
      </c>
      <c r="AO21" s="7">
        <v>58353.081673999834</v>
      </c>
      <c r="AP21" s="74">
        <f t="shared" si="55"/>
        <v>9.4300390552682334</v>
      </c>
      <c r="AQ21" s="79">
        <f>AO21/$AO$6%</f>
        <v>17.602398569743947</v>
      </c>
      <c r="AR21" s="60">
        <v>59007.993612999802</v>
      </c>
      <c r="AS21" s="76">
        <f t="shared" si="57"/>
        <v>10.885075375945361</v>
      </c>
      <c r="AT21" s="142">
        <f t="shared" si="58"/>
        <v>19.054611585987605</v>
      </c>
      <c r="AU21" s="148">
        <f t="shared" si="59"/>
        <v>1.1223262254746955</v>
      </c>
    </row>
    <row r="22" spans="1:47" s="8" customFormat="1" ht="35.1" customHeight="1" x14ac:dyDescent="0.2">
      <c r="A22" s="92" t="s">
        <v>27</v>
      </c>
      <c r="B22" s="15" t="s">
        <v>27</v>
      </c>
      <c r="C22" s="11">
        <v>3195</v>
      </c>
      <c r="D22" s="78">
        <v>2650</v>
      </c>
      <c r="E22" s="155">
        <f t="shared" si="31"/>
        <v>-17.057902973395933</v>
      </c>
      <c r="F22" s="11">
        <v>64798.00000000016</v>
      </c>
      <c r="G22" s="74">
        <f t="shared" si="60"/>
        <v>20.281064162754355</v>
      </c>
      <c r="H22" s="77">
        <f>F22/$F$6%</f>
        <v>10.683677540831649</v>
      </c>
      <c r="I22" s="59">
        <v>50209.999999999956</v>
      </c>
      <c r="J22" s="76">
        <f t="shared" si="32"/>
        <v>18.947169811320737</v>
      </c>
      <c r="K22" s="79">
        <f t="shared" si="33"/>
        <v>8.3563280753317439</v>
      </c>
      <c r="L22" s="148">
        <f t="shared" si="34"/>
        <v>-22.513040525942419</v>
      </c>
      <c r="M22" s="11">
        <v>59852.000000000116</v>
      </c>
      <c r="N22" s="74">
        <f t="shared" si="35"/>
        <v>18.733020344287986</v>
      </c>
      <c r="O22" s="79">
        <f t="shared" si="36"/>
        <v>10.46369124313591</v>
      </c>
      <c r="P22" s="90">
        <v>45656.000000000058</v>
      </c>
      <c r="Q22" s="76">
        <f t="shared" si="37"/>
        <v>17.22867924528304</v>
      </c>
      <c r="R22" s="79">
        <f t="shared" si="38"/>
        <v>8.0086443401323066</v>
      </c>
      <c r="S22" s="148">
        <f t="shared" si="39"/>
        <v>-23.718505647263303</v>
      </c>
      <c r="T22" s="7">
        <v>11951478.413999988</v>
      </c>
      <c r="U22" s="74">
        <f t="shared" si="40"/>
        <v>16.640321701864551</v>
      </c>
      <c r="V22" s="79">
        <f t="shared" si="41"/>
        <v>9.915559405540467</v>
      </c>
      <c r="W22" s="60">
        <v>9665775.9559999909</v>
      </c>
      <c r="X22" s="76">
        <f t="shared" si="42"/>
        <v>17.642398144092009</v>
      </c>
      <c r="Y22" s="79">
        <f t="shared" si="43"/>
        <v>7.6801026124038652</v>
      </c>
      <c r="Z22" s="148">
        <f t="shared" si="44"/>
        <v>-19.12485115918814</v>
      </c>
      <c r="AA22" s="7">
        <v>41145.715139000036</v>
      </c>
      <c r="AB22" s="74">
        <f t="shared" si="45"/>
        <v>12.878158102973407</v>
      </c>
      <c r="AC22" s="79">
        <f t="shared" si="46"/>
        <v>1.7117734742809325</v>
      </c>
      <c r="AD22" s="60">
        <v>35051.037820999976</v>
      </c>
      <c r="AE22" s="158">
        <f t="shared" si="47"/>
        <v>13.226806724905652</v>
      </c>
      <c r="AF22" s="79">
        <f t="shared" si="48"/>
        <v>1.9737721941156734</v>
      </c>
      <c r="AG22" s="148">
        <f t="shared" si="49"/>
        <v>-14.81242286690312</v>
      </c>
      <c r="AH22" s="7">
        <v>20141.968782999978</v>
      </c>
      <c r="AI22" s="74">
        <f t="shared" si="50"/>
        <v>6.3042155815336391</v>
      </c>
      <c r="AJ22" s="77">
        <f t="shared" si="51"/>
        <v>0.97201696796050496</v>
      </c>
      <c r="AK22" s="17">
        <v>15480.579810999998</v>
      </c>
      <c r="AL22" s="76">
        <f t="shared" si="52"/>
        <v>5.8417282305660372</v>
      </c>
      <c r="AM22" s="79">
        <f t="shared" si="53"/>
        <v>1.0558575296970767</v>
      </c>
      <c r="AN22" s="148">
        <f t="shared" si="54"/>
        <v>-23.142668039155335</v>
      </c>
      <c r="AO22" s="7">
        <v>21003.746356000021</v>
      </c>
      <c r="AP22" s="74">
        <f t="shared" si="55"/>
        <v>6.573942521439756</v>
      </c>
      <c r="AQ22" s="79">
        <f t="shared" si="56"/>
        <v>6.3358490110532166</v>
      </c>
      <c r="AR22" s="60">
        <v>19570.458009999973</v>
      </c>
      <c r="AS22" s="76">
        <f t="shared" si="57"/>
        <v>7.3850784943396128</v>
      </c>
      <c r="AT22" s="142">
        <f t="shared" si="58"/>
        <v>6.3196094818291826</v>
      </c>
      <c r="AU22" s="148">
        <f t="shared" si="59"/>
        <v>-6.8239652189030036</v>
      </c>
    </row>
    <row r="23" spans="1:47" s="8" customFormat="1" ht="35.1" customHeight="1" x14ac:dyDescent="0.2">
      <c r="A23" s="92" t="s">
        <v>28</v>
      </c>
      <c r="B23" s="15" t="s">
        <v>28</v>
      </c>
      <c r="C23" s="11">
        <v>641</v>
      </c>
      <c r="D23" s="78">
        <v>615</v>
      </c>
      <c r="E23" s="155">
        <f t="shared" si="31"/>
        <v>-4.0561622464898592</v>
      </c>
      <c r="F23" s="11">
        <v>23723.999999999971</v>
      </c>
      <c r="G23" s="74">
        <f t="shared" si="60"/>
        <v>37.010920436817429</v>
      </c>
      <c r="H23" s="77">
        <f t="shared" si="61"/>
        <v>3.9115337815779672</v>
      </c>
      <c r="I23" s="59">
        <v>22921.999999999993</v>
      </c>
      <c r="J23" s="76">
        <f t="shared" si="32"/>
        <v>37.271544715447142</v>
      </c>
      <c r="K23" s="79">
        <f t="shared" si="33"/>
        <v>3.814852661676047</v>
      </c>
      <c r="L23" s="148">
        <f t="shared" si="34"/>
        <v>-3.3805429101331108</v>
      </c>
      <c r="M23" s="11">
        <v>22670.000000000025</v>
      </c>
      <c r="N23" s="74">
        <f t="shared" si="35"/>
        <v>35.366614664586621</v>
      </c>
      <c r="O23" s="79">
        <f t="shared" si="36"/>
        <v>3.9633074998645141</v>
      </c>
      <c r="P23" s="90">
        <v>21783.999999999993</v>
      </c>
      <c r="Q23" s="76">
        <f t="shared" si="37"/>
        <v>35.4211382113821</v>
      </c>
      <c r="R23" s="79">
        <f t="shared" si="38"/>
        <v>3.82119126304192</v>
      </c>
      <c r="S23" s="148">
        <f t="shared" si="39"/>
        <v>-3.9082487869432367</v>
      </c>
      <c r="T23" s="7">
        <v>3577812.7180000041</v>
      </c>
      <c r="U23" s="74">
        <f t="shared" si="40"/>
        <v>13.15178914130275</v>
      </c>
      <c r="V23" s="79">
        <f t="shared" si="41"/>
        <v>2.9683369135044049</v>
      </c>
      <c r="W23" s="60">
        <v>3575234.9329999955</v>
      </c>
      <c r="X23" s="76">
        <f t="shared" si="42"/>
        <v>13.676838249020676</v>
      </c>
      <c r="Y23" s="79">
        <f t="shared" si="43"/>
        <v>2.8407622185621086</v>
      </c>
      <c r="Z23" s="148">
        <f t="shared" si="44"/>
        <v>-7.2049187679379484E-2</v>
      </c>
      <c r="AA23" s="7">
        <v>18019.802395000002</v>
      </c>
      <c r="AB23" s="74">
        <f t="shared" si="45"/>
        <v>28.112016216848676</v>
      </c>
      <c r="AC23" s="79">
        <f t="shared" si="46"/>
        <v>0.74967270947510545</v>
      </c>
      <c r="AD23" s="60">
        <v>33182.077466000017</v>
      </c>
      <c r="AE23" s="158">
        <f t="shared" si="47"/>
        <v>53.954597505691083</v>
      </c>
      <c r="AF23" s="79">
        <f t="shared" si="48"/>
        <v>1.8685284635464929</v>
      </c>
      <c r="AG23" s="148">
        <f t="shared" si="49"/>
        <v>84.142293786790518</v>
      </c>
      <c r="AH23" s="7">
        <v>12388.503550000001</v>
      </c>
      <c r="AI23" s="74">
        <f t="shared" si="50"/>
        <v>19.326838611544463</v>
      </c>
      <c r="AJ23" s="77">
        <f t="shared" si="51"/>
        <v>0.59784799529638744</v>
      </c>
      <c r="AK23" s="17">
        <v>15800.713991000011</v>
      </c>
      <c r="AL23" s="76">
        <f t="shared" si="52"/>
        <v>25.692217871544734</v>
      </c>
      <c r="AM23" s="79">
        <f t="shared" si="53"/>
        <v>1.077692376233395</v>
      </c>
      <c r="AN23" s="148">
        <f t="shared" si="54"/>
        <v>27.543362499177793</v>
      </c>
      <c r="AO23" s="7">
        <v>5631.2988449999984</v>
      </c>
      <c r="AP23" s="74">
        <f t="shared" si="55"/>
        <v>8.7851776053042094</v>
      </c>
      <c r="AQ23" s="79">
        <f t="shared" si="56"/>
        <v>1.6986997754258313</v>
      </c>
      <c r="AR23" s="60">
        <v>17381.363475000013</v>
      </c>
      <c r="AS23" s="76">
        <f t="shared" si="57"/>
        <v>28.262379634146363</v>
      </c>
      <c r="AT23" s="142">
        <f t="shared" si="58"/>
        <v>5.6127163384527083</v>
      </c>
      <c r="AU23" s="148">
        <f t="shared" si="59"/>
        <v>208.65638555895214</v>
      </c>
    </row>
    <row r="24" spans="1:47" s="8" customFormat="1" ht="35.1" customHeight="1" x14ac:dyDescent="0.2">
      <c r="A24" s="92" t="s">
        <v>29</v>
      </c>
      <c r="B24" s="15" t="s">
        <v>29</v>
      </c>
      <c r="C24" s="11">
        <v>250</v>
      </c>
      <c r="D24" s="78">
        <v>227</v>
      </c>
      <c r="E24" s="155">
        <f t="shared" si="31"/>
        <v>-9.1999999999999993</v>
      </c>
      <c r="F24" s="11">
        <v>9279.0000000000073</v>
      </c>
      <c r="G24" s="74">
        <f t="shared" si="60"/>
        <v>37.116000000000028</v>
      </c>
      <c r="H24" s="77">
        <f t="shared" si="61"/>
        <v>1.5298904889252247</v>
      </c>
      <c r="I24" s="59">
        <v>6703</v>
      </c>
      <c r="J24" s="76">
        <f t="shared" si="32"/>
        <v>29.528634361233479</v>
      </c>
      <c r="K24" s="79">
        <f t="shared" si="33"/>
        <v>1.1155639730919882</v>
      </c>
      <c r="L24" s="148">
        <f t="shared" si="34"/>
        <v>-27.761612242698622</v>
      </c>
      <c r="M24" s="11">
        <v>9111.9999999999982</v>
      </c>
      <c r="N24" s="74">
        <f t="shared" si="35"/>
        <v>36.447999999999993</v>
      </c>
      <c r="O24" s="79">
        <f t="shared" si="36"/>
        <v>1.5930153479825939</v>
      </c>
      <c r="P24" s="90">
        <v>6543.0000000000018</v>
      </c>
      <c r="Q24" s="76">
        <f t="shared" si="37"/>
        <v>28.823788546255514</v>
      </c>
      <c r="R24" s="79">
        <f t="shared" si="38"/>
        <v>1.1477255983328727</v>
      </c>
      <c r="S24" s="148">
        <f t="shared" si="39"/>
        <v>-28.193590869183463</v>
      </c>
      <c r="T24" s="7">
        <v>2700624.8599999994</v>
      </c>
      <c r="U24" s="74">
        <f t="shared" si="40"/>
        <v>24.698427531460343</v>
      </c>
      <c r="V24" s="79">
        <f t="shared" si="41"/>
        <v>2.2405768812702997</v>
      </c>
      <c r="W24" s="60">
        <v>1975068.4819999994</v>
      </c>
      <c r="X24" s="76">
        <f t="shared" si="42"/>
        <v>25.154980921086135</v>
      </c>
      <c r="Y24" s="79">
        <f t="shared" si="43"/>
        <v>1.5693234229031354</v>
      </c>
      <c r="Z24" s="148">
        <f t="shared" si="44"/>
        <v>-26.866240800286498</v>
      </c>
      <c r="AA24" s="7">
        <v>18427.545407000005</v>
      </c>
      <c r="AB24" s="74">
        <f t="shared" si="45"/>
        <v>73.710181628000015</v>
      </c>
      <c r="AC24" s="79">
        <f t="shared" si="46"/>
        <v>0.76663592593414931</v>
      </c>
      <c r="AD24" s="60">
        <v>13204.014728999991</v>
      </c>
      <c r="AE24" s="158">
        <f t="shared" si="47"/>
        <v>58.167465766519783</v>
      </c>
      <c r="AF24" s="79">
        <f t="shared" si="48"/>
        <v>0.74353624722574507</v>
      </c>
      <c r="AG24" s="148">
        <f t="shared" si="49"/>
        <v>-28.34631831115049</v>
      </c>
      <c r="AH24" s="7">
        <v>12691.123461999998</v>
      </c>
      <c r="AI24" s="74">
        <f t="shared" si="50"/>
        <v>50.764493847999994</v>
      </c>
      <c r="AJ24" s="77">
        <f t="shared" si="51"/>
        <v>0.6124519147282842</v>
      </c>
      <c r="AK24" s="17">
        <v>9308.6294130000042</v>
      </c>
      <c r="AL24" s="76">
        <f t="shared" si="52"/>
        <v>41.007178030837025</v>
      </c>
      <c r="AM24" s="79">
        <f t="shared" si="53"/>
        <v>0.6348978253315718</v>
      </c>
      <c r="AN24" s="148">
        <f t="shared" si="54"/>
        <v>-26.652439865768553</v>
      </c>
      <c r="AO24" s="7">
        <v>5736.4219449999964</v>
      </c>
      <c r="AP24" s="74">
        <f t="shared" si="55"/>
        <v>22.945687779999986</v>
      </c>
      <c r="AQ24" s="79">
        <f t="shared" si="56"/>
        <v>1.7304105034971389</v>
      </c>
      <c r="AR24" s="60">
        <v>3895.3853159999958</v>
      </c>
      <c r="AS24" s="76">
        <f t="shared" si="57"/>
        <v>17.1602877356828</v>
      </c>
      <c r="AT24" s="142">
        <f t="shared" si="58"/>
        <v>1.2578813416524519</v>
      </c>
      <c r="AU24" s="148">
        <f t="shared" si="59"/>
        <v>-32.093814692357007</v>
      </c>
    </row>
    <row r="25" spans="1:47" s="8" customFormat="1" ht="35.1" customHeight="1" x14ac:dyDescent="0.2">
      <c r="A25" s="92" t="s">
        <v>30</v>
      </c>
      <c r="B25" s="15" t="s">
        <v>30</v>
      </c>
      <c r="C25" s="11">
        <v>110</v>
      </c>
      <c r="D25" s="78">
        <v>95</v>
      </c>
      <c r="E25" s="155">
        <f t="shared" si="31"/>
        <v>-13.636363636363635</v>
      </c>
      <c r="F25" s="11">
        <v>2614.9999999999991</v>
      </c>
      <c r="G25" s="74">
        <f t="shared" si="60"/>
        <v>23.772727272727263</v>
      </c>
      <c r="H25" s="77">
        <f t="shared" si="61"/>
        <v>0.43115245484852444</v>
      </c>
      <c r="I25" s="59">
        <v>3022</v>
      </c>
      <c r="J25" s="76">
        <f t="shared" si="32"/>
        <v>31.810526315789474</v>
      </c>
      <c r="K25" s="79">
        <f t="shared" si="33"/>
        <v>0.50294410363777242</v>
      </c>
      <c r="L25" s="148">
        <f t="shared" si="34"/>
        <v>15.564053537284934</v>
      </c>
      <c r="M25" s="11">
        <v>2490</v>
      </c>
      <c r="N25" s="74">
        <f t="shared" si="35"/>
        <v>22.636363636363637</v>
      </c>
      <c r="O25" s="79">
        <f t="shared" si="36"/>
        <v>0.43531696844563866</v>
      </c>
      <c r="P25" s="90">
        <v>2879.9999999999986</v>
      </c>
      <c r="Q25" s="76">
        <f t="shared" si="37"/>
        <v>30.315789473684195</v>
      </c>
      <c r="R25" s="79">
        <f t="shared" si="38"/>
        <v>0.50518870903235069</v>
      </c>
      <c r="S25" s="148">
        <f t="shared" si="39"/>
        <v>15.662650602409585</v>
      </c>
      <c r="T25" s="7">
        <v>883722.63599999936</v>
      </c>
      <c r="U25" s="74">
        <f t="shared" si="40"/>
        <v>29.575724096385517</v>
      </c>
      <c r="V25" s="79">
        <f t="shared" si="41"/>
        <v>0.73318161918899294</v>
      </c>
      <c r="W25" s="60">
        <v>1032558.4310000006</v>
      </c>
      <c r="X25" s="76">
        <f t="shared" si="42"/>
        <v>29.877269415509289</v>
      </c>
      <c r="Y25" s="79">
        <f t="shared" si="43"/>
        <v>0.82043642843388365</v>
      </c>
      <c r="Z25" s="148">
        <f t="shared" si="44"/>
        <v>16.841912715247155</v>
      </c>
      <c r="AA25" s="7">
        <v>12425.810837999999</v>
      </c>
      <c r="AB25" s="74">
        <f t="shared" si="45"/>
        <v>112.9619167090909</v>
      </c>
      <c r="AC25" s="79">
        <f t="shared" si="46"/>
        <v>0.51694747112950179</v>
      </c>
      <c r="AD25" s="60">
        <v>24252.870612000017</v>
      </c>
      <c r="AE25" s="158">
        <f t="shared" si="47"/>
        <v>255.29337486315808</v>
      </c>
      <c r="AF25" s="79">
        <f t="shared" si="48"/>
        <v>1.3657125328474833</v>
      </c>
      <c r="AG25" s="148">
        <f t="shared" si="49"/>
        <v>95.18139241127902</v>
      </c>
      <c r="AH25" s="7">
        <v>10177.551342999997</v>
      </c>
      <c r="AI25" s="74">
        <f t="shared" si="50"/>
        <v>92.523194027272709</v>
      </c>
      <c r="AJ25" s="77">
        <f t="shared" si="51"/>
        <v>0.49115122281565665</v>
      </c>
      <c r="AK25" s="17">
        <v>20565.290725999992</v>
      </c>
      <c r="AL25" s="76">
        <f t="shared" si="52"/>
        <v>216.47674448421043</v>
      </c>
      <c r="AM25" s="79">
        <f t="shared" si="53"/>
        <v>1.4026617432008117</v>
      </c>
      <c r="AN25" s="148">
        <f t="shared" si="54"/>
        <v>102.0652122786348</v>
      </c>
      <c r="AO25" s="7">
        <v>2248.2594949999998</v>
      </c>
      <c r="AP25" s="74">
        <f t="shared" si="55"/>
        <v>20.438722681818181</v>
      </c>
      <c r="AQ25" s="79">
        <f t="shared" si="56"/>
        <v>0.67819485422026005</v>
      </c>
      <c r="AR25" s="60">
        <v>3687.5798859999995</v>
      </c>
      <c r="AS25" s="76">
        <f t="shared" si="57"/>
        <v>38.816630378947366</v>
      </c>
      <c r="AT25" s="142">
        <f t="shared" si="58"/>
        <v>1.1907776915931365</v>
      </c>
      <c r="AU25" s="148">
        <f t="shared" si="59"/>
        <v>64.019317796765264</v>
      </c>
    </row>
    <row r="26" spans="1:47" s="8" customFormat="1" ht="35.1" customHeight="1" x14ac:dyDescent="0.2">
      <c r="A26" s="92" t="s">
        <v>31</v>
      </c>
      <c r="B26" s="15" t="s">
        <v>31</v>
      </c>
      <c r="C26" s="11">
        <v>190</v>
      </c>
      <c r="D26" s="78">
        <v>168</v>
      </c>
      <c r="E26" s="155">
        <f t="shared" si="31"/>
        <v>-11.578947368421053</v>
      </c>
      <c r="F26" s="11">
        <v>5679.0000000000027</v>
      </c>
      <c r="G26" s="74">
        <f t="shared" si="60"/>
        <v>29.88947368421054</v>
      </c>
      <c r="H26" s="77">
        <f t="shared" si="61"/>
        <v>0.93633452813949225</v>
      </c>
      <c r="I26" s="59">
        <v>4614</v>
      </c>
      <c r="J26" s="76">
        <f t="shared" si="32"/>
        <v>27.464285714285715</v>
      </c>
      <c r="K26" s="79">
        <f t="shared" si="33"/>
        <v>0.76789678828083441</v>
      </c>
      <c r="L26" s="148">
        <f t="shared" si="34"/>
        <v>-18.753301637612296</v>
      </c>
      <c r="M26" s="11">
        <v>5590.9999999999982</v>
      </c>
      <c r="N26" s="74">
        <f t="shared" si="35"/>
        <v>29.426315789473673</v>
      </c>
      <c r="O26" s="79">
        <f t="shared" si="36"/>
        <v>0.97745267894761645</v>
      </c>
      <c r="P26" s="90">
        <v>4532.9999999999991</v>
      </c>
      <c r="Q26" s="76">
        <f t="shared" si="37"/>
        <v>26.982142857142851</v>
      </c>
      <c r="R26" s="79">
        <f t="shared" si="38"/>
        <v>0.79514597848737723</v>
      </c>
      <c r="S26" s="148">
        <f t="shared" si="39"/>
        <v>-18.923269540332669</v>
      </c>
      <c r="T26" s="7">
        <v>1906703.2879999997</v>
      </c>
      <c r="U26" s="74">
        <f t="shared" si="40"/>
        <v>28.419234603231388</v>
      </c>
      <c r="V26" s="79">
        <f t="shared" si="41"/>
        <v>1.5818988300858885</v>
      </c>
      <c r="W26" s="60">
        <v>1965808.2979999981</v>
      </c>
      <c r="X26" s="76">
        <f t="shared" si="42"/>
        <v>36.138839216118804</v>
      </c>
      <c r="Y26" s="79">
        <f t="shared" si="43"/>
        <v>1.5619655901069383</v>
      </c>
      <c r="Z26" s="148">
        <f t="shared" si="44"/>
        <v>3.0998535730221275</v>
      </c>
      <c r="AA26" s="7">
        <v>13608.137327000002</v>
      </c>
      <c r="AB26" s="74">
        <f t="shared" si="45"/>
        <v>71.621775405263165</v>
      </c>
      <c r="AC26" s="79">
        <f t="shared" si="46"/>
        <v>0.56613546348721822</v>
      </c>
      <c r="AD26" s="60">
        <v>12582.961379000002</v>
      </c>
      <c r="AE26" s="158">
        <f t="shared" si="47"/>
        <v>74.89857963690477</v>
      </c>
      <c r="AF26" s="79">
        <f t="shared" si="48"/>
        <v>0.70856387808927557</v>
      </c>
      <c r="AG26" s="148">
        <f t="shared" si="49"/>
        <v>-7.5335508700808091</v>
      </c>
      <c r="AH26" s="7">
        <v>9566.0653289999991</v>
      </c>
      <c r="AI26" s="74">
        <f t="shared" si="50"/>
        <v>50.347712257894734</v>
      </c>
      <c r="AJ26" s="77">
        <f t="shared" si="51"/>
        <v>0.4616419535042976</v>
      </c>
      <c r="AK26" s="17">
        <v>8232.1654950000029</v>
      </c>
      <c r="AL26" s="76">
        <f t="shared" si="52"/>
        <v>49.000985089285734</v>
      </c>
      <c r="AM26" s="79">
        <f t="shared" si="53"/>
        <v>0.56147728507119388</v>
      </c>
      <c r="AN26" s="148">
        <f t="shared" si="54"/>
        <v>-13.944080331086733</v>
      </c>
      <c r="AO26" s="7">
        <v>4042.0719980000013</v>
      </c>
      <c r="AP26" s="74">
        <f t="shared" si="55"/>
        <v>21.274063147368427</v>
      </c>
      <c r="AQ26" s="79">
        <f t="shared" si="56"/>
        <v>1.2193042820581554</v>
      </c>
      <c r="AR26" s="60">
        <v>4350.7958840000001</v>
      </c>
      <c r="AS26" s="76">
        <f t="shared" si="57"/>
        <v>25.897594547619047</v>
      </c>
      <c r="AT26" s="142">
        <f t="shared" si="58"/>
        <v>1.4049405950530343</v>
      </c>
      <c r="AU26" s="148">
        <f t="shared" si="59"/>
        <v>7.6377631608925816</v>
      </c>
    </row>
    <row r="27" spans="1:47" s="8" customFormat="1" ht="35.1" customHeight="1" x14ac:dyDescent="0.2">
      <c r="A27" s="92" t="s">
        <v>32</v>
      </c>
      <c r="B27" s="15" t="s">
        <v>32</v>
      </c>
      <c r="C27" s="11">
        <v>58</v>
      </c>
      <c r="D27" s="78">
        <v>53</v>
      </c>
      <c r="E27" s="155">
        <f t="shared" si="31"/>
        <v>-8.6206896551724146</v>
      </c>
      <c r="F27" s="11">
        <v>1672.0000000000002</v>
      </c>
      <c r="G27" s="74">
        <f t="shared" si="60"/>
        <v>28.827586206896555</v>
      </c>
      <c r="H27" s="77">
        <f t="shared" si="61"/>
        <v>0.27567376845381764</v>
      </c>
      <c r="I27" s="59">
        <v>2386.0000000000005</v>
      </c>
      <c r="J27" s="76">
        <f t="shared" si="32"/>
        <v>45.018867924528308</v>
      </c>
      <c r="K27" s="79">
        <f t="shared" si="33"/>
        <v>0.39709617183313206</v>
      </c>
      <c r="L27" s="148">
        <f t="shared" si="34"/>
        <v>42.703349282296656</v>
      </c>
      <c r="M27" s="11">
        <v>1618.9999999999998</v>
      </c>
      <c r="N27" s="74">
        <f t="shared" si="35"/>
        <v>27.91379310344827</v>
      </c>
      <c r="O27" s="79">
        <f t="shared" si="36"/>
        <v>0.2830434425355377</v>
      </c>
      <c r="P27" s="90">
        <v>2340.0000000000018</v>
      </c>
      <c r="Q27" s="76">
        <f>P27/D27</f>
        <v>44.150943396226452</v>
      </c>
      <c r="R27" s="79">
        <f>P27/$P$6%</f>
        <v>0.41046582608878546</v>
      </c>
      <c r="S27" s="148">
        <f t="shared" si="39"/>
        <v>44.533662754787038</v>
      </c>
      <c r="T27" s="7">
        <v>515066.49900000001</v>
      </c>
      <c r="U27" s="74">
        <f t="shared" si="40"/>
        <v>26.511555435453989</v>
      </c>
      <c r="V27" s="79">
        <f t="shared" si="41"/>
        <v>0.42732558196780884</v>
      </c>
      <c r="W27" s="60">
        <v>810558.83799999964</v>
      </c>
      <c r="X27" s="76">
        <f>W27/P27/12</f>
        <v>28.866055484330449</v>
      </c>
      <c r="Y27" s="79">
        <f>W27/$W$6%</f>
        <v>0.64404296950071416</v>
      </c>
      <c r="Z27" s="148">
        <f t="shared" si="44"/>
        <v>57.369745377285668</v>
      </c>
      <c r="AA27" s="7">
        <v>4543.8817819999995</v>
      </c>
      <c r="AB27" s="74">
        <f t="shared" si="45"/>
        <v>78.34278934482758</v>
      </c>
      <c r="AC27" s="79">
        <f t="shared" si="46"/>
        <v>0.18903782030327362</v>
      </c>
      <c r="AD27" s="60">
        <v>4261.0647979999994</v>
      </c>
      <c r="AE27" s="158">
        <f>AD27/D27</f>
        <v>80.397449018867917</v>
      </c>
      <c r="AF27" s="79">
        <f>AD27/$AD$6%</f>
        <v>0.23994642494090854</v>
      </c>
      <c r="AG27" s="148">
        <f t="shared" si="49"/>
        <v>-6.2241272455710215</v>
      </c>
      <c r="AH27" s="7">
        <v>3594.3869090000003</v>
      </c>
      <c r="AI27" s="74">
        <f t="shared" si="50"/>
        <v>61.972188086206899</v>
      </c>
      <c r="AJ27" s="77">
        <f t="shared" si="51"/>
        <v>0.17345896533768426</v>
      </c>
      <c r="AK27" s="17">
        <v>2525.2520649999997</v>
      </c>
      <c r="AL27" s="76">
        <f>AK27/D27</f>
        <v>47.646265377358482</v>
      </c>
      <c r="AM27" s="79">
        <f>AK27/$AK$6%</f>
        <v>0.17223556480221433</v>
      </c>
      <c r="AN27" s="148">
        <f t="shared" si="54"/>
        <v>-29.744567601306066</v>
      </c>
      <c r="AO27" s="7">
        <v>949.49487299999998</v>
      </c>
      <c r="AP27" s="74">
        <f t="shared" si="55"/>
        <v>16.370601258620688</v>
      </c>
      <c r="AQ27" s="79">
        <f t="shared" si="56"/>
        <v>0.28641824416141043</v>
      </c>
      <c r="AR27" s="60">
        <v>1735.8127329999998</v>
      </c>
      <c r="AS27" s="76">
        <f>AR27/D27</f>
        <v>32.751183641509428</v>
      </c>
      <c r="AT27" s="142">
        <f>AR27/$AR$6%</f>
        <v>0.56052130208406103</v>
      </c>
      <c r="AU27" s="148">
        <f t="shared" si="59"/>
        <v>82.814334480350567</v>
      </c>
    </row>
    <row r="28" spans="1:47" s="8" customFormat="1" ht="35.1" customHeight="1" x14ac:dyDescent="0.2">
      <c r="A28" s="92" t="s">
        <v>33</v>
      </c>
      <c r="B28" s="15" t="s">
        <v>33</v>
      </c>
      <c r="C28" s="11">
        <v>669</v>
      </c>
      <c r="D28" s="78">
        <v>626</v>
      </c>
      <c r="E28" s="155">
        <f t="shared" si="31"/>
        <v>-6.4275037369207766</v>
      </c>
      <c r="F28" s="11">
        <v>17550.000000000007</v>
      </c>
      <c r="G28" s="74">
        <f t="shared" si="60"/>
        <v>26.233183856502254</v>
      </c>
      <c r="H28" s="77">
        <f t="shared" si="61"/>
        <v>2.8935853088304433</v>
      </c>
      <c r="I28" s="59">
        <v>17539.000000000007</v>
      </c>
      <c r="J28" s="76">
        <f t="shared" si="32"/>
        <v>28.017571884984037</v>
      </c>
      <c r="K28" s="79">
        <f t="shared" si="33"/>
        <v>2.9189730753484096</v>
      </c>
      <c r="L28" s="148">
        <f t="shared" si="34"/>
        <v>-6.2678062678062654E-2</v>
      </c>
      <c r="M28" s="11">
        <v>16955.999999999996</v>
      </c>
      <c r="N28" s="74">
        <f t="shared" si="35"/>
        <v>25.345291479820624</v>
      </c>
      <c r="O28" s="79">
        <f t="shared" si="36"/>
        <v>2.9643512116322279</v>
      </c>
      <c r="P28" s="90">
        <v>16986.000000000018</v>
      </c>
      <c r="Q28" s="76">
        <f t="shared" ref="Q28:Q45" si="62">P28/D28</f>
        <v>27.134185303514407</v>
      </c>
      <c r="R28" s="79">
        <f t="shared" si="38"/>
        <v>2.979560906813723</v>
      </c>
      <c r="S28" s="148">
        <f t="shared" si="39"/>
        <v>0.17692852087769423</v>
      </c>
      <c r="T28" s="7">
        <v>4561347.2379999999</v>
      </c>
      <c r="U28" s="74">
        <f t="shared" si="40"/>
        <v>22.417567223008575</v>
      </c>
      <c r="V28" s="79">
        <f t="shared" si="41"/>
        <v>3.784327590359565</v>
      </c>
      <c r="W28" s="60">
        <v>4336689.2689999966</v>
      </c>
      <c r="X28" s="76">
        <f t="shared" ref="X28:X45" si="63">W28/P28/12</f>
        <v>21.275801979080772</v>
      </c>
      <c r="Y28" s="79">
        <f t="shared" si="43"/>
        <v>3.4457883915006309</v>
      </c>
      <c r="Z28" s="148">
        <f t="shared" si="44"/>
        <v>-4.9252546951130256</v>
      </c>
      <c r="AA28" s="7">
        <v>54440.000288999996</v>
      </c>
      <c r="AB28" s="74">
        <f t="shared" si="45"/>
        <v>81.3751872780269</v>
      </c>
      <c r="AC28" s="79">
        <f t="shared" si="46"/>
        <v>2.2648518349903997</v>
      </c>
      <c r="AD28" s="60">
        <v>38715.642224000054</v>
      </c>
      <c r="AE28" s="158">
        <f t="shared" ref="AE28:AE45" si="64">AD28/D28</f>
        <v>61.846073840255677</v>
      </c>
      <c r="AF28" s="79">
        <f t="shared" si="48"/>
        <v>2.1801311130730427</v>
      </c>
      <c r="AG28" s="148">
        <f t="shared" si="49"/>
        <v>-28.883831707431426</v>
      </c>
      <c r="AH28" s="7">
        <v>32630.987910000007</v>
      </c>
      <c r="AI28" s="74">
        <f t="shared" si="50"/>
        <v>48.775766681614357</v>
      </c>
      <c r="AJ28" s="77">
        <f t="shared" si="51"/>
        <v>1.5747156731076011</v>
      </c>
      <c r="AK28" s="17">
        <v>24802.995769000008</v>
      </c>
      <c r="AL28" s="76">
        <f t="shared" ref="AL28:AL45" si="65">AK28/D28</f>
        <v>39.621398992012793</v>
      </c>
      <c r="AM28" s="79">
        <f t="shared" si="53"/>
        <v>1.6916956704124702</v>
      </c>
      <c r="AN28" s="148">
        <f t="shared" si="54"/>
        <v>-23.98944268126511</v>
      </c>
      <c r="AO28" s="7">
        <v>21809.012378999989</v>
      </c>
      <c r="AP28" s="74">
        <f t="shared" si="55"/>
        <v>32.599420596412543</v>
      </c>
      <c r="AQ28" s="79">
        <f t="shared" si="56"/>
        <v>6.5787601493322034</v>
      </c>
      <c r="AR28" s="60">
        <v>13912.646455000007</v>
      </c>
      <c r="AS28" s="76">
        <f t="shared" ref="AS28:AS45" si="66">AR28/D28</f>
        <v>22.224674848242824</v>
      </c>
      <c r="AT28" s="142">
        <f t="shared" si="58"/>
        <v>4.4926129173588683</v>
      </c>
      <c r="AU28" s="148">
        <f t="shared" si="59"/>
        <v>-36.206893676686768</v>
      </c>
    </row>
    <row r="29" spans="1:47" s="8" customFormat="1" ht="35.1" customHeight="1" x14ac:dyDescent="0.2">
      <c r="A29" s="92" t="s">
        <v>34</v>
      </c>
      <c r="B29" s="15" t="s">
        <v>34</v>
      </c>
      <c r="C29" s="11">
        <v>187</v>
      </c>
      <c r="D29" s="78">
        <v>171</v>
      </c>
      <c r="E29" s="155">
        <f t="shared" si="31"/>
        <v>-8.5561497326203195</v>
      </c>
      <c r="F29" s="11">
        <v>5261.9999999999982</v>
      </c>
      <c r="G29" s="74">
        <f t="shared" si="60"/>
        <v>28.139037433155071</v>
      </c>
      <c r="H29" s="77">
        <f t="shared" si="61"/>
        <v>0.86758096268181084</v>
      </c>
      <c r="I29" s="59">
        <v>4227.9999999999982</v>
      </c>
      <c r="J29" s="76">
        <f t="shared" si="32"/>
        <v>24.725146198830398</v>
      </c>
      <c r="K29" s="79">
        <f t="shared" si="33"/>
        <v>0.70365574790883545</v>
      </c>
      <c r="L29" s="148">
        <f t="shared" si="34"/>
        <v>-19.650323071075643</v>
      </c>
      <c r="M29" s="11">
        <v>5114.0000000000009</v>
      </c>
      <c r="N29" s="74">
        <f t="shared" si="35"/>
        <v>27.347593582887704</v>
      </c>
      <c r="O29" s="79">
        <f t="shared" si="36"/>
        <v>0.89406063318513918</v>
      </c>
      <c r="P29" s="90">
        <v>4082.0000000000014</v>
      </c>
      <c r="Q29" s="76">
        <f t="shared" si="62"/>
        <v>23.871345029239773</v>
      </c>
      <c r="R29" s="79">
        <f t="shared" si="38"/>
        <v>0.71603482995488099</v>
      </c>
      <c r="S29" s="148">
        <f t="shared" si="39"/>
        <v>-20.179898318341795</v>
      </c>
      <c r="T29" s="7">
        <v>1424255.6349999998</v>
      </c>
      <c r="U29" s="74">
        <f t="shared" si="40"/>
        <v>23.208441451570845</v>
      </c>
      <c r="V29" s="79">
        <f t="shared" si="41"/>
        <v>1.1816355155672937</v>
      </c>
      <c r="W29" s="60">
        <v>1098477.7469999995</v>
      </c>
      <c r="X29" s="76">
        <f t="shared" si="63"/>
        <v>22.425235730034277</v>
      </c>
      <c r="Y29" s="79">
        <f t="shared" si="43"/>
        <v>0.8728137143676844</v>
      </c>
      <c r="Z29" s="148">
        <f t="shared" si="44"/>
        <v>-22.873554437437793</v>
      </c>
      <c r="AA29" s="7">
        <v>8859.6935369999992</v>
      </c>
      <c r="AB29" s="74">
        <f t="shared" si="45"/>
        <v>47.378040304812828</v>
      </c>
      <c r="AC29" s="79">
        <f t="shared" si="46"/>
        <v>0.36858730819627666</v>
      </c>
      <c r="AD29" s="60">
        <v>3240.5436950000003</v>
      </c>
      <c r="AE29" s="158">
        <f t="shared" si="64"/>
        <v>18.950547923976611</v>
      </c>
      <c r="AF29" s="79">
        <f t="shared" si="48"/>
        <v>0.18247947668972578</v>
      </c>
      <c r="AG29" s="148">
        <f t="shared" si="49"/>
        <v>-63.423749574781695</v>
      </c>
      <c r="AH29" s="7">
        <v>5746.642127999995</v>
      </c>
      <c r="AI29" s="74">
        <f t="shared" si="50"/>
        <v>30.730706566844894</v>
      </c>
      <c r="AJ29" s="77">
        <f t="shared" si="51"/>
        <v>0.27732312155737021</v>
      </c>
      <c r="AK29" s="17">
        <v>1551.5566100000001</v>
      </c>
      <c r="AL29" s="76">
        <f t="shared" si="65"/>
        <v>9.0734304678362587</v>
      </c>
      <c r="AM29" s="79">
        <f t="shared" si="53"/>
        <v>0.10582437798975092</v>
      </c>
      <c r="AN29" s="148">
        <f t="shared" si="54"/>
        <v>-73.000639757256138</v>
      </c>
      <c r="AO29" s="7">
        <v>3113.0514089999992</v>
      </c>
      <c r="AP29" s="74">
        <f t="shared" si="55"/>
        <v>16.647333737967909</v>
      </c>
      <c r="AQ29" s="79">
        <f t="shared" si="56"/>
        <v>0.93906217285070548</v>
      </c>
      <c r="AR29" s="60">
        <v>1688.9870850000002</v>
      </c>
      <c r="AS29" s="76">
        <f t="shared" si="66"/>
        <v>9.8771174561403523</v>
      </c>
      <c r="AT29" s="142">
        <f t="shared" si="58"/>
        <v>0.54540056198986464</v>
      </c>
      <c r="AU29" s="148">
        <f t="shared" si="59"/>
        <v>-45.744966494384016</v>
      </c>
    </row>
    <row r="30" spans="1:47" s="8" customFormat="1" ht="35.1" customHeight="1" x14ac:dyDescent="0.2">
      <c r="A30" s="92" t="s">
        <v>35</v>
      </c>
      <c r="B30" s="15" t="s">
        <v>35</v>
      </c>
      <c r="C30" s="11">
        <v>79</v>
      </c>
      <c r="D30" s="78">
        <v>73</v>
      </c>
      <c r="E30" s="155">
        <f t="shared" si="31"/>
        <v>-7.5949367088607591</v>
      </c>
      <c r="F30" s="11">
        <v>1720.9999999999998</v>
      </c>
      <c r="G30" s="74">
        <f t="shared" si="60"/>
        <v>21.784810126582276</v>
      </c>
      <c r="H30" s="77">
        <f t="shared" si="61"/>
        <v>0.28375272458673451</v>
      </c>
      <c r="I30" s="59">
        <v>1297.9999999999998</v>
      </c>
      <c r="J30" s="76">
        <f t="shared" si="32"/>
        <v>17.780821917808215</v>
      </c>
      <c r="K30" s="79">
        <f t="shared" si="33"/>
        <v>0.21602298031827546</v>
      </c>
      <c r="L30" s="148">
        <f t="shared" si="34"/>
        <v>-24.578733294596169</v>
      </c>
      <c r="M30" s="11">
        <v>1703</v>
      </c>
      <c r="N30" s="74">
        <f t="shared" si="35"/>
        <v>21.556962025316455</v>
      </c>
      <c r="O30" s="79">
        <f t="shared" si="36"/>
        <v>0.29772883424213764</v>
      </c>
      <c r="P30" s="90">
        <v>1273.0000000000002</v>
      </c>
      <c r="Q30" s="76">
        <f t="shared" si="62"/>
        <v>17.438356164383563</v>
      </c>
      <c r="R30" s="79">
        <f t="shared" si="38"/>
        <v>0.22330042590214683</v>
      </c>
      <c r="S30" s="148">
        <f t="shared" si="39"/>
        <v>-25.249559600704625</v>
      </c>
      <c r="T30" s="7">
        <v>640665.91500000015</v>
      </c>
      <c r="U30" s="74">
        <f t="shared" si="40"/>
        <v>31.349868614210223</v>
      </c>
      <c r="V30" s="79">
        <f t="shared" si="41"/>
        <v>0.53152929865530585</v>
      </c>
      <c r="W30" s="60">
        <v>428633.74599999993</v>
      </c>
      <c r="X30" s="76">
        <f t="shared" si="63"/>
        <v>28.059292092170718</v>
      </c>
      <c r="Y30" s="79">
        <f t="shared" si="43"/>
        <v>0.3405780526472465</v>
      </c>
      <c r="Z30" s="148">
        <f t="shared" si="44"/>
        <v>-33.095590702683189</v>
      </c>
      <c r="AA30" s="7">
        <v>4295.0507829999979</v>
      </c>
      <c r="AB30" s="74">
        <f t="shared" si="45"/>
        <v>54.36773143037972</v>
      </c>
      <c r="AC30" s="79">
        <f t="shared" si="46"/>
        <v>0.17868577508475952</v>
      </c>
      <c r="AD30" s="60">
        <v>2895.3702930000004</v>
      </c>
      <c r="AE30" s="158">
        <f t="shared" si="64"/>
        <v>39.662606753424662</v>
      </c>
      <c r="AF30" s="79">
        <f t="shared" si="48"/>
        <v>0.16304228722631622</v>
      </c>
      <c r="AG30" s="148">
        <f t="shared" si="49"/>
        <v>-32.588217479057413</v>
      </c>
      <c r="AH30" s="7">
        <v>2457.0645750000003</v>
      </c>
      <c r="AI30" s="74">
        <f t="shared" si="50"/>
        <v>31.102083227848105</v>
      </c>
      <c r="AJ30" s="77">
        <f t="shared" si="51"/>
        <v>0.11857373447477602</v>
      </c>
      <c r="AK30" s="17">
        <v>1850.2285880000004</v>
      </c>
      <c r="AL30" s="76">
        <f t="shared" si="65"/>
        <v>25.345597095890415</v>
      </c>
      <c r="AM30" s="79">
        <f t="shared" si="53"/>
        <v>0.12619538868385546</v>
      </c>
      <c r="AN30" s="148">
        <f t="shared" si="54"/>
        <v>-24.697600265552641</v>
      </c>
      <c r="AO30" s="7">
        <v>1837.986208</v>
      </c>
      <c r="AP30" s="74">
        <f t="shared" si="55"/>
        <v>23.265648202531647</v>
      </c>
      <c r="AQ30" s="79">
        <f t="shared" si="56"/>
        <v>0.55443457090499626</v>
      </c>
      <c r="AR30" s="60">
        <v>1045.1417050000005</v>
      </c>
      <c r="AS30" s="76">
        <f t="shared" si="66"/>
        <v>14.317009657534253</v>
      </c>
      <c r="AT30" s="142">
        <f t="shared" si="58"/>
        <v>0.33749273652145512</v>
      </c>
      <c r="AU30" s="148">
        <f t="shared" si="59"/>
        <v>-43.136586093468644</v>
      </c>
    </row>
    <row r="31" spans="1:47" s="86" customFormat="1" ht="35.1" customHeight="1" x14ac:dyDescent="0.2">
      <c r="A31" s="92" t="s">
        <v>36</v>
      </c>
      <c r="B31" s="16" t="s">
        <v>36</v>
      </c>
      <c r="C31" s="85">
        <v>330</v>
      </c>
      <c r="D31" s="78">
        <v>271</v>
      </c>
      <c r="E31" s="155">
        <f t="shared" si="31"/>
        <v>-17.878787878787879</v>
      </c>
      <c r="F31" s="85">
        <v>9432.9999999999927</v>
      </c>
      <c r="G31" s="74">
        <f t="shared" si="60"/>
        <v>28.584848484848465</v>
      </c>
      <c r="H31" s="77">
        <f t="shared" si="61"/>
        <v>1.5552814939143897</v>
      </c>
      <c r="I31" s="59">
        <v>9475.0000000000109</v>
      </c>
      <c r="J31" s="76">
        <f t="shared" si="32"/>
        <v>34.963099630996354</v>
      </c>
      <c r="K31" s="79">
        <f t="shared" si="33"/>
        <v>1.5769011852971206</v>
      </c>
      <c r="L31" s="148">
        <f t="shared" si="34"/>
        <v>0.44524541503252646</v>
      </c>
      <c r="M31" s="85">
        <v>9204.0000000000055</v>
      </c>
      <c r="N31" s="74">
        <f t="shared" si="35"/>
        <v>27.890909090909108</v>
      </c>
      <c r="O31" s="79">
        <f t="shared" si="36"/>
        <v>1.609099348423157</v>
      </c>
      <c r="P31" s="90">
        <v>9299.0000000000055</v>
      </c>
      <c r="Q31" s="76">
        <f t="shared" si="62"/>
        <v>34.313653136531386</v>
      </c>
      <c r="R31" s="79">
        <f t="shared" si="38"/>
        <v>1.6311631268374425</v>
      </c>
      <c r="S31" s="148">
        <f t="shared" si="39"/>
        <v>1.0321599304650146</v>
      </c>
      <c r="T31" s="153">
        <v>2865453.1889999965</v>
      </c>
      <c r="U31" s="74">
        <f t="shared" si="40"/>
        <v>25.943911967622725</v>
      </c>
      <c r="V31" s="79">
        <f t="shared" si="41"/>
        <v>2.377326915977382</v>
      </c>
      <c r="W31" s="60">
        <v>3467116.4699999997</v>
      </c>
      <c r="X31" s="76">
        <f t="shared" si="63"/>
        <v>31.070692816431855</v>
      </c>
      <c r="Y31" s="79">
        <f t="shared" si="43"/>
        <v>2.7548549004207326</v>
      </c>
      <c r="Z31" s="148">
        <f t="shared" si="44"/>
        <v>20.997142208069899</v>
      </c>
      <c r="AA31" s="153">
        <v>16327.364974000004</v>
      </c>
      <c r="AB31" s="74">
        <f t="shared" si="45"/>
        <v>49.476863557575768</v>
      </c>
      <c r="AC31" s="79">
        <f t="shared" si="46"/>
        <v>0.67926271722290521</v>
      </c>
      <c r="AD31" s="60">
        <v>15878.879799000009</v>
      </c>
      <c r="AE31" s="158">
        <f t="shared" si="64"/>
        <v>58.593652394833981</v>
      </c>
      <c r="AF31" s="79">
        <f t="shared" si="48"/>
        <v>0.89416158177758487</v>
      </c>
      <c r="AG31" s="148">
        <f t="shared" si="49"/>
        <v>-2.7468313210010948</v>
      </c>
      <c r="AH31" s="153">
        <v>9937.0702180000044</v>
      </c>
      <c r="AI31" s="74">
        <f t="shared" si="50"/>
        <v>30.112333993939409</v>
      </c>
      <c r="AJ31" s="77">
        <f t="shared" si="51"/>
        <v>0.47954601497859983</v>
      </c>
      <c r="AK31" s="17">
        <v>10888.873362</v>
      </c>
      <c r="AL31" s="76">
        <f t="shared" si="65"/>
        <v>40.180344509225094</v>
      </c>
      <c r="AM31" s="79">
        <f t="shared" si="53"/>
        <v>0.74267883177193117</v>
      </c>
      <c r="AN31" s="148">
        <f t="shared" si="54"/>
        <v>9.5783075204188464</v>
      </c>
      <c r="AO31" s="153">
        <v>6390.2947560000057</v>
      </c>
      <c r="AP31" s="74">
        <f t="shared" si="55"/>
        <v>19.364529563636381</v>
      </c>
      <c r="AQ31" s="79">
        <f t="shared" si="56"/>
        <v>1.9276533825869226</v>
      </c>
      <c r="AR31" s="60">
        <v>4990.0064369999964</v>
      </c>
      <c r="AS31" s="76">
        <f t="shared" si="66"/>
        <v>18.413307885608841</v>
      </c>
      <c r="AT31" s="142">
        <f t="shared" si="58"/>
        <v>1.611351761800381</v>
      </c>
      <c r="AU31" s="148">
        <f t="shared" si="59"/>
        <v>-21.912734427238181</v>
      </c>
    </row>
    <row r="32" spans="1:47" s="86" customFormat="1" ht="35.1" customHeight="1" x14ac:dyDescent="0.2">
      <c r="A32" s="161" t="s">
        <v>37</v>
      </c>
      <c r="B32" s="87" t="s">
        <v>37</v>
      </c>
      <c r="C32" s="85">
        <v>29</v>
      </c>
      <c r="D32" s="78">
        <v>21</v>
      </c>
      <c r="E32" s="155">
        <f t="shared" si="31"/>
        <v>-27.586206896551726</v>
      </c>
      <c r="F32" s="85">
        <v>1058</v>
      </c>
      <c r="G32" s="74">
        <f t="shared" si="60"/>
        <v>36.482758620689658</v>
      </c>
      <c r="H32" s="77">
        <f t="shared" si="61"/>
        <v>0.17443950180869561</v>
      </c>
      <c r="I32" s="59">
        <v>856.00000000000023</v>
      </c>
      <c r="J32" s="76">
        <f t="shared" si="32"/>
        <v>40.761904761904773</v>
      </c>
      <c r="K32" s="79">
        <f t="shared" si="33"/>
        <v>0.14246199626536507</v>
      </c>
      <c r="L32" s="148">
        <f t="shared" si="34"/>
        <v>-19.092627599243833</v>
      </c>
      <c r="M32" s="85">
        <v>1050.9999999999998</v>
      </c>
      <c r="N32" s="74">
        <f t="shared" si="35"/>
        <v>36.241379310344819</v>
      </c>
      <c r="O32" s="79">
        <f t="shared" si="36"/>
        <v>0.18374222242424343</v>
      </c>
      <c r="P32" s="90">
        <v>843.00000000000023</v>
      </c>
      <c r="Q32" s="76">
        <f t="shared" si="62"/>
        <v>40.142857142857153</v>
      </c>
      <c r="R32" s="79">
        <f t="shared" si="38"/>
        <v>0.14787294503967777</v>
      </c>
      <c r="S32" s="148">
        <f t="shared" si="39"/>
        <v>-19.790675547097962</v>
      </c>
      <c r="T32" s="153">
        <v>310781.82500000013</v>
      </c>
      <c r="U32" s="74">
        <f t="shared" si="40"/>
        <v>24.641755867427861</v>
      </c>
      <c r="V32" s="79">
        <f t="shared" si="41"/>
        <v>0.25784053999043482</v>
      </c>
      <c r="W32" s="60">
        <v>266501.30200000003</v>
      </c>
      <c r="X32" s="76">
        <f t="shared" si="63"/>
        <v>26.344533610122571</v>
      </c>
      <c r="Y32" s="79">
        <f t="shared" si="43"/>
        <v>0.2117530299705235</v>
      </c>
      <c r="Z32" s="148">
        <f t="shared" si="44"/>
        <v>-14.248105724972845</v>
      </c>
      <c r="AA32" s="153">
        <v>919.69079599999986</v>
      </c>
      <c r="AB32" s="74">
        <f t="shared" si="45"/>
        <v>31.713475724137925</v>
      </c>
      <c r="AC32" s="79">
        <f t="shared" si="46"/>
        <v>3.8261634384400597E-2</v>
      </c>
      <c r="AD32" s="60">
        <v>1100.358469</v>
      </c>
      <c r="AE32" s="158">
        <f t="shared" si="64"/>
        <v>52.398022333333337</v>
      </c>
      <c r="AF32" s="79">
        <f t="shared" si="48"/>
        <v>6.1962700241950552E-2</v>
      </c>
      <c r="AG32" s="148">
        <f t="shared" si="49"/>
        <v>19.644392853095397</v>
      </c>
      <c r="AH32" s="153">
        <v>446.157847</v>
      </c>
      <c r="AI32" s="74">
        <f t="shared" si="50"/>
        <v>15.384753344827587</v>
      </c>
      <c r="AJ32" s="77">
        <f t="shared" si="51"/>
        <v>2.1530814705598748E-2</v>
      </c>
      <c r="AK32" s="17">
        <v>609.35772699999984</v>
      </c>
      <c r="AL32" s="76">
        <f t="shared" si="65"/>
        <v>29.01703461904761</v>
      </c>
      <c r="AM32" s="79">
        <f t="shared" si="53"/>
        <v>4.1561424196454831E-2</v>
      </c>
      <c r="AN32" s="148">
        <f t="shared" si="54"/>
        <v>36.578955429646371</v>
      </c>
      <c r="AO32" s="153">
        <v>473.53294899999992</v>
      </c>
      <c r="AP32" s="74">
        <f t="shared" si="55"/>
        <v>16.328722379310342</v>
      </c>
      <c r="AQ32" s="79">
        <f t="shared" si="56"/>
        <v>0.14284276794104891</v>
      </c>
      <c r="AR32" s="60">
        <v>491.00074200000006</v>
      </c>
      <c r="AS32" s="76">
        <f t="shared" si="66"/>
        <v>23.380987714285716</v>
      </c>
      <c r="AT32" s="142">
        <f t="shared" si="58"/>
        <v>0.15855188177726093</v>
      </c>
      <c r="AU32" s="148">
        <f t="shared" si="59"/>
        <v>3.6888231403724658</v>
      </c>
    </row>
    <row r="33" spans="1:47" s="86" customFormat="1" ht="35.1" customHeight="1" x14ac:dyDescent="0.2">
      <c r="A33" s="161" t="s">
        <v>38</v>
      </c>
      <c r="B33" s="87" t="s">
        <v>38</v>
      </c>
      <c r="C33" s="85">
        <v>164</v>
      </c>
      <c r="D33" s="78">
        <v>149</v>
      </c>
      <c r="E33" s="155">
        <f t="shared" si="31"/>
        <v>-9.1463414634146343</v>
      </c>
      <c r="F33" s="85">
        <v>4957.9999999999982</v>
      </c>
      <c r="G33" s="74">
        <f t="shared" si="60"/>
        <v>30.231707317073159</v>
      </c>
      <c r="H33" s="77">
        <f t="shared" si="61"/>
        <v>0.81745845932657135</v>
      </c>
      <c r="I33" s="59">
        <v>3795.0000000000023</v>
      </c>
      <c r="J33" s="76">
        <f t="shared" si="32"/>
        <v>25.469798657718137</v>
      </c>
      <c r="K33" s="79">
        <f t="shared" si="33"/>
        <v>0.63159261194750071</v>
      </c>
      <c r="L33" s="148">
        <f t="shared" si="34"/>
        <v>-23.457039128680844</v>
      </c>
      <c r="M33" s="85">
        <v>4819</v>
      </c>
      <c r="N33" s="74">
        <f t="shared" si="35"/>
        <v>29.384146341463413</v>
      </c>
      <c r="O33" s="79">
        <f t="shared" si="36"/>
        <v>0.84248693612029435</v>
      </c>
      <c r="P33" s="90">
        <v>3649.9999999999986</v>
      </c>
      <c r="Q33" s="76">
        <f t="shared" si="62"/>
        <v>24.496644295302005</v>
      </c>
      <c r="R33" s="79">
        <f t="shared" si="38"/>
        <v>0.64025652360002783</v>
      </c>
      <c r="S33" s="148">
        <f t="shared" si="39"/>
        <v>-24.25814484332852</v>
      </c>
      <c r="T33" s="153">
        <v>1359597.0819999997</v>
      </c>
      <c r="U33" s="74">
        <f t="shared" si="40"/>
        <v>23.511051428373793</v>
      </c>
      <c r="V33" s="79">
        <f t="shared" si="41"/>
        <v>1.1279914640835234</v>
      </c>
      <c r="W33" s="60">
        <v>1020188.6040000003</v>
      </c>
      <c r="X33" s="76">
        <f t="shared" si="63"/>
        <v>23.291977260273985</v>
      </c>
      <c r="Y33" s="79">
        <f t="shared" si="43"/>
        <v>0.81060777721228006</v>
      </c>
      <c r="Z33" s="148">
        <f t="shared" si="44"/>
        <v>-24.963901621554047</v>
      </c>
      <c r="AA33" s="153">
        <v>17230.734547999993</v>
      </c>
      <c r="AB33" s="74">
        <f t="shared" si="45"/>
        <v>105.06545456097557</v>
      </c>
      <c r="AC33" s="79">
        <f t="shared" si="46"/>
        <v>0.71684534445448111</v>
      </c>
      <c r="AD33" s="60">
        <v>19495.512434000007</v>
      </c>
      <c r="AE33" s="158">
        <f t="shared" si="64"/>
        <v>130.8423653288591</v>
      </c>
      <c r="AF33" s="79">
        <f t="shared" si="48"/>
        <v>1.0978191444366139</v>
      </c>
      <c r="AG33" s="148">
        <f t="shared" si="49"/>
        <v>13.143826687660811</v>
      </c>
      <c r="AH33" s="153">
        <v>14101.918549999989</v>
      </c>
      <c r="AI33" s="74">
        <f t="shared" si="50"/>
        <v>85.987308231707246</v>
      </c>
      <c r="AJ33" s="77">
        <f t="shared" si="51"/>
        <v>0.68053447302361481</v>
      </c>
      <c r="AK33" s="17">
        <v>16830.442719999999</v>
      </c>
      <c r="AL33" s="76">
        <f t="shared" si="65"/>
        <v>112.95599140939596</v>
      </c>
      <c r="AM33" s="79">
        <f t="shared" si="53"/>
        <v>1.1479253290900751</v>
      </c>
      <c r="AN33" s="148">
        <f t="shared" si="54"/>
        <v>19.348602534653072</v>
      </c>
      <c r="AO33" s="153">
        <v>3128.815998</v>
      </c>
      <c r="AP33" s="74">
        <f t="shared" si="55"/>
        <v>19.078146329268293</v>
      </c>
      <c r="AQ33" s="79">
        <f t="shared" si="56"/>
        <v>0.94381761285328303</v>
      </c>
      <c r="AR33" s="60">
        <v>2665.0697140000002</v>
      </c>
      <c r="AS33" s="76">
        <f t="shared" si="66"/>
        <v>17.88637391946309</v>
      </c>
      <c r="AT33" s="142">
        <f t="shared" si="58"/>
        <v>0.86059303393534703</v>
      </c>
      <c r="AU33" s="148">
        <f t="shared" si="59"/>
        <v>-14.821781923143945</v>
      </c>
    </row>
    <row r="34" spans="1:47" s="86" customFormat="1" ht="35.1" customHeight="1" x14ac:dyDescent="0.2">
      <c r="A34" s="161" t="s">
        <v>39</v>
      </c>
      <c r="B34" s="87" t="s">
        <v>39</v>
      </c>
      <c r="C34" s="85">
        <v>342</v>
      </c>
      <c r="D34" s="78">
        <v>277</v>
      </c>
      <c r="E34" s="155">
        <f t="shared" si="31"/>
        <v>-19.005847953216374</v>
      </c>
      <c r="F34" s="85">
        <v>5053.0000000000036</v>
      </c>
      <c r="G34" s="74">
        <f t="shared" si="60"/>
        <v>14.774853801169602</v>
      </c>
      <c r="H34" s="77">
        <f t="shared" si="61"/>
        <v>0.83312174162508457</v>
      </c>
      <c r="I34" s="59">
        <v>4631.9999999999982</v>
      </c>
      <c r="J34" s="76">
        <f t="shared" si="32"/>
        <v>16.722021660649812</v>
      </c>
      <c r="K34" s="79">
        <f t="shared" si="33"/>
        <v>0.7708924844639844</v>
      </c>
      <c r="L34" s="148">
        <f t="shared" si="34"/>
        <v>-8.3316841480309751</v>
      </c>
      <c r="M34" s="85">
        <v>4692</v>
      </c>
      <c r="N34" s="74">
        <f t="shared" si="35"/>
        <v>13.719298245614034</v>
      </c>
      <c r="O34" s="79">
        <f t="shared" si="36"/>
        <v>0.82028402246864929</v>
      </c>
      <c r="P34" s="90">
        <v>4365.9999999999982</v>
      </c>
      <c r="Q34" s="76">
        <f t="shared" si="62"/>
        <v>15.761732851985553</v>
      </c>
      <c r="R34" s="79">
        <f t="shared" si="38"/>
        <v>0.76585204987334832</v>
      </c>
      <c r="S34" s="148">
        <f t="shared" si="39"/>
        <v>-6.9479965899403622</v>
      </c>
      <c r="T34" s="153">
        <v>1222159.4890000001</v>
      </c>
      <c r="U34" s="74">
        <f t="shared" si="40"/>
        <v>21.706441620488775</v>
      </c>
      <c r="V34" s="79">
        <f t="shared" si="41"/>
        <v>1.0139661886540303</v>
      </c>
      <c r="W34" s="60">
        <v>1222134.2619999996</v>
      </c>
      <c r="X34" s="76">
        <f t="shared" si="63"/>
        <v>23.326734272408004</v>
      </c>
      <c r="Y34" s="79">
        <f t="shared" si="43"/>
        <v>0.97106704945587663</v>
      </c>
      <c r="Z34" s="148">
        <f t="shared" si="44"/>
        <v>-2.0641332189027381E-3</v>
      </c>
      <c r="AA34" s="153">
        <v>5792.3057319999934</v>
      </c>
      <c r="AB34" s="74">
        <f t="shared" si="45"/>
        <v>16.936566467836236</v>
      </c>
      <c r="AC34" s="79">
        <f t="shared" si="46"/>
        <v>0.24097564651549658</v>
      </c>
      <c r="AD34" s="60">
        <v>7190.7168069999943</v>
      </c>
      <c r="AE34" s="158">
        <f t="shared" si="64"/>
        <v>25.959266451263517</v>
      </c>
      <c r="AF34" s="79">
        <f t="shared" si="48"/>
        <v>0.4049191627904819</v>
      </c>
      <c r="AG34" s="148">
        <f t="shared" si="49"/>
        <v>24.142563250319856</v>
      </c>
      <c r="AH34" s="153">
        <v>3400.0229739999959</v>
      </c>
      <c r="AI34" s="74">
        <f t="shared" si="50"/>
        <v>9.9415876432748416</v>
      </c>
      <c r="AJ34" s="77">
        <f t="shared" si="51"/>
        <v>0.16407929422335746</v>
      </c>
      <c r="AK34" s="17">
        <v>4691.8059739999962</v>
      </c>
      <c r="AL34" s="76">
        <f t="shared" si="65"/>
        <v>16.937927703971106</v>
      </c>
      <c r="AM34" s="79">
        <f t="shared" si="53"/>
        <v>0.32000601566651637</v>
      </c>
      <c r="AN34" s="148">
        <f t="shared" si="54"/>
        <v>37.993360923684214</v>
      </c>
      <c r="AO34" s="153">
        <v>2392.2827580000021</v>
      </c>
      <c r="AP34" s="74">
        <f t="shared" si="55"/>
        <v>6.99497882456141</v>
      </c>
      <c r="AQ34" s="79">
        <f t="shared" si="56"/>
        <v>0.72163994410950016</v>
      </c>
      <c r="AR34" s="60">
        <v>2498.910832999999</v>
      </c>
      <c r="AS34" s="76">
        <f t="shared" si="66"/>
        <v>9.0213387472924147</v>
      </c>
      <c r="AT34" s="142">
        <f t="shared" si="58"/>
        <v>0.80693771123818869</v>
      </c>
      <c r="AU34" s="148">
        <f t="shared" si="59"/>
        <v>4.4571685618442602</v>
      </c>
    </row>
    <row r="35" spans="1:47" s="86" customFormat="1" ht="35.1" customHeight="1" x14ac:dyDescent="0.2">
      <c r="A35" s="161" t="s">
        <v>40</v>
      </c>
      <c r="B35" s="87" t="s">
        <v>40</v>
      </c>
      <c r="C35" s="85">
        <v>655</v>
      </c>
      <c r="D35" s="78">
        <v>499</v>
      </c>
      <c r="E35" s="155">
        <f t="shared" si="31"/>
        <v>-23.816793893129773</v>
      </c>
      <c r="F35" s="85">
        <v>6533.0000000000009</v>
      </c>
      <c r="G35" s="74">
        <f t="shared" si="60"/>
        <v>9.974045801526719</v>
      </c>
      <c r="H35" s="77">
        <f t="shared" si="61"/>
        <v>1.0771391921703295</v>
      </c>
      <c r="I35" s="59">
        <v>7112.9999999999991</v>
      </c>
      <c r="J35" s="76">
        <f t="shared" si="32"/>
        <v>14.254509018036071</v>
      </c>
      <c r="K35" s="79">
        <f t="shared" si="33"/>
        <v>1.1837992750415203</v>
      </c>
      <c r="L35" s="148">
        <f t="shared" si="34"/>
        <v>8.8780039797948582</v>
      </c>
      <c r="M35" s="85">
        <v>5433</v>
      </c>
      <c r="N35" s="74">
        <f t="shared" si="35"/>
        <v>8.2946564885496183</v>
      </c>
      <c r="O35" s="79">
        <f t="shared" si="36"/>
        <v>0.94983015645186941</v>
      </c>
      <c r="P35" s="90">
        <v>6194.9999999999955</v>
      </c>
      <c r="Q35" s="76">
        <f t="shared" si="62"/>
        <v>12.414829659318627</v>
      </c>
      <c r="R35" s="79">
        <f t="shared" si="38"/>
        <v>1.086681962658129</v>
      </c>
      <c r="S35" s="148">
        <f t="shared" si="39"/>
        <v>14.025400331308585</v>
      </c>
      <c r="T35" s="153">
        <v>1259894.5419999992</v>
      </c>
      <c r="U35" s="74">
        <f t="shared" si="40"/>
        <v>19.324721485980721</v>
      </c>
      <c r="V35" s="79">
        <f t="shared" si="41"/>
        <v>1.0452731238072923</v>
      </c>
      <c r="W35" s="60">
        <v>1426329.7770000009</v>
      </c>
      <c r="X35" s="76">
        <f t="shared" si="63"/>
        <v>19.186572195318831</v>
      </c>
      <c r="Y35" s="79">
        <f t="shared" si="43"/>
        <v>1.1333139828972816</v>
      </c>
      <c r="Z35" s="148">
        <f t="shared" si="44"/>
        <v>13.210251291016533</v>
      </c>
      <c r="AA35" s="153">
        <v>11610.607038999993</v>
      </c>
      <c r="AB35" s="74">
        <f t="shared" si="45"/>
        <v>17.726117616793882</v>
      </c>
      <c r="AC35" s="79">
        <f t="shared" si="46"/>
        <v>0.48303277953775003</v>
      </c>
      <c r="AD35" s="60">
        <v>7038.450617000005</v>
      </c>
      <c r="AE35" s="158">
        <f t="shared" si="64"/>
        <v>14.105111456913837</v>
      </c>
      <c r="AF35" s="79">
        <f t="shared" si="48"/>
        <v>0.39634484400823311</v>
      </c>
      <c r="AG35" s="148">
        <f t="shared" si="49"/>
        <v>-39.379133292877185</v>
      </c>
      <c r="AH35" s="153">
        <v>8038.1336899999897</v>
      </c>
      <c r="AI35" s="74">
        <f t="shared" si="50"/>
        <v>12.271959832061054</v>
      </c>
      <c r="AJ35" s="77">
        <f t="shared" si="51"/>
        <v>0.38790658557714558</v>
      </c>
      <c r="AK35" s="17">
        <v>4197.6523840000009</v>
      </c>
      <c r="AL35" s="76">
        <f t="shared" si="65"/>
        <v>8.4121290260521064</v>
      </c>
      <c r="AM35" s="79">
        <f t="shared" si="53"/>
        <v>0.28630212374525937</v>
      </c>
      <c r="AN35" s="148">
        <f t="shared" si="54"/>
        <v>-47.778271102629468</v>
      </c>
      <c r="AO35" s="153">
        <v>3572.4733489999981</v>
      </c>
      <c r="AP35" s="74">
        <f t="shared" si="55"/>
        <v>5.4541577847328213</v>
      </c>
      <c r="AQ35" s="79">
        <f t="shared" si="56"/>
        <v>1.0776483086223185</v>
      </c>
      <c r="AR35" s="60">
        <v>2840.7982329999991</v>
      </c>
      <c r="AS35" s="76">
        <f t="shared" si="66"/>
        <v>5.6929824308617212</v>
      </c>
      <c r="AT35" s="142">
        <f t="shared" si="58"/>
        <v>0.91733854363842804</v>
      </c>
      <c r="AU35" s="148">
        <f t="shared" si="59"/>
        <v>-20.480911808755931</v>
      </c>
    </row>
    <row r="36" spans="1:47" s="86" customFormat="1" ht="35.1" customHeight="1" x14ac:dyDescent="0.2">
      <c r="A36" s="161" t="s">
        <v>41</v>
      </c>
      <c r="B36" s="87" t="s">
        <v>41</v>
      </c>
      <c r="C36" s="85">
        <v>184</v>
      </c>
      <c r="D36" s="78">
        <v>162</v>
      </c>
      <c r="E36" s="155">
        <f t="shared" si="31"/>
        <v>-11.956521739130434</v>
      </c>
      <c r="F36" s="85">
        <v>33984</v>
      </c>
      <c r="G36" s="74">
        <f t="shared" si="60"/>
        <v>184.69565217391303</v>
      </c>
      <c r="H36" s="77">
        <f t="shared" si="61"/>
        <v>5.6031682698173073</v>
      </c>
      <c r="I36" s="59">
        <v>33569.000000000007</v>
      </c>
      <c r="J36" s="76">
        <f t="shared" si="32"/>
        <v>207.21604938271611</v>
      </c>
      <c r="K36" s="79">
        <f t="shared" si="33"/>
        <v>5.5868069540093925</v>
      </c>
      <c r="L36" s="148">
        <f t="shared" si="34"/>
        <v>-1.2211629001883026</v>
      </c>
      <c r="M36" s="85">
        <v>33892.000000000007</v>
      </c>
      <c r="N36" s="74">
        <f t="shared" si="35"/>
        <v>184.19565217391309</v>
      </c>
      <c r="O36" s="79">
        <f t="shared" si="36"/>
        <v>5.9252059014295542</v>
      </c>
      <c r="P36" s="90">
        <v>33485.000000000015</v>
      </c>
      <c r="Q36" s="76">
        <f t="shared" si="62"/>
        <v>206.69753086419763</v>
      </c>
      <c r="R36" s="79">
        <f t="shared" si="38"/>
        <v>5.8736958062320408</v>
      </c>
      <c r="S36" s="148">
        <f t="shared" si="39"/>
        <v>-1.2008733624453931</v>
      </c>
      <c r="T36" s="153">
        <v>5551308.2490000017</v>
      </c>
      <c r="U36" s="74">
        <f t="shared" si="40"/>
        <v>13.64950492004013</v>
      </c>
      <c r="V36" s="79">
        <f t="shared" si="41"/>
        <v>4.6056500137210898</v>
      </c>
      <c r="W36" s="60">
        <v>6559250.5330000017</v>
      </c>
      <c r="X36" s="76">
        <f t="shared" si="63"/>
        <v>16.32385280224976</v>
      </c>
      <c r="Y36" s="79">
        <f t="shared" si="43"/>
        <v>5.2117613095133075</v>
      </c>
      <c r="Z36" s="148">
        <f t="shared" si="44"/>
        <v>18.156842293554284</v>
      </c>
      <c r="AA36" s="153">
        <v>9567.7543649999989</v>
      </c>
      <c r="AB36" s="74">
        <f t="shared" si="45"/>
        <v>51.998665027173907</v>
      </c>
      <c r="AC36" s="79">
        <f t="shared" si="46"/>
        <v>0.39804456126511345</v>
      </c>
      <c r="AD36" s="60">
        <v>9285.0382909999898</v>
      </c>
      <c r="AE36" s="158">
        <f t="shared" si="64"/>
        <v>57.315051179012286</v>
      </c>
      <c r="AF36" s="79">
        <f t="shared" si="48"/>
        <v>0.5228532887860794</v>
      </c>
      <c r="AG36" s="148">
        <f t="shared" si="49"/>
        <v>-2.9548843251475869</v>
      </c>
      <c r="AH36" s="153">
        <v>2751.2058360000019</v>
      </c>
      <c r="AI36" s="74">
        <f t="shared" si="50"/>
        <v>14.952205630434793</v>
      </c>
      <c r="AJ36" s="77">
        <f t="shared" si="51"/>
        <v>0.13276848870905983</v>
      </c>
      <c r="AK36" s="17">
        <v>1767.1575029999997</v>
      </c>
      <c r="AL36" s="76">
        <f t="shared" si="65"/>
        <v>10.908379648148147</v>
      </c>
      <c r="AM36" s="79">
        <f t="shared" si="53"/>
        <v>0.12052950073468241</v>
      </c>
      <c r="AN36" s="148">
        <f>(AK36-AH36)/AH36%</f>
        <v>-35.767892032052288</v>
      </c>
      <c r="AO36" s="153">
        <v>6816.5485290000024</v>
      </c>
      <c r="AP36" s="74">
        <f t="shared" si="55"/>
        <v>37.046459396739145</v>
      </c>
      <c r="AQ36" s="79">
        <f t="shared" si="56"/>
        <v>2.056234231943268</v>
      </c>
      <c r="AR36" s="60">
        <v>7517.8807879999995</v>
      </c>
      <c r="AS36" s="76">
        <f t="shared" si="66"/>
        <v>46.406671530864195</v>
      </c>
      <c r="AT36" s="142">
        <f t="shared" si="58"/>
        <v>2.4276422497025818</v>
      </c>
      <c r="AU36" s="148">
        <f t="shared" si="59"/>
        <v>10.2886711070314</v>
      </c>
    </row>
    <row r="37" spans="1:47" s="86" customFormat="1" ht="35.1" customHeight="1" x14ac:dyDescent="0.2">
      <c r="A37" s="161" t="s">
        <v>42</v>
      </c>
      <c r="B37" s="87" t="s">
        <v>42</v>
      </c>
      <c r="C37" s="85">
        <v>227</v>
      </c>
      <c r="D37" s="78">
        <v>177</v>
      </c>
      <c r="E37" s="155">
        <f t="shared" si="31"/>
        <v>-22.026431718061673</v>
      </c>
      <c r="F37" s="85">
        <v>4084.9999999999977</v>
      </c>
      <c r="G37" s="74">
        <f t="shared" si="60"/>
        <v>17.995594713656377</v>
      </c>
      <c r="H37" s="77">
        <f t="shared" si="61"/>
        <v>0.67352113883603126</v>
      </c>
      <c r="I37" s="59">
        <v>3178.9999999999995</v>
      </c>
      <c r="J37" s="76">
        <f t="shared" si="32"/>
        <v>17.960451977401128</v>
      </c>
      <c r="K37" s="79">
        <f t="shared" si="33"/>
        <v>0.5290732314574712</v>
      </c>
      <c r="L37" s="148">
        <f t="shared" si="34"/>
        <v>-22.178702570379404</v>
      </c>
      <c r="M37" s="85">
        <v>3870.9999999999995</v>
      </c>
      <c r="N37" s="74">
        <f t="shared" si="35"/>
        <v>17.052863436123346</v>
      </c>
      <c r="O37" s="79">
        <f t="shared" si="36"/>
        <v>0.67675180114581013</v>
      </c>
      <c r="P37" s="90">
        <v>3009.9999999999968</v>
      </c>
      <c r="Q37" s="76">
        <f t="shared" si="62"/>
        <v>17.005649717514107</v>
      </c>
      <c r="R37" s="79">
        <f t="shared" si="38"/>
        <v>0.52799236603728283</v>
      </c>
      <c r="S37" s="148">
        <f t="shared" si="39"/>
        <v>-22.242314647378013</v>
      </c>
      <c r="T37" s="153">
        <v>989149.91400000022</v>
      </c>
      <c r="U37" s="74">
        <f t="shared" si="40"/>
        <v>21.294022087315948</v>
      </c>
      <c r="V37" s="79">
        <f t="shared" si="41"/>
        <v>0.82064949569445433</v>
      </c>
      <c r="W37" s="60">
        <v>742760.1339999995</v>
      </c>
      <c r="X37" s="76">
        <f t="shared" si="63"/>
        <v>20.563680343300117</v>
      </c>
      <c r="Y37" s="79">
        <f t="shared" si="43"/>
        <v>0.5901723846580379</v>
      </c>
      <c r="Z37" s="148">
        <f t="shared" si="44"/>
        <v>-24.909245455386117</v>
      </c>
      <c r="AA37" s="153">
        <v>8258.2483830000037</v>
      </c>
      <c r="AB37" s="74">
        <f t="shared" si="45"/>
        <v>36.37994882378856</v>
      </c>
      <c r="AC37" s="79">
        <f t="shared" si="46"/>
        <v>0.34356555666336541</v>
      </c>
      <c r="AD37" s="60">
        <v>6244.3379509999986</v>
      </c>
      <c r="AE37" s="158">
        <f t="shared" si="64"/>
        <v>35.278745485875696</v>
      </c>
      <c r="AF37" s="79">
        <f t="shared" si="48"/>
        <v>0.35162726653876342</v>
      </c>
      <c r="AG37" s="148">
        <f t="shared" si="49"/>
        <v>-24.386653665512593</v>
      </c>
      <c r="AH37" s="153">
        <v>5834.4240420000033</v>
      </c>
      <c r="AI37" s="74">
        <f t="shared" si="50"/>
        <v>25.702308555066093</v>
      </c>
      <c r="AJ37" s="77">
        <f t="shared" si="51"/>
        <v>0.28155932660799432</v>
      </c>
      <c r="AK37" s="17">
        <v>4934.340861000006</v>
      </c>
      <c r="AL37" s="76">
        <f t="shared" si="65"/>
        <v>27.877631983050883</v>
      </c>
      <c r="AM37" s="79">
        <f t="shared" si="53"/>
        <v>0.33654817944717957</v>
      </c>
      <c r="AN37" s="148">
        <f t="shared" si="54"/>
        <v>-15.427112848168205</v>
      </c>
      <c r="AO37" s="153">
        <v>2423.8243409999986</v>
      </c>
      <c r="AP37" s="74">
        <f t="shared" si="55"/>
        <v>10.677640268722461</v>
      </c>
      <c r="AQ37" s="79">
        <f t="shared" si="56"/>
        <v>0.73115456612361018</v>
      </c>
      <c r="AR37" s="60">
        <v>1309.9970900000005</v>
      </c>
      <c r="AS37" s="76">
        <f t="shared" si="66"/>
        <v>7.4011135028248614</v>
      </c>
      <c r="AT37" s="142">
        <f t="shared" si="58"/>
        <v>0.42301871662392698</v>
      </c>
      <c r="AU37" s="148">
        <f t="shared" si="59"/>
        <v>-45.953299179282347</v>
      </c>
    </row>
    <row r="38" spans="1:47" s="86" customFormat="1" ht="35.1" customHeight="1" x14ac:dyDescent="0.2">
      <c r="A38" s="161" t="s">
        <v>43</v>
      </c>
      <c r="B38" s="87" t="s">
        <v>43</v>
      </c>
      <c r="C38" s="85">
        <v>228</v>
      </c>
      <c r="D38" s="78">
        <v>220</v>
      </c>
      <c r="E38" s="155">
        <f t="shared" si="31"/>
        <v>-3.5087719298245617</v>
      </c>
      <c r="F38" s="85">
        <v>25203.000000000033</v>
      </c>
      <c r="G38" s="74">
        <f t="shared" si="60"/>
        <v>110.53947368421068</v>
      </c>
      <c r="H38" s="77">
        <f t="shared" si="61"/>
        <v>4.1553863554674484</v>
      </c>
      <c r="I38" s="59">
        <v>56113.000000000015</v>
      </c>
      <c r="J38" s="76">
        <f t="shared" si="32"/>
        <v>255.05909090909097</v>
      </c>
      <c r="K38" s="79">
        <f t="shared" si="33"/>
        <v>9.3387499958392883</v>
      </c>
      <c r="L38" s="148">
        <f t="shared" si="34"/>
        <v>122.6441296671029</v>
      </c>
      <c r="M38" s="85">
        <v>25058.999999999985</v>
      </c>
      <c r="N38" s="74">
        <f t="shared" si="35"/>
        <v>109.90789473684204</v>
      </c>
      <c r="O38" s="79">
        <f t="shared" si="36"/>
        <v>4.380967033043877</v>
      </c>
      <c r="P38" s="90">
        <v>56008.999999999971</v>
      </c>
      <c r="Q38" s="76">
        <f t="shared" si="62"/>
        <v>254.5863636363635</v>
      </c>
      <c r="R38" s="79">
        <f t="shared" si="38"/>
        <v>9.8246925014558784</v>
      </c>
      <c r="S38" s="148">
        <f t="shared" si="39"/>
        <v>123.50851989305241</v>
      </c>
      <c r="T38" s="153">
        <v>4016604.1259999988</v>
      </c>
      <c r="U38" s="74">
        <f t="shared" si="40"/>
        <v>13.357157528233373</v>
      </c>
      <c r="V38" s="79">
        <f t="shared" si="41"/>
        <v>3.3323807683272593</v>
      </c>
      <c r="W38" s="60">
        <v>12105622.427999998</v>
      </c>
      <c r="X38" s="76">
        <f t="shared" si="63"/>
        <v>18.011424396079207</v>
      </c>
      <c r="Y38" s="79">
        <f t="shared" si="43"/>
        <v>9.6187230965502923</v>
      </c>
      <c r="Z38" s="148">
        <f t="shared" si="44"/>
        <v>201.38948346038723</v>
      </c>
      <c r="AA38" s="153">
        <v>9701.1959220000081</v>
      </c>
      <c r="AB38" s="74">
        <f t="shared" si="45"/>
        <v>42.549104921052667</v>
      </c>
      <c r="AC38" s="79">
        <f t="shared" si="46"/>
        <v>0.4035960923751622</v>
      </c>
      <c r="AD38" s="60">
        <v>17184.555085</v>
      </c>
      <c r="AE38" s="158">
        <f t="shared" si="64"/>
        <v>78.111614022727267</v>
      </c>
      <c r="AF38" s="79">
        <f t="shared" si="48"/>
        <v>0.96768595464242491</v>
      </c>
      <c r="AG38" s="148">
        <f t="shared" si="49"/>
        <v>77.138522128282261</v>
      </c>
      <c r="AH38" s="153">
        <v>4039.5203419999989</v>
      </c>
      <c r="AI38" s="74">
        <f t="shared" si="50"/>
        <v>17.717194482456136</v>
      </c>
      <c r="AJ38" s="77">
        <f t="shared" si="51"/>
        <v>0.19494034357553025</v>
      </c>
      <c r="AK38" s="17">
        <v>3270.7699379999995</v>
      </c>
      <c r="AL38" s="76">
        <f t="shared" si="65"/>
        <v>14.867136081818179</v>
      </c>
      <c r="AM38" s="79">
        <f t="shared" si="53"/>
        <v>0.22308383207263452</v>
      </c>
      <c r="AN38" s="148">
        <f t="shared" si="54"/>
        <v>-19.03073481292051</v>
      </c>
      <c r="AO38" s="153">
        <v>5661.6755799999992</v>
      </c>
      <c r="AP38" s="74">
        <f t="shared" si="55"/>
        <v>24.831910438596488</v>
      </c>
      <c r="AQ38" s="79">
        <f t="shared" si="56"/>
        <v>1.7078630172183509</v>
      </c>
      <c r="AR38" s="60">
        <v>13913.785147000011</v>
      </c>
      <c r="AS38" s="76">
        <f t="shared" si="66"/>
        <v>63.244477940909142</v>
      </c>
      <c r="AT38" s="142">
        <f t="shared" si="58"/>
        <v>4.4929806189607646</v>
      </c>
      <c r="AU38" s="148">
        <f t="shared" si="59"/>
        <v>145.75384001426681</v>
      </c>
    </row>
    <row r="39" spans="1:47" s="86" customFormat="1" ht="35.1" customHeight="1" x14ac:dyDescent="0.2">
      <c r="A39" s="161" t="s">
        <v>44</v>
      </c>
      <c r="B39" s="87" t="s">
        <v>44</v>
      </c>
      <c r="C39" s="85">
        <v>289</v>
      </c>
      <c r="D39" s="78">
        <v>259</v>
      </c>
      <c r="E39" s="155">
        <f t="shared" si="31"/>
        <v>-10.380622837370241</v>
      </c>
      <c r="F39" s="85">
        <v>17126.999999999993</v>
      </c>
      <c r="G39" s="74">
        <f t="shared" si="60"/>
        <v>59.262975778546689</v>
      </c>
      <c r="H39" s="77">
        <f t="shared" si="61"/>
        <v>2.8238424834381175</v>
      </c>
      <c r="I39" s="59">
        <v>29535.999999999982</v>
      </c>
      <c r="J39" s="76">
        <f t="shared" si="32"/>
        <v>114.03861003860997</v>
      </c>
      <c r="K39" s="79">
        <f t="shared" si="33"/>
        <v>4.9156045814180134</v>
      </c>
      <c r="L39" s="148">
        <f t="shared" si="34"/>
        <v>72.452852221638324</v>
      </c>
      <c r="M39" s="85">
        <v>16884.999999999971</v>
      </c>
      <c r="N39" s="74">
        <f t="shared" si="35"/>
        <v>58.425605536332078</v>
      </c>
      <c r="O39" s="79">
        <f t="shared" si="36"/>
        <v>2.9519385591183118</v>
      </c>
      <c r="P39" s="90">
        <v>29349.999999999982</v>
      </c>
      <c r="Q39" s="76">
        <f t="shared" si="62"/>
        <v>113.32046332046325</v>
      </c>
      <c r="R39" s="79">
        <f t="shared" si="38"/>
        <v>5.1483641007289895</v>
      </c>
      <c r="S39" s="148">
        <f t="shared" si="39"/>
        <v>73.822919751258709</v>
      </c>
      <c r="T39" s="153">
        <v>2382110.5640000021</v>
      </c>
      <c r="U39" s="74">
        <f t="shared" si="40"/>
        <v>11.756542118250943</v>
      </c>
      <c r="V39" s="79">
        <f t="shared" si="41"/>
        <v>1.9763210867903218</v>
      </c>
      <c r="W39" s="60">
        <v>4977078.2409999976</v>
      </c>
      <c r="X39" s="76">
        <f t="shared" si="63"/>
        <v>14.13139761783078</v>
      </c>
      <c r="Y39" s="79">
        <f t="shared" si="43"/>
        <v>3.9546200713575228</v>
      </c>
      <c r="Z39" s="148">
        <f t="shared" si="44"/>
        <v>108.93565211526401</v>
      </c>
      <c r="AA39" s="153">
        <v>6790.5936510000029</v>
      </c>
      <c r="AB39" s="74">
        <f t="shared" si="45"/>
        <v>23.496863844290669</v>
      </c>
      <c r="AC39" s="79">
        <f t="shared" si="46"/>
        <v>0.28250713463440397</v>
      </c>
      <c r="AD39" s="60">
        <v>8422.1064490000081</v>
      </c>
      <c r="AE39" s="158">
        <f t="shared" si="64"/>
        <v>32.517785517374548</v>
      </c>
      <c r="AF39" s="79">
        <f t="shared" si="48"/>
        <v>0.47426040877337594</v>
      </c>
      <c r="AG39" s="148">
        <f t="shared" si="49"/>
        <v>24.026070206096691</v>
      </c>
      <c r="AH39" s="153">
        <v>3639.3143040000018</v>
      </c>
      <c r="AI39" s="74">
        <f t="shared" si="50"/>
        <v>12.592783058823535</v>
      </c>
      <c r="AJ39" s="77">
        <f t="shared" si="51"/>
        <v>0.17562708458842621</v>
      </c>
      <c r="AK39" s="17">
        <v>2461.3223110000004</v>
      </c>
      <c r="AL39" s="76">
        <f t="shared" si="65"/>
        <v>9.5031749459459469</v>
      </c>
      <c r="AM39" s="79">
        <f t="shared" si="53"/>
        <v>0.16787521700150618</v>
      </c>
      <c r="AN39" s="148">
        <f t="shared" si="54"/>
        <v>-32.368514906922442</v>
      </c>
      <c r="AO39" s="153">
        <v>3151.2793470000024</v>
      </c>
      <c r="AP39" s="74">
        <f t="shared" si="55"/>
        <v>10.904080785467137</v>
      </c>
      <c r="AQ39" s="79">
        <f t="shared" si="56"/>
        <v>0.95059375579151417</v>
      </c>
      <c r="AR39" s="60">
        <v>5960.7841379999991</v>
      </c>
      <c r="AS39" s="76">
        <f t="shared" si="66"/>
        <v>23.01461057142857</v>
      </c>
      <c r="AT39" s="142">
        <f t="shared" si="58"/>
        <v>1.9248311888456329</v>
      </c>
      <c r="AU39" s="148">
        <f t="shared" si="59"/>
        <v>89.15441894018781</v>
      </c>
    </row>
    <row r="40" spans="1:47" s="86" customFormat="1" ht="35.1" customHeight="1" x14ac:dyDescent="0.2">
      <c r="A40" s="161" t="s">
        <v>45</v>
      </c>
      <c r="B40" s="87" t="s">
        <v>45</v>
      </c>
      <c r="C40" s="85">
        <v>502</v>
      </c>
      <c r="D40" s="78">
        <v>395</v>
      </c>
      <c r="E40" s="155">
        <f t="shared" si="31"/>
        <v>-21.314741035856574</v>
      </c>
      <c r="F40" s="85">
        <v>12826.999999999989</v>
      </c>
      <c r="G40" s="74">
        <f t="shared" si="60"/>
        <v>25.551792828685237</v>
      </c>
      <c r="H40" s="77">
        <f t="shared" si="61"/>
        <v>2.114872863610715</v>
      </c>
      <c r="I40" s="59">
        <v>9556.0000000000055</v>
      </c>
      <c r="J40" s="76">
        <f t="shared" si="32"/>
        <v>24.192405063291154</v>
      </c>
      <c r="K40" s="79">
        <f t="shared" si="33"/>
        <v>1.5903818181212956</v>
      </c>
      <c r="L40" s="148">
        <f t="shared" si="34"/>
        <v>-25.500896546347441</v>
      </c>
      <c r="M40" s="85">
        <v>12357.000000000005</v>
      </c>
      <c r="N40" s="74">
        <f t="shared" si="35"/>
        <v>24.615537848605587</v>
      </c>
      <c r="O40" s="79">
        <f t="shared" si="36"/>
        <v>2.1603260156958872</v>
      </c>
      <c r="P40" s="90">
        <v>9191</v>
      </c>
      <c r="Q40" s="76">
        <f t="shared" si="62"/>
        <v>23.268354430379748</v>
      </c>
      <c r="R40" s="79">
        <f t="shared" si="38"/>
        <v>1.6122185502487283</v>
      </c>
      <c r="S40" s="148">
        <f t="shared" si="39"/>
        <v>-25.621105446305773</v>
      </c>
      <c r="T40" s="153">
        <v>2749818.5420000022</v>
      </c>
      <c r="U40" s="74">
        <f t="shared" si="40"/>
        <v>18.544270062852373</v>
      </c>
      <c r="V40" s="79">
        <f t="shared" si="41"/>
        <v>2.2813904826802229</v>
      </c>
      <c r="W40" s="60">
        <v>2014266.4919999994</v>
      </c>
      <c r="X40" s="76">
        <f t="shared" si="63"/>
        <v>18.263033511043407</v>
      </c>
      <c r="Y40" s="79">
        <f t="shared" si="43"/>
        <v>1.6004688519273991</v>
      </c>
      <c r="Z40" s="148">
        <f t="shared" si="44"/>
        <v>-26.749112305607625</v>
      </c>
      <c r="AA40" s="153">
        <v>15310.432371000015</v>
      </c>
      <c r="AB40" s="74">
        <f t="shared" si="45"/>
        <v>30.498869264940268</v>
      </c>
      <c r="AC40" s="79">
        <f t="shared" si="46"/>
        <v>0.63695555962299122</v>
      </c>
      <c r="AD40" s="60">
        <v>9277.5700220000035</v>
      </c>
      <c r="AE40" s="158">
        <f t="shared" si="64"/>
        <v>23.487519043037985</v>
      </c>
      <c r="AF40" s="79">
        <f t="shared" si="48"/>
        <v>0.52243274027719855</v>
      </c>
      <c r="AG40" s="148">
        <f t="shared" si="49"/>
        <v>-39.403605350996166</v>
      </c>
      <c r="AH40" s="153">
        <v>10466.388857000004</v>
      </c>
      <c r="AI40" s="74">
        <f t="shared" si="50"/>
        <v>20.849380193227098</v>
      </c>
      <c r="AJ40" s="77">
        <f t="shared" si="51"/>
        <v>0.50509002728984964</v>
      </c>
      <c r="AK40" s="17">
        <v>5506.5150849999973</v>
      </c>
      <c r="AL40" s="76">
        <f t="shared" si="65"/>
        <v>13.940544518987334</v>
      </c>
      <c r="AM40" s="79">
        <f t="shared" si="53"/>
        <v>0.37557349181175226</v>
      </c>
      <c r="AN40" s="148">
        <f t="shared" si="54"/>
        <v>-47.388586835112697</v>
      </c>
      <c r="AO40" s="153">
        <v>4844.043513999999</v>
      </c>
      <c r="AP40" s="74">
        <f t="shared" si="55"/>
        <v>9.6494890717131447</v>
      </c>
      <c r="AQ40" s="79">
        <f t="shared" si="56"/>
        <v>1.4612216214898386</v>
      </c>
      <c r="AR40" s="60">
        <v>3771.054936999999</v>
      </c>
      <c r="AS40" s="76">
        <f t="shared" si="66"/>
        <v>9.546974524050631</v>
      </c>
      <c r="AT40" s="142">
        <f t="shared" si="58"/>
        <v>1.2177331018102207</v>
      </c>
      <c r="AU40" s="148">
        <f t="shared" si="59"/>
        <v>-22.150679982516777</v>
      </c>
    </row>
    <row r="41" spans="1:47" s="86" customFormat="1" ht="35.1" customHeight="1" x14ac:dyDescent="0.2">
      <c r="A41" s="161" t="s">
        <v>46</v>
      </c>
      <c r="B41" s="87" t="s">
        <v>46</v>
      </c>
      <c r="C41" s="85">
        <v>310</v>
      </c>
      <c r="D41" s="78">
        <v>284</v>
      </c>
      <c r="E41" s="155">
        <f t="shared" si="31"/>
        <v>-8.387096774193548</v>
      </c>
      <c r="F41" s="85">
        <v>6727.9999999999964</v>
      </c>
      <c r="G41" s="74">
        <f t="shared" si="60"/>
        <v>21.703225806451602</v>
      </c>
      <c r="H41" s="77">
        <f t="shared" si="61"/>
        <v>1.1092901400462225</v>
      </c>
      <c r="I41" s="59">
        <v>5744.0000000000018</v>
      </c>
      <c r="J41" s="76">
        <f t="shared" si="32"/>
        <v>20.225352112676063</v>
      </c>
      <c r="K41" s="79">
        <f t="shared" si="33"/>
        <v>0.95595993755637509</v>
      </c>
      <c r="L41" s="148">
        <f t="shared" si="34"/>
        <v>-14.625445897740713</v>
      </c>
      <c r="M41" s="85">
        <v>6076</v>
      </c>
      <c r="N41" s="74">
        <f t="shared" si="35"/>
        <v>19.600000000000001</v>
      </c>
      <c r="O41" s="79">
        <f t="shared" si="36"/>
        <v>1.0622433334440564</v>
      </c>
      <c r="P41" s="90">
        <v>4993.9999999999909</v>
      </c>
      <c r="Q41" s="76">
        <f t="shared" si="62"/>
        <v>17.584507042253488</v>
      </c>
      <c r="R41" s="79">
        <f t="shared" si="38"/>
        <v>0.87601125448179029</v>
      </c>
      <c r="S41" s="148">
        <f t="shared" si="39"/>
        <v>-17.807768268597911</v>
      </c>
      <c r="T41" s="153">
        <v>387137.84100000013</v>
      </c>
      <c r="U41" s="74">
        <f t="shared" si="40"/>
        <v>5.3096587804476645</v>
      </c>
      <c r="V41" s="79">
        <f t="shared" si="41"/>
        <v>0.3211894066654995</v>
      </c>
      <c r="W41" s="60">
        <v>314794.13199999981</v>
      </c>
      <c r="X41" s="76">
        <f t="shared" si="63"/>
        <v>5.2528723134428041</v>
      </c>
      <c r="Y41" s="79">
        <f t="shared" si="43"/>
        <v>0.25012489908188473</v>
      </c>
      <c r="Z41" s="148">
        <f t="shared" si="44"/>
        <v>-18.686809022112694</v>
      </c>
      <c r="AA41" s="153">
        <v>1081.2810599999998</v>
      </c>
      <c r="AB41" s="74">
        <f t="shared" si="45"/>
        <v>3.4880034193548379</v>
      </c>
      <c r="AC41" s="79">
        <f t="shared" si="46"/>
        <v>4.4984228138885418E-2</v>
      </c>
      <c r="AD41" s="60">
        <v>831.97250800000086</v>
      </c>
      <c r="AE41" s="158">
        <f t="shared" si="64"/>
        <v>2.9294806619718341</v>
      </c>
      <c r="AF41" s="79">
        <f t="shared" si="48"/>
        <v>4.6849517293757352E-2</v>
      </c>
      <c r="AG41" s="148">
        <f t="shared" si="49"/>
        <v>-23.056776006045919</v>
      </c>
      <c r="AH41" s="153">
        <v>409.89892099999992</v>
      </c>
      <c r="AI41" s="74">
        <f t="shared" si="50"/>
        <v>1.3222545838709674</v>
      </c>
      <c r="AJ41" s="77">
        <f t="shared" si="51"/>
        <v>1.9781020944535484E-2</v>
      </c>
      <c r="AK41" s="17">
        <v>326.66183900000027</v>
      </c>
      <c r="AL41" s="76">
        <f t="shared" si="65"/>
        <v>1.1502177429577474</v>
      </c>
      <c r="AM41" s="79">
        <f t="shared" si="53"/>
        <v>2.2280067451205136E-2</v>
      </c>
      <c r="AN41" s="148">
        <f t="shared" si="54"/>
        <v>-20.306733620311157</v>
      </c>
      <c r="AO41" s="153">
        <v>671.38213900000028</v>
      </c>
      <c r="AP41" s="74">
        <f t="shared" si="55"/>
        <v>2.1657488354838716</v>
      </c>
      <c r="AQ41" s="79">
        <f t="shared" si="56"/>
        <v>0.20252462533698387</v>
      </c>
      <c r="AR41" s="60">
        <v>505.31066899999968</v>
      </c>
      <c r="AS41" s="76">
        <f t="shared" si="66"/>
        <v>1.7792629190140834</v>
      </c>
      <c r="AT41" s="142">
        <f t="shared" si="58"/>
        <v>0.16317278284698919</v>
      </c>
      <c r="AU41" s="148">
        <f t="shared" si="59"/>
        <v>-24.735759316945504</v>
      </c>
    </row>
    <row r="42" spans="1:47" s="86" customFormat="1" ht="35.1" customHeight="1" x14ac:dyDescent="0.2">
      <c r="A42" s="161" t="s">
        <v>47</v>
      </c>
      <c r="B42" s="87" t="s">
        <v>47</v>
      </c>
      <c r="C42" s="85">
        <v>94</v>
      </c>
      <c r="D42" s="78">
        <v>46</v>
      </c>
      <c r="E42" s="155">
        <f t="shared" si="31"/>
        <v>-51.063829787234049</v>
      </c>
      <c r="F42" s="85">
        <v>239.99999999999997</v>
      </c>
      <c r="G42" s="74">
        <f t="shared" si="60"/>
        <v>2.5531914893617018</v>
      </c>
      <c r="H42" s="77">
        <f t="shared" si="61"/>
        <v>3.9570397385715446E-2</v>
      </c>
      <c r="I42" s="59">
        <v>109</v>
      </c>
      <c r="J42" s="76">
        <f t="shared" si="32"/>
        <v>2.3695652173913042</v>
      </c>
      <c r="K42" s="79">
        <f t="shared" si="33"/>
        <v>1.8140604664631764E-2</v>
      </c>
      <c r="L42" s="148">
        <f t="shared" si="34"/>
        <v>-54.583333333333321</v>
      </c>
      <c r="M42" s="85">
        <v>101</v>
      </c>
      <c r="N42" s="74">
        <f t="shared" si="35"/>
        <v>1.074468085106383</v>
      </c>
      <c r="O42" s="79">
        <f t="shared" si="36"/>
        <v>1.7657435266268878E-2</v>
      </c>
      <c r="P42" s="90">
        <v>30.999999999999993</v>
      </c>
      <c r="Q42" s="76">
        <f t="shared" si="62"/>
        <v>0.67391304347826075</v>
      </c>
      <c r="R42" s="79">
        <f t="shared" si="38"/>
        <v>5.4377951319454429E-3</v>
      </c>
      <c r="S42" s="148">
        <f t="shared" si="39"/>
        <v>-69.306930693069305</v>
      </c>
      <c r="T42" s="153">
        <v>11804.408000000005</v>
      </c>
      <c r="U42" s="74">
        <f t="shared" si="40"/>
        <v>9.739610561056109</v>
      </c>
      <c r="V42" s="79">
        <f t="shared" si="41"/>
        <v>9.7935422478049004E-3</v>
      </c>
      <c r="W42" s="60">
        <v>3001.1909999999984</v>
      </c>
      <c r="X42" s="76">
        <f t="shared" si="63"/>
        <v>8.067717741935482</v>
      </c>
      <c r="Y42" s="79">
        <f t="shared" si="43"/>
        <v>2.3846460899101538E-3</v>
      </c>
      <c r="Z42" s="148">
        <f t="shared" si="44"/>
        <v>-74.575675459540221</v>
      </c>
      <c r="AA42" s="153">
        <v>236.89363100000006</v>
      </c>
      <c r="AB42" s="74">
        <f t="shared" si="45"/>
        <v>2.5201450106382985</v>
      </c>
      <c r="AC42" s="79">
        <f t="shared" si="46"/>
        <v>9.8554182957324189E-3</v>
      </c>
      <c r="AD42" s="60">
        <v>85.792237</v>
      </c>
      <c r="AE42" s="158">
        <f t="shared" si="64"/>
        <v>1.8650486304347826</v>
      </c>
      <c r="AF42" s="79">
        <f t="shared" si="48"/>
        <v>4.8310789747894227E-3</v>
      </c>
      <c r="AG42" s="148">
        <f t="shared" si="49"/>
        <v>-63.784489841349945</v>
      </c>
      <c r="AH42" s="153">
        <v>199.26368600000006</v>
      </c>
      <c r="AI42" s="74">
        <f t="shared" si="50"/>
        <v>2.1198264468085113</v>
      </c>
      <c r="AJ42" s="77">
        <f t="shared" si="51"/>
        <v>9.6161247183457321E-3</v>
      </c>
      <c r="AK42" s="17">
        <v>68.991196000000002</v>
      </c>
      <c r="AL42" s="76">
        <f t="shared" si="65"/>
        <v>1.4998086086956521</v>
      </c>
      <c r="AM42" s="79">
        <f t="shared" si="53"/>
        <v>4.7055649509746156E-3</v>
      </c>
      <c r="AN42" s="148">
        <f t="shared" si="54"/>
        <v>-65.376934761710686</v>
      </c>
      <c r="AO42" s="153">
        <v>37.629945000000006</v>
      </c>
      <c r="AP42" s="74">
        <f t="shared" si="55"/>
        <v>0.40031856382978731</v>
      </c>
      <c r="AQ42" s="79">
        <f t="shared" si="56"/>
        <v>1.1351196390073029E-2</v>
      </c>
      <c r="AR42" s="60">
        <v>16.801040999999998</v>
      </c>
      <c r="AS42" s="76">
        <f t="shared" si="66"/>
        <v>0.36524002173913039</v>
      </c>
      <c r="AT42" s="142">
        <f t="shared" si="58"/>
        <v>5.4253210606490547E-3</v>
      </c>
      <c r="AU42" s="148">
        <f t="shared" si="59"/>
        <v>-55.351938462838582</v>
      </c>
    </row>
    <row r="43" spans="1:47" s="86" customFormat="1" ht="35.1" customHeight="1" x14ac:dyDescent="0.2">
      <c r="A43" s="161" t="s">
        <v>48</v>
      </c>
      <c r="B43" s="16" t="s">
        <v>48</v>
      </c>
      <c r="C43" s="85">
        <v>496</v>
      </c>
      <c r="D43" s="78">
        <v>406</v>
      </c>
      <c r="E43" s="155">
        <f t="shared" si="31"/>
        <v>-18.14516129032258</v>
      </c>
      <c r="F43" s="85">
        <v>12768.999999999991</v>
      </c>
      <c r="G43" s="74">
        <f t="shared" si="60"/>
        <v>25.743951612903206</v>
      </c>
      <c r="H43" s="77">
        <f t="shared" si="61"/>
        <v>2.1053100175758339</v>
      </c>
      <c r="I43" s="59">
        <v>10744.000000000002</v>
      </c>
      <c r="J43" s="76">
        <f t="shared" si="32"/>
        <v>26.463054187192121</v>
      </c>
      <c r="K43" s="79">
        <f t="shared" si="33"/>
        <v>1.7880977662092081</v>
      </c>
      <c r="L43" s="148">
        <f t="shared" si="34"/>
        <v>-15.858720338319293</v>
      </c>
      <c r="M43" s="85">
        <v>12102.999999999984</v>
      </c>
      <c r="N43" s="74">
        <f t="shared" si="35"/>
        <v>24.40120967741932</v>
      </c>
      <c r="O43" s="79">
        <f t="shared" si="36"/>
        <v>2.1159201883925935</v>
      </c>
      <c r="P43" s="90">
        <v>10118.999999999995</v>
      </c>
      <c r="Q43" s="76">
        <f t="shared" si="62"/>
        <v>24.923645320197032</v>
      </c>
      <c r="R43" s="79">
        <f t="shared" si="38"/>
        <v>1.7750015787147071</v>
      </c>
      <c r="S43" s="148">
        <f t="shared" si="39"/>
        <v>-16.392629926464444</v>
      </c>
      <c r="T43" s="153">
        <v>2473017.8400000008</v>
      </c>
      <c r="U43" s="74">
        <f t="shared" si="40"/>
        <v>17.027581591341018</v>
      </c>
      <c r="V43" s="79">
        <f t="shared" si="41"/>
        <v>2.0517424250004925</v>
      </c>
      <c r="W43" s="60">
        <v>1946536.2690000015</v>
      </c>
      <c r="X43" s="76">
        <f t="shared" si="63"/>
        <v>16.030374122937072</v>
      </c>
      <c r="Y43" s="79">
        <f t="shared" si="43"/>
        <v>1.5466526797991713</v>
      </c>
      <c r="Z43" s="148">
        <f t="shared" si="44"/>
        <v>-21.289032472163612</v>
      </c>
      <c r="AA43" s="153">
        <v>10777.805266999987</v>
      </c>
      <c r="AB43" s="74">
        <f t="shared" si="45"/>
        <v>21.729446102822553</v>
      </c>
      <c r="AC43" s="79">
        <f t="shared" si="46"/>
        <v>0.44838596448476437</v>
      </c>
      <c r="AD43" s="60">
        <v>10668.947000999993</v>
      </c>
      <c r="AE43" s="158">
        <f t="shared" si="64"/>
        <v>26.278194583743826</v>
      </c>
      <c r="AF43" s="79">
        <f t="shared" si="48"/>
        <v>0.60078309345953684</v>
      </c>
      <c r="AG43" s="148">
        <f t="shared" si="49"/>
        <v>-1.0100225723441247</v>
      </c>
      <c r="AH43" s="153">
        <v>6505.201976000003</v>
      </c>
      <c r="AI43" s="74">
        <f t="shared" si="50"/>
        <v>13.115326564516135</v>
      </c>
      <c r="AJ43" s="77">
        <f t="shared" si="51"/>
        <v>0.31392992258130314</v>
      </c>
      <c r="AK43" s="17">
        <v>7260.6748410000046</v>
      </c>
      <c r="AL43" s="76">
        <f t="shared" si="65"/>
        <v>17.883435568965528</v>
      </c>
      <c r="AM43" s="79">
        <f t="shared" si="53"/>
        <v>0.49521647736376123</v>
      </c>
      <c r="AN43" s="148">
        <f t="shared" si="54"/>
        <v>11.613365238884338</v>
      </c>
      <c r="AO43" s="153">
        <v>4272.6032909999994</v>
      </c>
      <c r="AP43" s="74">
        <f t="shared" si="55"/>
        <v>8.6141195383064506</v>
      </c>
      <c r="AQ43" s="79">
        <f t="shared" si="56"/>
        <v>1.2888448030687614</v>
      </c>
      <c r="AR43" s="60">
        <v>3408.2721600000013</v>
      </c>
      <c r="AS43" s="76">
        <f t="shared" si="66"/>
        <v>8.3947590147783284</v>
      </c>
      <c r="AT43" s="142">
        <f t="shared" si="58"/>
        <v>1.1005848226947279</v>
      </c>
      <c r="AU43" s="148">
        <f t="shared" si="59"/>
        <v>-20.229613472906866</v>
      </c>
    </row>
    <row r="44" spans="1:47" s="86" customFormat="1" ht="35.1" customHeight="1" x14ac:dyDescent="0.2">
      <c r="A44" s="161" t="s">
        <v>49</v>
      </c>
      <c r="B44" s="16" t="s">
        <v>49</v>
      </c>
      <c r="C44" s="85">
        <v>944</v>
      </c>
      <c r="D44" s="78">
        <v>514</v>
      </c>
      <c r="E44" s="155">
        <f t="shared" si="31"/>
        <v>-45.550847457627121</v>
      </c>
      <c r="F44" s="85">
        <v>3657.0000000000005</v>
      </c>
      <c r="G44" s="74">
        <f t="shared" si="60"/>
        <v>3.8739406779661021</v>
      </c>
      <c r="H44" s="77">
        <f t="shared" si="61"/>
        <v>0.60295393016483922</v>
      </c>
      <c r="I44" s="59">
        <v>2875.0000000000018</v>
      </c>
      <c r="J44" s="76">
        <f t="shared" si="32"/>
        <v>5.5933852140077853</v>
      </c>
      <c r="K44" s="79">
        <f t="shared" si="33"/>
        <v>0.4784792514753794</v>
      </c>
      <c r="L44" s="148">
        <f t="shared" si="34"/>
        <v>-21.383647798742096</v>
      </c>
      <c r="M44" s="85">
        <v>2495.0000000000023</v>
      </c>
      <c r="N44" s="74">
        <f t="shared" si="35"/>
        <v>2.6430084745762734</v>
      </c>
      <c r="O44" s="79">
        <f t="shared" si="36"/>
        <v>0.43619109890436525</v>
      </c>
      <c r="P44" s="90">
        <v>2257.9999999999991</v>
      </c>
      <c r="Q44" s="76">
        <f t="shared" si="62"/>
        <v>4.3929961089494149</v>
      </c>
      <c r="R44" s="79">
        <f t="shared" si="38"/>
        <v>0.39608198090105834</v>
      </c>
      <c r="S44" s="148">
        <f t="shared" si="39"/>
        <v>-9.4989979959921023</v>
      </c>
      <c r="T44" s="153">
        <v>508828.88100000104</v>
      </c>
      <c r="U44" s="74">
        <f t="shared" si="40"/>
        <v>16.99495260521044</v>
      </c>
      <c r="V44" s="79">
        <f t="shared" si="41"/>
        <v>0.42215053418831339</v>
      </c>
      <c r="W44" s="60">
        <v>411970.30000000022</v>
      </c>
      <c r="X44" s="76">
        <f t="shared" si="63"/>
        <v>15.20410023619724</v>
      </c>
      <c r="Y44" s="79">
        <f t="shared" si="43"/>
        <v>0.32733783523078469</v>
      </c>
      <c r="Z44" s="148">
        <f t="shared" si="44"/>
        <v>-19.035590277353112</v>
      </c>
      <c r="AA44" s="153">
        <v>2198.1386649999972</v>
      </c>
      <c r="AB44" s="74">
        <f t="shared" si="45"/>
        <v>2.3285367213983021</v>
      </c>
      <c r="AC44" s="79">
        <f t="shared" si="46"/>
        <v>9.144853715209339E-2</v>
      </c>
      <c r="AD44" s="60">
        <v>2368.9818440000004</v>
      </c>
      <c r="AE44" s="158">
        <f t="shared" si="64"/>
        <v>4.6089140933852146</v>
      </c>
      <c r="AF44" s="79">
        <f t="shared" si="48"/>
        <v>0.13340062898938371</v>
      </c>
      <c r="AG44" s="148">
        <f t="shared" si="49"/>
        <v>7.7721747822493885</v>
      </c>
      <c r="AH44" s="153">
        <v>1262.4072890000027</v>
      </c>
      <c r="AI44" s="74">
        <f t="shared" si="50"/>
        <v>1.3372958569915283</v>
      </c>
      <c r="AJ44" s="77">
        <f t="shared" si="51"/>
        <v>6.0921616878916639E-2</v>
      </c>
      <c r="AK44" s="17">
        <v>1594.651315000001</v>
      </c>
      <c r="AL44" s="76">
        <f t="shared" si="65"/>
        <v>3.1024344649805466</v>
      </c>
      <c r="AM44" s="79">
        <f t="shared" si="53"/>
        <v>0.10876366510430673</v>
      </c>
      <c r="AN44" s="148">
        <f t="shared" si="54"/>
        <v>26.318291164429226</v>
      </c>
      <c r="AO44" s="153">
        <v>935.73137600000143</v>
      </c>
      <c r="AP44" s="74">
        <f t="shared" si="55"/>
        <v>0.99124086440678116</v>
      </c>
      <c r="AQ44" s="79">
        <f t="shared" si="56"/>
        <v>0.28226644012711904</v>
      </c>
      <c r="AR44" s="60">
        <v>774.33052899999973</v>
      </c>
      <c r="AS44" s="76">
        <f t="shared" si="66"/>
        <v>1.5064796284046686</v>
      </c>
      <c r="AT44" s="142">
        <f t="shared" si="58"/>
        <v>0.25004353759313025</v>
      </c>
      <c r="AU44" s="148">
        <f t="shared" si="59"/>
        <v>-17.248630444556287</v>
      </c>
    </row>
    <row r="45" spans="1:47" s="86" customFormat="1" ht="35.1" customHeight="1" x14ac:dyDescent="0.2">
      <c r="A45" s="161" t="s">
        <v>50</v>
      </c>
      <c r="B45" s="16" t="s">
        <v>50</v>
      </c>
      <c r="C45" s="85">
        <v>1085</v>
      </c>
      <c r="D45" s="78">
        <v>770</v>
      </c>
      <c r="E45" s="155">
        <f t="shared" si="31"/>
        <v>-29.032258064516132</v>
      </c>
      <c r="F45" s="85">
        <v>10052.999999999984</v>
      </c>
      <c r="G45" s="74">
        <f t="shared" si="60"/>
        <v>9.2654377880184189</v>
      </c>
      <c r="H45" s="77">
        <f t="shared" si="61"/>
        <v>1.657505020494153</v>
      </c>
      <c r="I45" s="59">
        <v>9075.9999999999927</v>
      </c>
      <c r="J45" s="76">
        <f t="shared" si="32"/>
        <v>11.787012987012977</v>
      </c>
      <c r="K45" s="79">
        <f t="shared" si="33"/>
        <v>1.5104965865706215</v>
      </c>
      <c r="L45" s="148">
        <f t="shared" si="34"/>
        <v>-9.7184919924399935</v>
      </c>
      <c r="M45" s="85">
        <v>8611.0000000000036</v>
      </c>
      <c r="N45" s="74">
        <f t="shared" si="35"/>
        <v>7.9364055299539205</v>
      </c>
      <c r="O45" s="79">
        <f t="shared" si="36"/>
        <v>1.5054274760182313</v>
      </c>
      <c r="P45" s="90">
        <v>8009.0000000000018</v>
      </c>
      <c r="Q45" s="76">
        <f t="shared" si="62"/>
        <v>10.401298701298703</v>
      </c>
      <c r="R45" s="79">
        <f t="shared" si="38"/>
        <v>1.4048806842500345</v>
      </c>
      <c r="S45" s="148">
        <f t="shared" si="39"/>
        <v>-6.991057949134845</v>
      </c>
      <c r="T45" s="153">
        <v>1296510.2209999969</v>
      </c>
      <c r="U45" s="74">
        <f t="shared" si="40"/>
        <v>12.547035003677431</v>
      </c>
      <c r="V45" s="79">
        <f t="shared" si="41"/>
        <v>1.0756513688847702</v>
      </c>
      <c r="W45" s="60">
        <v>1230771.7290000005</v>
      </c>
      <c r="X45" s="76">
        <f t="shared" si="63"/>
        <v>12.806131945311527</v>
      </c>
      <c r="Y45" s="79">
        <f t="shared" si="43"/>
        <v>0.97793009213069482</v>
      </c>
      <c r="Z45" s="148">
        <f t="shared" si="44"/>
        <v>-5.0704183380283991</v>
      </c>
      <c r="AA45" s="153">
        <v>4172.5841479999972</v>
      </c>
      <c r="AB45" s="74">
        <f t="shared" si="45"/>
        <v>3.8456996755760344</v>
      </c>
      <c r="AC45" s="79">
        <f t="shared" si="46"/>
        <v>0.17359083053052712</v>
      </c>
      <c r="AD45" s="60">
        <v>4735.9237419999981</v>
      </c>
      <c r="AE45" s="158">
        <f t="shared" si="64"/>
        <v>6.1505503142857121</v>
      </c>
      <c r="AF45" s="79">
        <f t="shared" si="48"/>
        <v>0.26668638581113391</v>
      </c>
      <c r="AG45" s="148">
        <f t="shared" si="49"/>
        <v>13.500976230042498</v>
      </c>
      <c r="AH45" s="153">
        <v>2031.6729200000018</v>
      </c>
      <c r="AI45" s="74">
        <f t="shared" si="50"/>
        <v>1.8725096036866375</v>
      </c>
      <c r="AJ45" s="77">
        <f t="shared" si="51"/>
        <v>9.8045060682083643E-2</v>
      </c>
      <c r="AK45" s="17">
        <v>2553.0113539999993</v>
      </c>
      <c r="AL45" s="76">
        <f t="shared" si="65"/>
        <v>3.3155991610389601</v>
      </c>
      <c r="AM45" s="79">
        <f t="shared" si="53"/>
        <v>0.17412889532778419</v>
      </c>
      <c r="AN45" s="148">
        <f t="shared" si="54"/>
        <v>25.660549435289862</v>
      </c>
      <c r="AO45" s="153">
        <v>2140.911227999999</v>
      </c>
      <c r="AP45" s="74">
        <f t="shared" si="55"/>
        <v>1.9731900718894</v>
      </c>
      <c r="AQ45" s="79">
        <f t="shared" si="56"/>
        <v>0.64581289722162494</v>
      </c>
      <c r="AR45" s="60">
        <v>2182.9123879999988</v>
      </c>
      <c r="AS45" s="76">
        <f t="shared" si="66"/>
        <v>2.8349511532467515</v>
      </c>
      <c r="AT45" s="142">
        <f t="shared" si="58"/>
        <v>0.70489683062901376</v>
      </c>
      <c r="AU45" s="148">
        <f t="shared" si="59"/>
        <v>1.9618356637438223</v>
      </c>
    </row>
    <row r="46" spans="1:47" s="8" customFormat="1" ht="28.5" customHeight="1" x14ac:dyDescent="0.2">
      <c r="A46" s="192" t="s">
        <v>52</v>
      </c>
      <c r="B46" s="192" t="s">
        <v>51</v>
      </c>
      <c r="C46" s="163"/>
      <c r="D46" s="164"/>
      <c r="E46" s="165"/>
      <c r="F46" s="163"/>
      <c r="G46" s="166"/>
      <c r="H46" s="114"/>
      <c r="I46" s="163"/>
      <c r="J46" s="166"/>
      <c r="K46" s="114"/>
      <c r="L46" s="167"/>
      <c r="M46" s="163"/>
      <c r="N46" s="96"/>
      <c r="O46" s="114"/>
      <c r="P46" s="168"/>
      <c r="Q46" s="166"/>
      <c r="R46" s="114"/>
      <c r="S46" s="167"/>
      <c r="T46" s="169"/>
      <c r="U46" s="166"/>
      <c r="V46" s="114"/>
      <c r="W46" s="170"/>
      <c r="X46" s="166"/>
      <c r="Y46" s="114"/>
      <c r="Z46" s="167"/>
      <c r="AA46" s="169"/>
      <c r="AB46" s="166"/>
      <c r="AC46" s="114"/>
      <c r="AD46" s="170"/>
      <c r="AE46" s="171"/>
      <c r="AF46" s="114"/>
      <c r="AG46" s="167"/>
      <c r="AH46" s="169"/>
      <c r="AI46" s="166"/>
      <c r="AJ46" s="172"/>
      <c r="AK46" s="169"/>
      <c r="AL46" s="166"/>
      <c r="AM46" s="114"/>
      <c r="AN46" s="167"/>
      <c r="AO46" s="169"/>
      <c r="AP46" s="166"/>
      <c r="AQ46" s="114"/>
      <c r="AR46" s="170"/>
      <c r="AS46" s="166"/>
      <c r="AT46" s="143"/>
      <c r="AU46" s="167"/>
    </row>
    <row r="47" spans="1:47" s="8" customFormat="1" ht="28.5" customHeight="1" x14ac:dyDescent="0.2">
      <c r="A47" s="173"/>
      <c r="B47" s="16"/>
      <c r="C47" s="11"/>
      <c r="D47" s="12"/>
      <c r="E47" s="174"/>
      <c r="F47" s="11"/>
      <c r="G47" s="74"/>
      <c r="H47" s="79"/>
      <c r="I47" s="11"/>
      <c r="J47" s="74"/>
      <c r="K47" s="79"/>
      <c r="L47" s="175"/>
      <c r="M47" s="11"/>
      <c r="N47" s="103"/>
      <c r="O47" s="79"/>
      <c r="P47" s="176"/>
      <c r="Q47" s="74"/>
      <c r="R47" s="79"/>
      <c r="S47" s="175"/>
      <c r="T47" s="7"/>
      <c r="U47" s="74"/>
      <c r="V47" s="79"/>
      <c r="W47" s="177"/>
      <c r="X47" s="74"/>
      <c r="Y47" s="79"/>
      <c r="Z47" s="175"/>
      <c r="AA47" s="7"/>
      <c r="AB47" s="74"/>
      <c r="AC47" s="79"/>
      <c r="AD47" s="177"/>
      <c r="AE47" s="178"/>
      <c r="AF47" s="79"/>
      <c r="AG47" s="175"/>
      <c r="AH47" s="7"/>
      <c r="AI47" s="74"/>
      <c r="AJ47" s="75"/>
      <c r="AK47" s="7"/>
      <c r="AL47" s="74"/>
      <c r="AM47" s="79"/>
      <c r="AN47" s="175"/>
      <c r="AO47" s="7"/>
      <c r="AP47" s="74"/>
      <c r="AQ47" s="79"/>
      <c r="AR47" s="177"/>
      <c r="AS47" s="74"/>
      <c r="AT47" s="142"/>
      <c r="AU47" s="175"/>
    </row>
    <row r="48" spans="1:47" s="8" customFormat="1" ht="28.5" customHeight="1" x14ac:dyDescent="0.2">
      <c r="A48" s="173"/>
      <c r="B48" s="16"/>
      <c r="C48" s="11"/>
      <c r="D48" s="12"/>
      <c r="E48" s="174"/>
      <c r="F48" s="11"/>
      <c r="G48" s="74"/>
      <c r="H48" s="79"/>
      <c r="I48" s="11"/>
      <c r="J48" s="74"/>
      <c r="K48" s="79"/>
      <c r="L48" s="175"/>
      <c r="M48" s="11"/>
      <c r="N48" s="103"/>
      <c r="O48" s="79"/>
      <c r="P48" s="176"/>
      <c r="Q48" s="74"/>
      <c r="R48" s="79"/>
      <c r="S48" s="175"/>
      <c r="T48" s="7"/>
      <c r="U48" s="74"/>
      <c r="V48" s="79"/>
      <c r="W48" s="177"/>
      <c r="X48" s="74"/>
      <c r="Y48" s="79"/>
      <c r="Z48" s="175"/>
      <c r="AA48" s="7"/>
      <c r="AB48" s="74"/>
      <c r="AC48" s="79"/>
      <c r="AD48" s="177"/>
      <c r="AE48" s="178"/>
      <c r="AF48" s="79"/>
      <c r="AG48" s="175"/>
      <c r="AH48" s="7"/>
      <c r="AI48" s="74"/>
      <c r="AJ48" s="75"/>
      <c r="AK48" s="7"/>
      <c r="AL48" s="74"/>
      <c r="AM48" s="79"/>
      <c r="AN48" s="175"/>
      <c r="AO48" s="7"/>
      <c r="AP48" s="74"/>
      <c r="AQ48" s="79"/>
      <c r="AR48" s="177"/>
      <c r="AS48" s="74"/>
      <c r="AT48" s="142"/>
      <c r="AU48" s="175"/>
    </row>
    <row r="49" spans="1:47" s="8" customFormat="1" ht="28.5" customHeight="1" x14ac:dyDescent="0.2">
      <c r="A49" s="173"/>
      <c r="B49" s="16"/>
      <c r="C49" s="11"/>
      <c r="D49" s="12"/>
      <c r="E49" s="174"/>
      <c r="F49" s="11"/>
      <c r="G49" s="74"/>
      <c r="H49" s="79"/>
      <c r="I49" s="11"/>
      <c r="J49" s="74"/>
      <c r="K49" s="79"/>
      <c r="L49" s="175"/>
      <c r="M49" s="11"/>
      <c r="N49" s="103"/>
      <c r="O49" s="79"/>
      <c r="P49" s="176"/>
      <c r="Q49" s="74"/>
      <c r="R49" s="79"/>
      <c r="S49" s="175"/>
      <c r="T49" s="7"/>
      <c r="U49" s="74"/>
      <c r="V49" s="79"/>
      <c r="W49" s="177"/>
      <c r="X49" s="74"/>
      <c r="Y49" s="79"/>
      <c r="Z49" s="175"/>
      <c r="AA49" s="7"/>
      <c r="AB49" s="74"/>
      <c r="AC49" s="79"/>
      <c r="AD49" s="177"/>
      <c r="AE49" s="178"/>
      <c r="AF49" s="79"/>
      <c r="AG49" s="175"/>
      <c r="AH49" s="7"/>
      <c r="AI49" s="74"/>
      <c r="AJ49" s="75"/>
      <c r="AK49" s="7"/>
      <c r="AL49" s="74"/>
      <c r="AM49" s="79"/>
      <c r="AN49" s="175"/>
      <c r="AO49" s="7"/>
      <c r="AP49" s="74"/>
      <c r="AQ49" s="79"/>
      <c r="AR49" s="177"/>
      <c r="AS49" s="74"/>
      <c r="AT49" s="142"/>
      <c r="AU49" s="175"/>
    </row>
    <row r="50" spans="1:47" s="8" customFormat="1" ht="28.5" customHeight="1" x14ac:dyDescent="0.2">
      <c r="A50" s="173"/>
      <c r="B50" s="16"/>
      <c r="C50" s="11"/>
      <c r="D50" s="12"/>
      <c r="E50" s="174"/>
      <c r="F50" s="11"/>
      <c r="G50" s="74"/>
      <c r="H50" s="79"/>
      <c r="I50" s="11"/>
      <c r="J50" s="74"/>
      <c r="K50" s="79"/>
      <c r="L50" s="175"/>
      <c r="M50" s="11"/>
      <c r="N50" s="103"/>
      <c r="O50" s="79"/>
      <c r="P50" s="176"/>
      <c r="Q50" s="74"/>
      <c r="R50" s="79"/>
      <c r="S50" s="175"/>
      <c r="T50" s="7"/>
      <c r="U50" s="74"/>
      <c r="V50" s="79"/>
      <c r="W50" s="177"/>
      <c r="X50" s="74"/>
      <c r="Y50" s="79"/>
      <c r="Z50" s="175"/>
      <c r="AA50" s="7"/>
      <c r="AB50" s="74"/>
      <c r="AC50" s="79"/>
      <c r="AD50" s="177"/>
      <c r="AE50" s="178"/>
      <c r="AF50" s="79"/>
      <c r="AG50" s="175"/>
      <c r="AH50" s="7"/>
      <c r="AI50" s="74"/>
      <c r="AJ50" s="75"/>
      <c r="AK50" s="7"/>
      <c r="AL50" s="74"/>
      <c r="AM50" s="79"/>
      <c r="AN50" s="175"/>
      <c r="AO50" s="7"/>
      <c r="AP50" s="74"/>
      <c r="AQ50" s="79"/>
      <c r="AR50" s="177"/>
      <c r="AS50" s="74"/>
      <c r="AT50" s="142"/>
      <c r="AU50" s="175"/>
    </row>
    <row r="51" spans="1:47" s="8" customFormat="1" ht="28.5" customHeight="1" x14ac:dyDescent="0.2">
      <c r="A51" s="173"/>
      <c r="B51" s="16"/>
      <c r="C51" s="11"/>
      <c r="D51" s="12"/>
      <c r="E51" s="174"/>
      <c r="F51" s="11"/>
      <c r="G51" s="74"/>
      <c r="H51" s="79"/>
      <c r="I51" s="11"/>
      <c r="J51" s="74"/>
      <c r="K51" s="79"/>
      <c r="L51" s="175"/>
      <c r="M51" s="11"/>
      <c r="N51" s="103"/>
      <c r="O51" s="79"/>
      <c r="P51" s="176"/>
      <c r="Q51" s="74"/>
      <c r="R51" s="79"/>
      <c r="S51" s="175"/>
      <c r="T51" s="7"/>
      <c r="U51" s="74"/>
      <c r="V51" s="79"/>
      <c r="W51" s="177"/>
      <c r="X51" s="74"/>
      <c r="Y51" s="79"/>
      <c r="Z51" s="175"/>
      <c r="AA51" s="7"/>
      <c r="AB51" s="74"/>
      <c r="AC51" s="79"/>
      <c r="AD51" s="177"/>
      <c r="AE51" s="178"/>
      <c r="AF51" s="79"/>
      <c r="AG51" s="175"/>
      <c r="AH51" s="7"/>
      <c r="AI51" s="74"/>
      <c r="AJ51" s="75"/>
      <c r="AK51" s="7"/>
      <c r="AL51" s="74"/>
      <c r="AM51" s="79"/>
      <c r="AN51" s="175"/>
      <c r="AO51" s="7"/>
      <c r="AP51" s="74"/>
      <c r="AQ51" s="79"/>
      <c r="AR51" s="177"/>
      <c r="AS51" s="74"/>
      <c r="AT51" s="142"/>
      <c r="AU51" s="175"/>
    </row>
    <row r="52" spans="1:47" s="8" customFormat="1" ht="28.5" customHeight="1" x14ac:dyDescent="0.2">
      <c r="A52" s="179"/>
      <c r="B52" s="88"/>
      <c r="C52" s="180"/>
      <c r="D52" s="181"/>
      <c r="E52" s="182"/>
      <c r="F52" s="180"/>
      <c r="G52" s="80"/>
      <c r="H52" s="84"/>
      <c r="I52" s="180"/>
      <c r="J52" s="80"/>
      <c r="K52" s="84"/>
      <c r="L52" s="183"/>
      <c r="M52" s="180"/>
      <c r="N52" s="104"/>
      <c r="O52" s="84"/>
      <c r="P52" s="184"/>
      <c r="Q52" s="80"/>
      <c r="R52" s="84"/>
      <c r="S52" s="183"/>
      <c r="T52" s="185"/>
      <c r="U52" s="80"/>
      <c r="V52" s="84"/>
      <c r="W52" s="186"/>
      <c r="X52" s="80"/>
      <c r="Y52" s="84"/>
      <c r="Z52" s="183"/>
      <c r="AA52" s="185"/>
      <c r="AB52" s="80"/>
      <c r="AC52" s="84"/>
      <c r="AD52" s="186"/>
      <c r="AE52" s="187"/>
      <c r="AF52" s="84"/>
      <c r="AG52" s="183"/>
      <c r="AH52" s="185"/>
      <c r="AI52" s="80"/>
      <c r="AJ52" s="81"/>
      <c r="AK52" s="185"/>
      <c r="AL52" s="80"/>
      <c r="AM52" s="84"/>
      <c r="AN52" s="183"/>
      <c r="AO52" s="185"/>
      <c r="AP52" s="80"/>
      <c r="AQ52" s="84"/>
      <c r="AR52" s="186"/>
      <c r="AS52" s="80"/>
      <c r="AT52" s="144"/>
      <c r="AU52" s="183"/>
    </row>
    <row r="53" spans="1:47" x14ac:dyDescent="0.35">
      <c r="AU53" s="188" t="s">
        <v>54</v>
      </c>
    </row>
    <row r="54" spans="1:47" x14ac:dyDescent="0.35">
      <c r="E54" s="26"/>
      <c r="G54" s="26"/>
      <c r="H54" s="26"/>
      <c r="J54" s="26"/>
      <c r="K54" s="26"/>
      <c r="L54" s="26"/>
      <c r="N54" s="26"/>
      <c r="O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</row>
    <row r="56" spans="1:47" x14ac:dyDescent="0.35">
      <c r="E56" s="26"/>
      <c r="G56" s="26"/>
      <c r="H56" s="26"/>
      <c r="J56" s="26"/>
      <c r="K56" s="26"/>
      <c r="L56" s="26"/>
      <c r="N56" s="26"/>
      <c r="O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whk_wg (n)</vt:lpstr>
      <vt:lpstr>whk_unwgt (n)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2022-06-01T06:29:11Z</dcterms:modified>
</cp:coreProperties>
</file>